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0" windowHeight="1110"/>
  </bookViews>
  <sheets>
    <sheet name="09-03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'09-03-01'!$51:$51</definedName>
    <definedName name="_xlnm.Print_Area" localSheetId="0">'09-03-01'!$A$1:$L$227</definedName>
  </definedNames>
  <calcPr calcId="125725" iterate="1"/>
</workbook>
</file>

<file path=xl/calcChain.xml><?xml version="1.0" encoding="utf-8"?>
<calcChain xmlns="http://schemas.openxmlformats.org/spreadsheetml/2006/main">
  <c r="H225" i="7"/>
  <c r="H222"/>
  <c r="C225"/>
  <c r="C222"/>
  <c r="C43"/>
  <c r="L216"/>
  <c r="L215"/>
  <c r="L212"/>
  <c r="L211"/>
  <c r="L209" s="1"/>
  <c r="L205"/>
  <c r="L204"/>
  <c r="L203"/>
  <c r="L201" s="1"/>
  <c r="L200"/>
  <c r="L185"/>
  <c r="L184"/>
  <c r="L180"/>
  <c r="L169"/>
  <c r="L168"/>
  <c r="L167"/>
  <c r="L159"/>
  <c r="L162"/>
  <c r="L161"/>
  <c r="L157"/>
  <c r="L156"/>
  <c r="L155"/>
  <c r="L154"/>
  <c r="L150"/>
  <c r="L153"/>
  <c r="L152"/>
  <c r="L144"/>
  <c r="L149"/>
  <c r="L148"/>
  <c r="L146"/>
  <c r="L143"/>
  <c r="L141" s="1"/>
  <c r="L139" s="1"/>
  <c r="L137"/>
  <c r="L136"/>
  <c r="L135"/>
  <c r="L134"/>
  <c r="L133"/>
  <c r="L132"/>
  <c r="L130" s="1"/>
  <c r="L129"/>
  <c r="L128"/>
  <c r="L126"/>
  <c r="L124" s="1"/>
  <c r="L123"/>
  <c r="L112"/>
  <c r="L111"/>
  <c r="L108"/>
  <c r="L107"/>
  <c r="L105"/>
  <c r="L104"/>
  <c r="L102" s="1"/>
  <c r="L98"/>
  <c r="L97"/>
  <c r="L96"/>
  <c r="L94" s="1"/>
  <c r="L93"/>
  <c r="AW83"/>
  <c r="AT83"/>
  <c r="AO83"/>
  <c r="L90" s="1"/>
  <c r="AE83"/>
  <c r="AD83"/>
  <c r="CB83"/>
  <c r="CC83"/>
  <c r="G82"/>
  <c r="E82"/>
  <c r="G81"/>
  <c r="E81"/>
  <c r="L78"/>
  <c r="J78"/>
  <c r="G78"/>
  <c r="L77"/>
  <c r="L76" s="1"/>
  <c r="J77"/>
  <c r="G77"/>
  <c r="C75"/>
  <c r="E74"/>
  <c r="G74"/>
  <c r="D74"/>
  <c r="C74"/>
  <c r="AW73"/>
  <c r="AT73"/>
  <c r="AO73"/>
  <c r="AE73"/>
  <c r="AD73"/>
  <c r="CB73"/>
  <c r="CC73"/>
  <c r="G72"/>
  <c r="E72"/>
  <c r="G71"/>
  <c r="E71"/>
  <c r="L68"/>
  <c r="J68"/>
  <c r="G68"/>
  <c r="L67"/>
  <c r="L66" s="1"/>
  <c r="J67"/>
  <c r="G67"/>
  <c r="E65"/>
  <c r="G65"/>
  <c r="D65"/>
  <c r="C65"/>
  <c r="AW64"/>
  <c r="L183" s="1"/>
  <c r="L181" s="1"/>
  <c r="AT64"/>
  <c r="L179" s="1"/>
  <c r="AO64"/>
  <c r="L177" s="1"/>
  <c r="AE64"/>
  <c r="AD64"/>
  <c r="CB64"/>
  <c r="CC64"/>
  <c r="G63"/>
  <c r="E63"/>
  <c r="G62"/>
  <c r="E62"/>
  <c r="L59"/>
  <c r="J59"/>
  <c r="G59"/>
  <c r="F59"/>
  <c r="L58"/>
  <c r="J58"/>
  <c r="G58"/>
  <c r="F58"/>
  <c r="L57"/>
  <c r="L56" s="1"/>
  <c r="J57"/>
  <c r="G57"/>
  <c r="F57"/>
  <c r="E54"/>
  <c r="G54"/>
  <c r="D54"/>
  <c r="C54"/>
  <c r="L43"/>
  <c r="K43"/>
  <c r="A27"/>
  <c r="A25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1" i="3"/>
  <c r="Y1"/>
  <c r="CX1" s="1"/>
  <c r="CU1"/>
  <c r="CY1"/>
  <c r="CZ1"/>
  <c r="DB1" s="1"/>
  <c r="DA1"/>
  <c r="DC1"/>
  <c r="A2"/>
  <c r="Y2"/>
  <c r="CX2"/>
  <c r="DG2" s="1"/>
  <c r="CY2"/>
  <c r="CZ2"/>
  <c r="DA2"/>
  <c r="DB2"/>
  <c r="DC2"/>
  <c r="A3"/>
  <c r="Y3"/>
  <c r="CX3" s="1"/>
  <c r="CW3"/>
  <c r="CY3"/>
  <c r="CZ3"/>
  <c r="DB3" s="1"/>
  <c r="DA3"/>
  <c r="DC3"/>
  <c r="A4"/>
  <c r="Y4"/>
  <c r="CX4"/>
  <c r="DI4" s="1"/>
  <c r="CY4"/>
  <c r="CZ4"/>
  <c r="DB4" s="1"/>
  <c r="DA4"/>
  <c r="DC4"/>
  <c r="A5"/>
  <c r="Y5"/>
  <c r="CX5" s="1"/>
  <c r="CY5"/>
  <c r="CZ5"/>
  <c r="DA5"/>
  <c r="DB5"/>
  <c r="DC5"/>
  <c r="A6"/>
  <c r="Y6"/>
  <c r="CX6"/>
  <c r="DG6" s="1"/>
  <c r="CY6"/>
  <c r="CZ6"/>
  <c r="DA6"/>
  <c r="DB6"/>
  <c r="DC6"/>
  <c r="DH6"/>
  <c r="A7"/>
  <c r="Y7"/>
  <c r="CX7" s="1"/>
  <c r="CY7"/>
  <c r="CZ7"/>
  <c r="DB7" s="1"/>
  <c r="DA7"/>
  <c r="DC7"/>
  <c r="A8"/>
  <c r="Y8"/>
  <c r="CX8"/>
  <c r="DI8" s="1"/>
  <c r="CY8"/>
  <c r="CZ8"/>
  <c r="DB8" s="1"/>
  <c r="DA8"/>
  <c r="DC8"/>
  <c r="A9"/>
  <c r="Y9"/>
  <c r="CX9" s="1"/>
  <c r="CY9"/>
  <c r="CZ9"/>
  <c r="DA9"/>
  <c r="DB9"/>
  <c r="DC9"/>
  <c r="A10"/>
  <c r="Y10"/>
  <c r="CX10"/>
  <c r="DG10" s="1"/>
  <c r="CY10"/>
  <c r="CZ10"/>
  <c r="DA10"/>
  <c r="DB10"/>
  <c r="DC10"/>
  <c r="DH10"/>
  <c r="A11"/>
  <c r="Y11"/>
  <c r="CX11" s="1"/>
  <c r="CU11"/>
  <c r="CY11"/>
  <c r="CZ11"/>
  <c r="DA11"/>
  <c r="DB11"/>
  <c r="DC11"/>
  <c r="A12"/>
  <c r="Y12"/>
  <c r="CX12"/>
  <c r="DG12" s="1"/>
  <c r="CY12"/>
  <c r="CZ12"/>
  <c r="DA12"/>
  <c r="DB12"/>
  <c r="DC12"/>
  <c r="DH12"/>
  <c r="A13"/>
  <c r="Y13"/>
  <c r="CX13" s="1"/>
  <c r="CY13"/>
  <c r="CZ13"/>
  <c r="DB13" s="1"/>
  <c r="DA13"/>
  <c r="DC13"/>
  <c r="A14"/>
  <c r="Y14"/>
  <c r="CW14"/>
  <c r="CX14"/>
  <c r="DG14" s="1"/>
  <c r="CY14"/>
  <c r="CZ14"/>
  <c r="DA14"/>
  <c r="DB14"/>
  <c r="DC14"/>
  <c r="DH14"/>
  <c r="A15"/>
  <c r="Y15"/>
  <c r="CX15" s="1"/>
  <c r="CY15"/>
  <c r="CZ15"/>
  <c r="DB15" s="1"/>
  <c r="DA15"/>
  <c r="DC15"/>
  <c r="A16"/>
  <c r="Y16"/>
  <c r="CW16"/>
  <c r="CX16"/>
  <c r="DG16" s="1"/>
  <c r="CY16"/>
  <c r="CZ16"/>
  <c r="DA16"/>
  <c r="DB16"/>
  <c r="DC16"/>
  <c r="DH16"/>
  <c r="A17"/>
  <c r="Y17"/>
  <c r="CX17" s="1"/>
  <c r="CY17"/>
  <c r="CZ17"/>
  <c r="DB17" s="1"/>
  <c r="DA17"/>
  <c r="DC17"/>
  <c r="A18"/>
  <c r="Y18"/>
  <c r="CX18"/>
  <c r="DG18" s="1"/>
  <c r="CY18"/>
  <c r="CZ18"/>
  <c r="DA18"/>
  <c r="DB18"/>
  <c r="DC18"/>
  <c r="DH18"/>
  <c r="DI18"/>
  <c r="A19"/>
  <c r="Y19"/>
  <c r="CX19"/>
  <c r="DG19" s="1"/>
  <c r="CY19"/>
  <c r="CZ19"/>
  <c r="DA19"/>
  <c r="DB19"/>
  <c r="DC19"/>
  <c r="A20"/>
  <c r="Y20"/>
  <c r="CX20" s="1"/>
  <c r="CY20"/>
  <c r="CZ20"/>
  <c r="DB20" s="1"/>
  <c r="DA20"/>
  <c r="DC20"/>
  <c r="A21"/>
  <c r="Y21"/>
  <c r="CX21"/>
  <c r="DG21" s="1"/>
  <c r="CY21"/>
  <c r="CZ21"/>
  <c r="DB21" s="1"/>
  <c r="DA21"/>
  <c r="DC21"/>
  <c r="DF21"/>
  <c r="DJ21" s="1"/>
  <c r="DH21"/>
  <c r="DI21"/>
  <c r="A22"/>
  <c r="Y22"/>
  <c r="CX22"/>
  <c r="DG22" s="1"/>
  <c r="CY22"/>
  <c r="CZ22"/>
  <c r="DA22"/>
  <c r="DB22"/>
  <c r="DC22"/>
  <c r="DH22"/>
  <c r="DI22"/>
  <c r="A23"/>
  <c r="Y23"/>
  <c r="CY23"/>
  <c r="CZ23"/>
  <c r="DB23" s="1"/>
  <c r="DA23"/>
  <c r="DC23"/>
  <c r="A24"/>
  <c r="Y24"/>
  <c r="CY24"/>
  <c r="CZ24"/>
  <c r="DB24" s="1"/>
  <c r="DA24"/>
  <c r="DC24"/>
  <c r="A25"/>
  <c r="Y25"/>
  <c r="CY25"/>
  <c r="CZ25"/>
  <c r="DB25" s="1"/>
  <c r="DA25"/>
  <c r="DC25"/>
  <c r="A26"/>
  <c r="Y26"/>
  <c r="CY26"/>
  <c r="CZ26"/>
  <c r="DA26"/>
  <c r="DB26"/>
  <c r="DC26"/>
  <c r="A27"/>
  <c r="Y27"/>
  <c r="CY27"/>
  <c r="CZ27"/>
  <c r="DB27" s="1"/>
  <c r="DA27"/>
  <c r="DC27"/>
  <c r="A28"/>
  <c r="Y28"/>
  <c r="CY28"/>
  <c r="CZ28"/>
  <c r="DA28"/>
  <c r="DB28"/>
  <c r="DC28"/>
  <c r="A29"/>
  <c r="Y29"/>
  <c r="CY29"/>
  <c r="CZ29"/>
  <c r="DB29" s="1"/>
  <c r="DA29"/>
  <c r="DC29"/>
  <c r="A30"/>
  <c r="Y30"/>
  <c r="CY30"/>
  <c r="CZ30"/>
  <c r="DB30" s="1"/>
  <c r="DA30"/>
  <c r="DC30"/>
  <c r="A31"/>
  <c r="Y31"/>
  <c r="CY31"/>
  <c r="CZ31"/>
  <c r="DA31"/>
  <c r="DB31"/>
  <c r="DC31"/>
  <c r="A32"/>
  <c r="Y32"/>
  <c r="CY32"/>
  <c r="CZ32"/>
  <c r="DA32"/>
  <c r="DB32"/>
  <c r="DC32"/>
  <c r="A33"/>
  <c r="Y33"/>
  <c r="CY33"/>
  <c r="CZ33"/>
  <c r="DB33" s="1"/>
  <c r="DA33"/>
  <c r="DC33"/>
  <c r="A34"/>
  <c r="Y34"/>
  <c r="CY34"/>
  <c r="CZ34"/>
  <c r="DA34"/>
  <c r="DB34"/>
  <c r="DC34"/>
  <c r="A35"/>
  <c r="Y35"/>
  <c r="CY35"/>
  <c r="CZ35"/>
  <c r="DB35" s="1"/>
  <c r="DA35"/>
  <c r="DC35"/>
  <c r="A36"/>
  <c r="Y36"/>
  <c r="CY36"/>
  <c r="CZ36"/>
  <c r="DA36"/>
  <c r="DB36"/>
  <c r="DC36"/>
  <c r="A37"/>
  <c r="Y37"/>
  <c r="CY37"/>
  <c r="CZ37"/>
  <c r="DB37" s="1"/>
  <c r="DA37"/>
  <c r="DC37"/>
  <c r="A38"/>
  <c r="Y38"/>
  <c r="CY38"/>
  <c r="CZ38"/>
  <c r="DA38"/>
  <c r="DB38"/>
  <c r="DC38"/>
  <c r="A39"/>
  <c r="Y39"/>
  <c r="CY39"/>
  <c r="CZ39"/>
  <c r="DA39"/>
  <c r="DB39"/>
  <c r="DC39"/>
  <c r="A40"/>
  <c r="Y40"/>
  <c r="CY40"/>
  <c r="CZ40"/>
  <c r="DB40" s="1"/>
  <c r="DA40"/>
  <c r="DC40"/>
  <c r="A41"/>
  <c r="Y41"/>
  <c r="CY41"/>
  <c r="CZ41"/>
  <c r="DB41" s="1"/>
  <c r="DA41"/>
  <c r="DC41"/>
  <c r="A42"/>
  <c r="Y42"/>
  <c r="CY42"/>
  <c r="CZ42"/>
  <c r="DA42"/>
  <c r="DB42"/>
  <c r="DC42"/>
  <c r="A43"/>
  <c r="Y43"/>
  <c r="CY43"/>
  <c r="CZ43"/>
  <c r="DA43"/>
  <c r="DB43"/>
  <c r="DC43"/>
  <c r="A44"/>
  <c r="Y44"/>
  <c r="CX44" s="1"/>
  <c r="CU44"/>
  <c r="CY44"/>
  <c r="CZ44"/>
  <c r="DA44"/>
  <c r="DB44"/>
  <c r="DC44"/>
  <c r="A45"/>
  <c r="Y45"/>
  <c r="CX45"/>
  <c r="DG45" s="1"/>
  <c r="CY45"/>
  <c r="CZ45"/>
  <c r="DA45"/>
  <c r="DB45"/>
  <c r="DC45"/>
  <c r="A46"/>
  <c r="Y46"/>
  <c r="CX46" s="1"/>
  <c r="CY46"/>
  <c r="CZ46"/>
  <c r="DB46" s="1"/>
  <c r="DA46"/>
  <c r="DC46"/>
  <c r="A47"/>
  <c r="Y47"/>
  <c r="CW47"/>
  <c r="CX47"/>
  <c r="DG47" s="1"/>
  <c r="CY47"/>
  <c r="CZ47"/>
  <c r="DA47"/>
  <c r="DB47"/>
  <c r="DC47"/>
  <c r="A48"/>
  <c r="Y48"/>
  <c r="CX48" s="1"/>
  <c r="CY48"/>
  <c r="CZ48"/>
  <c r="DB48" s="1"/>
  <c r="DA48"/>
  <c r="DC48"/>
  <c r="A49"/>
  <c r="Y49"/>
  <c r="CX49"/>
  <c r="DG49" s="1"/>
  <c r="CY49"/>
  <c r="CZ49"/>
  <c r="DB49" s="1"/>
  <c r="DA49"/>
  <c r="DC49"/>
  <c r="DF49"/>
  <c r="DJ49" s="1"/>
  <c r="DH49"/>
  <c r="DI49"/>
  <c r="A50"/>
  <c r="Y50"/>
  <c r="CY50"/>
  <c r="CZ50"/>
  <c r="DB50" s="1"/>
  <c r="DA50"/>
  <c r="DC50"/>
  <c r="A51"/>
  <c r="Y51"/>
  <c r="CY51"/>
  <c r="CZ51"/>
  <c r="DA51"/>
  <c r="DB51"/>
  <c r="DC51"/>
  <c r="A52"/>
  <c r="Y52"/>
  <c r="CY52"/>
  <c r="CZ52"/>
  <c r="DB52" s="1"/>
  <c r="DA52"/>
  <c r="DC52"/>
  <c r="A53"/>
  <c r="Y53"/>
  <c r="CY53"/>
  <c r="CZ53"/>
  <c r="DA53"/>
  <c r="DB53"/>
  <c r="DC53"/>
  <c r="A54"/>
  <c r="Y54"/>
  <c r="CY54"/>
  <c r="CZ54"/>
  <c r="DB54" s="1"/>
  <c r="DA54"/>
  <c r="DC54"/>
  <c r="A55"/>
  <c r="Y55"/>
  <c r="CY55"/>
  <c r="CZ55"/>
  <c r="DA55"/>
  <c r="DB55"/>
  <c r="DC55"/>
  <c r="A56"/>
  <c r="Y56"/>
  <c r="CY56"/>
  <c r="CZ56"/>
  <c r="DB56" s="1"/>
  <c r="DA56"/>
  <c r="DC56"/>
  <c r="A57"/>
  <c r="Y57"/>
  <c r="CY57"/>
  <c r="CZ57"/>
  <c r="DB57" s="1"/>
  <c r="DA57"/>
  <c r="DC57"/>
  <c r="A58"/>
  <c r="Y58"/>
  <c r="CY58"/>
  <c r="CZ58"/>
  <c r="DA58"/>
  <c r="DB58"/>
  <c r="DC58"/>
  <c r="A59"/>
  <c r="Y59"/>
  <c r="CY59"/>
  <c r="CZ59"/>
  <c r="DA59"/>
  <c r="DB59"/>
  <c r="DC59"/>
  <c r="A60"/>
  <c r="Y60"/>
  <c r="CY60"/>
  <c r="CZ60"/>
  <c r="DA60"/>
  <c r="DB60"/>
  <c r="DC60"/>
  <c r="A61"/>
  <c r="Y61"/>
  <c r="CY61"/>
  <c r="CZ61"/>
  <c r="DA61"/>
  <c r="DB61"/>
  <c r="DC61"/>
  <c r="A62"/>
  <c r="Y62"/>
  <c r="CY62"/>
  <c r="CZ62"/>
  <c r="DB62" s="1"/>
  <c r="DA62"/>
  <c r="DC62"/>
  <c r="A63"/>
  <c r="Y63"/>
  <c r="CY63"/>
  <c r="CZ63"/>
  <c r="DA63"/>
  <c r="DB63"/>
  <c r="DC63"/>
  <c r="A64"/>
  <c r="Y64"/>
  <c r="CY64"/>
  <c r="CZ64"/>
  <c r="DB64" s="1"/>
  <c r="DA64"/>
  <c r="DC64"/>
  <c r="A65"/>
  <c r="Y65"/>
  <c r="CY65"/>
  <c r="CZ65"/>
  <c r="DA65"/>
  <c r="DB65"/>
  <c r="DC65"/>
  <c r="A66"/>
  <c r="Y66"/>
  <c r="CY66"/>
  <c r="CZ66"/>
  <c r="DB66" s="1"/>
  <c r="DA66"/>
  <c r="DC66"/>
  <c r="A67"/>
  <c r="Y67"/>
  <c r="CY67"/>
  <c r="CZ67"/>
  <c r="DB67" s="1"/>
  <c r="DA67"/>
  <c r="DC67"/>
  <c r="A68"/>
  <c r="Y68"/>
  <c r="CY68"/>
  <c r="CZ68"/>
  <c r="DA68"/>
  <c r="DB68"/>
  <c r="DC68"/>
  <c r="A69"/>
  <c r="Y69"/>
  <c r="CX69" s="1"/>
  <c r="CU69"/>
  <c r="CY69"/>
  <c r="CZ69"/>
  <c r="DB69" s="1"/>
  <c r="DA69"/>
  <c r="DC69"/>
  <c r="A70"/>
  <c r="Y70"/>
  <c r="CX70"/>
  <c r="DG70" s="1"/>
  <c r="CY70"/>
  <c r="CZ70"/>
  <c r="DA70"/>
  <c r="DB70"/>
  <c r="DC70"/>
  <c r="DI70"/>
  <c r="DJ70" s="1"/>
  <c r="A71"/>
  <c r="Y71"/>
  <c r="CX71" s="1"/>
  <c r="CW71"/>
  <c r="CY71"/>
  <c r="CZ71"/>
  <c r="DB71" s="1"/>
  <c r="DA71"/>
  <c r="DC71"/>
  <c r="A72"/>
  <c r="Y72"/>
  <c r="CW72"/>
  <c r="CX72"/>
  <c r="DG72" s="1"/>
  <c r="CY72"/>
  <c r="CZ72"/>
  <c r="DA72"/>
  <c r="DB72"/>
  <c r="DC72"/>
  <c r="DH72"/>
  <c r="DI72"/>
  <c r="A73"/>
  <c r="Y73"/>
  <c r="CX73"/>
  <c r="DG73" s="1"/>
  <c r="CY73"/>
  <c r="CZ73"/>
  <c r="DA73"/>
  <c r="DB73"/>
  <c r="DC73"/>
  <c r="A74"/>
  <c r="Y74"/>
  <c r="CX74" s="1"/>
  <c r="CU74"/>
  <c r="CY74"/>
  <c r="CZ74"/>
  <c r="DA74"/>
  <c r="DB74"/>
  <c r="DC74"/>
  <c r="A75"/>
  <c r="Y75"/>
  <c r="CX75"/>
  <c r="DG75" s="1"/>
  <c r="CY75"/>
  <c r="CZ75"/>
  <c r="DA75"/>
  <c r="DB75"/>
  <c r="DC75"/>
  <c r="DH75"/>
  <c r="A76"/>
  <c r="Y76"/>
  <c r="CX76" s="1"/>
  <c r="CY76"/>
  <c r="CZ76"/>
  <c r="DB76" s="1"/>
  <c r="DA76"/>
  <c r="DC76"/>
  <c r="A77"/>
  <c r="Y77"/>
  <c r="CW77"/>
  <c r="CX77"/>
  <c r="DG77" s="1"/>
  <c r="CY77"/>
  <c r="CZ77"/>
  <c r="DA77"/>
  <c r="DB77"/>
  <c r="DC77"/>
  <c r="DH77"/>
  <c r="A78"/>
  <c r="Y78"/>
  <c r="CX78" s="1"/>
  <c r="CY78"/>
  <c r="CZ78"/>
  <c r="DB78" s="1"/>
  <c r="DA78"/>
  <c r="DC78"/>
  <c r="A79"/>
  <c r="Y79"/>
  <c r="CX79"/>
  <c r="DG79" s="1"/>
  <c r="CY79"/>
  <c r="CZ79"/>
  <c r="DB79" s="1"/>
  <c r="DA79"/>
  <c r="DC79"/>
  <c r="DI79"/>
  <c r="A80"/>
  <c r="Y80"/>
  <c r="CX80"/>
  <c r="DG80" s="1"/>
  <c r="CY80"/>
  <c r="CZ80"/>
  <c r="DA80"/>
  <c r="DB80"/>
  <c r="DC80"/>
  <c r="A81"/>
  <c r="Y81"/>
  <c r="CX81" s="1"/>
  <c r="CU81"/>
  <c r="CY81"/>
  <c r="CZ81"/>
  <c r="DB81" s="1"/>
  <c r="DA81"/>
  <c r="DC81"/>
  <c r="A82"/>
  <c r="Y82"/>
  <c r="CX82"/>
  <c r="DG82" s="1"/>
  <c r="CY82"/>
  <c r="CZ82"/>
  <c r="DA82"/>
  <c r="DB82"/>
  <c r="DC82"/>
  <c r="DI82"/>
  <c r="DJ82" s="1"/>
  <c r="A83"/>
  <c r="Y83"/>
  <c r="CX83" s="1"/>
  <c r="CW83"/>
  <c r="CY83"/>
  <c r="CZ83"/>
  <c r="DB83" s="1"/>
  <c r="DA83"/>
  <c r="DC83"/>
  <c r="A84"/>
  <c r="Y84"/>
  <c r="CW84"/>
  <c r="CX84"/>
  <c r="DG84" s="1"/>
  <c r="CY84"/>
  <c r="CZ84"/>
  <c r="DA84"/>
  <c r="DB84"/>
  <c r="DC84"/>
  <c r="DH84"/>
  <c r="DI84"/>
  <c r="A85"/>
  <c r="Y85"/>
  <c r="CX85" s="1"/>
  <c r="CW85"/>
  <c r="CY85"/>
  <c r="CZ85"/>
  <c r="DB85" s="1"/>
  <c r="DA85"/>
  <c r="DC85"/>
  <c r="A86"/>
  <c r="Y86"/>
  <c r="CU86"/>
  <c r="CV86"/>
  <c r="CX86"/>
  <c r="DG86" s="1"/>
  <c r="CY86"/>
  <c r="CZ86"/>
  <c r="DA86"/>
  <c r="DB86"/>
  <c r="DC86"/>
  <c r="DH86"/>
  <c r="A87"/>
  <c r="Y87"/>
  <c r="CX87" s="1"/>
  <c r="CY87"/>
  <c r="CZ87"/>
  <c r="DB87" s="1"/>
  <c r="DA87"/>
  <c r="DC87"/>
  <c r="A88"/>
  <c r="Y88"/>
  <c r="CW88"/>
  <c r="CX88"/>
  <c r="DG88" s="1"/>
  <c r="CY88"/>
  <c r="CZ88"/>
  <c r="DA88"/>
  <c r="DB88"/>
  <c r="DC88"/>
  <c r="DH88"/>
  <c r="DI88"/>
  <c r="A89"/>
  <c r="Y89"/>
  <c r="CX89" s="1"/>
  <c r="CW89"/>
  <c r="CY89"/>
  <c r="CZ89"/>
  <c r="DB89" s="1"/>
  <c r="DA89"/>
  <c r="DC89"/>
  <c r="A90"/>
  <c r="Y90"/>
  <c r="CU90"/>
  <c r="CV90"/>
  <c r="CX90"/>
  <c r="DG90" s="1"/>
  <c r="CY90"/>
  <c r="CZ90"/>
  <c r="DA90"/>
  <c r="DB90"/>
  <c r="DC90"/>
  <c r="A91"/>
  <c r="Y91"/>
  <c r="CX91" s="1"/>
  <c r="CY91"/>
  <c r="CZ91"/>
  <c r="DB91" s="1"/>
  <c r="DA91"/>
  <c r="DC91"/>
  <c r="A92"/>
  <c r="Y92"/>
  <c r="CW92"/>
  <c r="CX92"/>
  <c r="DG92" s="1"/>
  <c r="CY92"/>
  <c r="CZ92"/>
  <c r="DA92"/>
  <c r="DB92"/>
  <c r="DC92"/>
  <c r="DI92"/>
  <c r="A93"/>
  <c r="Y93"/>
  <c r="CX93" s="1"/>
  <c r="CW93"/>
  <c r="CY93"/>
  <c r="CZ93"/>
  <c r="DB93" s="1"/>
  <c r="DA93"/>
  <c r="DC93"/>
  <c r="A94"/>
  <c r="Y94"/>
  <c r="CU94"/>
  <c r="CV94"/>
  <c r="CX94"/>
  <c r="DG94" s="1"/>
  <c r="CY94"/>
  <c r="CZ94"/>
  <c r="DA94"/>
  <c r="DB94"/>
  <c r="DC94"/>
  <c r="A95"/>
  <c r="Y95"/>
  <c r="CX95" s="1"/>
  <c r="CY95"/>
  <c r="CZ95"/>
  <c r="DB95" s="1"/>
  <c r="DA95"/>
  <c r="DC95"/>
  <c r="A96"/>
  <c r="Y96"/>
  <c r="CW96"/>
  <c r="CX96"/>
  <c r="DG96" s="1"/>
  <c r="CY96"/>
  <c r="CZ96"/>
  <c r="DA96"/>
  <c r="DB96"/>
  <c r="DC96"/>
  <c r="A97"/>
  <c r="Y97"/>
  <c r="CX97" s="1"/>
  <c r="CW97"/>
  <c r="CY97"/>
  <c r="CZ97"/>
  <c r="DB97" s="1"/>
  <c r="DA97"/>
  <c r="DC97"/>
  <c r="A98"/>
  <c r="Y98"/>
  <c r="CX98"/>
  <c r="DG98" s="1"/>
  <c r="CY98"/>
  <c r="CZ98"/>
  <c r="DB98" s="1"/>
  <c r="DA98"/>
  <c r="DC98"/>
  <c r="DI98"/>
  <c r="A99"/>
  <c r="Y99"/>
  <c r="CX99"/>
  <c r="DG99" s="1"/>
  <c r="CY99"/>
  <c r="CZ99"/>
  <c r="DA99"/>
  <c r="DB99"/>
  <c r="DC99"/>
  <c r="A100"/>
  <c r="Y100"/>
  <c r="CX100"/>
  <c r="DG100" s="1"/>
  <c r="CY100"/>
  <c r="CZ100"/>
  <c r="DA100"/>
  <c r="DB100"/>
  <c r="DC100"/>
  <c r="DH100"/>
  <c r="A101"/>
  <c r="Y101"/>
  <c r="CX101" s="1"/>
  <c r="CY101"/>
  <c r="CZ101"/>
  <c r="DB101" s="1"/>
  <c r="DA101"/>
  <c r="DC101"/>
  <c r="A102"/>
  <c r="Y102"/>
  <c r="CX102"/>
  <c r="DG102" s="1"/>
  <c r="CY102"/>
  <c r="CZ102"/>
  <c r="DB102" s="1"/>
  <c r="DA102"/>
  <c r="DC102"/>
  <c r="DI102"/>
  <c r="A103"/>
  <c r="Y103"/>
  <c r="CX103"/>
  <c r="DG103" s="1"/>
  <c r="CY103"/>
  <c r="CZ103"/>
  <c r="DA103"/>
  <c r="DB103"/>
  <c r="DC103"/>
  <c r="A104"/>
  <c r="Y104"/>
  <c r="CX104"/>
  <c r="CY104"/>
  <c r="CZ104"/>
  <c r="DA104"/>
  <c r="DB104"/>
  <c r="DC104"/>
  <c r="DH104"/>
  <c r="A105"/>
  <c r="Y105"/>
  <c r="CX105" s="1"/>
  <c r="DG105" s="1"/>
  <c r="CY105"/>
  <c r="CZ105"/>
  <c r="DB105" s="1"/>
  <c r="DA105"/>
  <c r="DC105"/>
  <c r="A106"/>
  <c r="Y106"/>
  <c r="CX106"/>
  <c r="DG106" s="1"/>
  <c r="CY106"/>
  <c r="CZ106"/>
  <c r="DB106" s="1"/>
  <c r="DA106"/>
  <c r="DC106"/>
  <c r="DH106"/>
  <c r="DI106"/>
  <c r="A107"/>
  <c r="Y107"/>
  <c r="CX107"/>
  <c r="DG107" s="1"/>
  <c r="CY107"/>
  <c r="CZ107"/>
  <c r="DA107"/>
  <c r="DB107"/>
  <c r="DC107"/>
  <c r="A108"/>
  <c r="Y108"/>
  <c r="CX108"/>
  <c r="DH108" s="1"/>
  <c r="CY108"/>
  <c r="CZ108"/>
  <c r="DA108"/>
  <c r="DB108"/>
  <c r="DC108"/>
  <c r="DG108"/>
  <c r="A109"/>
  <c r="Y109"/>
  <c r="CX109" s="1"/>
  <c r="DG109" s="1"/>
  <c r="CY109"/>
  <c r="CZ109"/>
  <c r="DB109" s="1"/>
  <c r="DA109"/>
  <c r="DC109"/>
  <c r="A110"/>
  <c r="Y110"/>
  <c r="CX110"/>
  <c r="DG110" s="1"/>
  <c r="CY110"/>
  <c r="CZ110"/>
  <c r="DB110" s="1"/>
  <c r="DA110"/>
  <c r="DC110"/>
  <c r="DH110"/>
  <c r="DI110"/>
  <c r="A111"/>
  <c r="Y111"/>
  <c r="CX111"/>
  <c r="CY111"/>
  <c r="CZ111"/>
  <c r="DA111"/>
  <c r="DB111"/>
  <c r="DC111"/>
  <c r="A112"/>
  <c r="Y112"/>
  <c r="CX112"/>
  <c r="DH112" s="1"/>
  <c r="CY112"/>
  <c r="CZ112"/>
  <c r="DA112"/>
  <c r="DB112"/>
  <c r="DC112"/>
  <c r="A113"/>
  <c r="Y113"/>
  <c r="CV113" s="1"/>
  <c r="CU113"/>
  <c r="CY113"/>
  <c r="CZ113"/>
  <c r="DA113"/>
  <c r="DB113"/>
  <c r="DC113"/>
  <c r="A114"/>
  <c r="Y114"/>
  <c r="CX114" s="1"/>
  <c r="CY114"/>
  <c r="CZ114"/>
  <c r="DA114"/>
  <c r="DB114"/>
  <c r="DC114"/>
  <c r="A115"/>
  <c r="Y115"/>
  <c r="CY115"/>
  <c r="CZ115"/>
  <c r="DB115" s="1"/>
  <c r="DA115"/>
  <c r="DC115"/>
  <c r="A116"/>
  <c r="Y116"/>
  <c r="CW116"/>
  <c r="CX116"/>
  <c r="DG116" s="1"/>
  <c r="CY116"/>
  <c r="CZ116"/>
  <c r="DA116"/>
  <c r="DB116"/>
  <c r="DC116"/>
  <c r="DH116"/>
  <c r="A117"/>
  <c r="Y117"/>
  <c r="CX117" s="1"/>
  <c r="CY117"/>
  <c r="CZ117"/>
  <c r="DB117" s="1"/>
  <c r="DA117"/>
  <c r="DC117"/>
  <c r="A118"/>
  <c r="Y118"/>
  <c r="CX118"/>
  <c r="DG118" s="1"/>
  <c r="CY118"/>
  <c r="CZ118"/>
  <c r="DB118" s="1"/>
  <c r="DA118"/>
  <c r="DC118"/>
  <c r="DH118"/>
  <c r="DI118"/>
  <c r="A119"/>
  <c r="Y119"/>
  <c r="CX119"/>
  <c r="DH119" s="1"/>
  <c r="CY119"/>
  <c r="CZ119"/>
  <c r="DA119"/>
  <c r="DB119"/>
  <c r="DC119"/>
  <c r="DI119"/>
  <c r="A120"/>
  <c r="Y120"/>
  <c r="CX120" s="1"/>
  <c r="CY120"/>
  <c r="CZ120"/>
  <c r="DA120"/>
  <c r="DB120"/>
  <c r="DC120"/>
  <c r="A121"/>
  <c r="Y121"/>
  <c r="CX121" s="1"/>
  <c r="CY121"/>
  <c r="CZ121"/>
  <c r="DB121" s="1"/>
  <c r="DA121"/>
  <c r="DC121"/>
  <c r="A122"/>
  <c r="Y122"/>
  <c r="CX122"/>
  <c r="DG122" s="1"/>
  <c r="CY122"/>
  <c r="CZ122"/>
  <c r="DB122" s="1"/>
  <c r="DA122"/>
  <c r="DC122"/>
  <c r="A123"/>
  <c r="Y123"/>
  <c r="CX123"/>
  <c r="CY123"/>
  <c r="CZ123"/>
  <c r="DA123"/>
  <c r="DB123"/>
  <c r="DC123"/>
  <c r="DH123"/>
  <c r="DI123"/>
  <c r="A124"/>
  <c r="Y124"/>
  <c r="CX124" s="1"/>
  <c r="CY124"/>
  <c r="CZ124"/>
  <c r="DA124"/>
  <c r="DB124"/>
  <c r="DC124"/>
  <c r="A125"/>
  <c r="Y125"/>
  <c r="CX125" s="1"/>
  <c r="CY125"/>
  <c r="CZ125"/>
  <c r="DB125" s="1"/>
  <c r="DA125"/>
  <c r="DC125"/>
  <c r="A126"/>
  <c r="Y126"/>
  <c r="CX126"/>
  <c r="DG126" s="1"/>
  <c r="CY126"/>
  <c r="CZ126"/>
  <c r="DB126" s="1"/>
  <c r="DA126"/>
  <c r="DC126"/>
  <c r="DH126"/>
  <c r="DI126"/>
  <c r="A127"/>
  <c r="Y127"/>
  <c r="CX127"/>
  <c r="DF127" s="1"/>
  <c r="DJ127" s="1"/>
  <c r="CY127"/>
  <c r="CZ127"/>
  <c r="DA127"/>
  <c r="DB127"/>
  <c r="DC127"/>
  <c r="DH127"/>
  <c r="DI127"/>
  <c r="A128"/>
  <c r="Y128"/>
  <c r="CX128"/>
  <c r="DI128" s="1"/>
  <c r="CY128"/>
  <c r="CZ128"/>
  <c r="DA128"/>
  <c r="DB128"/>
  <c r="DC128"/>
  <c r="A129"/>
  <c r="Y129"/>
  <c r="CX129" s="1"/>
  <c r="DH129" s="1"/>
  <c r="CY129"/>
  <c r="CZ129"/>
  <c r="DB129" s="1"/>
  <c r="DA129"/>
  <c r="DC129"/>
  <c r="A130"/>
  <c r="Y130"/>
  <c r="CX130"/>
  <c r="DG130" s="1"/>
  <c r="CY130"/>
  <c r="CZ130"/>
  <c r="DB130" s="1"/>
  <c r="DA130"/>
  <c r="DC130"/>
  <c r="A131"/>
  <c r="Y131"/>
  <c r="CX131"/>
  <c r="DF131" s="1"/>
  <c r="DJ131" s="1"/>
  <c r="CY131"/>
  <c r="CZ131"/>
  <c r="DA131"/>
  <c r="DB131"/>
  <c r="DC131"/>
  <c r="DG131"/>
  <c r="DI131"/>
  <c r="A132"/>
  <c r="Y132"/>
  <c r="CX132" s="1"/>
  <c r="CY132"/>
  <c r="CZ132"/>
  <c r="DB132" s="1"/>
  <c r="DA132"/>
  <c r="DC132"/>
  <c r="A133"/>
  <c r="Y133"/>
  <c r="CX133" s="1"/>
  <c r="CU133"/>
  <c r="CY133"/>
  <c r="CZ133"/>
  <c r="DA133"/>
  <c r="DB133"/>
  <c r="DC133"/>
  <c r="A134"/>
  <c r="Y134"/>
  <c r="CX134"/>
  <c r="DI134" s="1"/>
  <c r="DJ134" s="1"/>
  <c r="CY134"/>
  <c r="CZ134"/>
  <c r="DB134" s="1"/>
  <c r="DA134"/>
  <c r="DC134"/>
  <c r="DH134"/>
  <c r="A135"/>
  <c r="Y135"/>
  <c r="CW135" s="1"/>
  <c r="CX135"/>
  <c r="DG135" s="1"/>
  <c r="CY135"/>
  <c r="CZ135"/>
  <c r="DB135" s="1"/>
  <c r="DA135"/>
  <c r="DC135"/>
  <c r="DF135"/>
  <c r="DI135"/>
  <c r="A136"/>
  <c r="Y136"/>
  <c r="CW136"/>
  <c r="CX136"/>
  <c r="DI136" s="1"/>
  <c r="CY136"/>
  <c r="CZ136"/>
  <c r="DA136"/>
  <c r="DB136"/>
  <c r="DC136"/>
  <c r="DH136"/>
  <c r="A137"/>
  <c r="Y137"/>
  <c r="CW137" s="1"/>
  <c r="CY137"/>
  <c r="CZ137"/>
  <c r="DA137"/>
  <c r="DB137"/>
  <c r="DC137"/>
  <c r="A138"/>
  <c r="Y138"/>
  <c r="CX138" s="1"/>
  <c r="CY138"/>
  <c r="CZ138"/>
  <c r="DA138"/>
  <c r="DB138"/>
  <c r="DC138"/>
  <c r="A139"/>
  <c r="Y139"/>
  <c r="CX139"/>
  <c r="DI139" s="1"/>
  <c r="CY139"/>
  <c r="CZ139"/>
  <c r="DB139" s="1"/>
  <c r="DA139"/>
  <c r="DC139"/>
  <c r="DH139"/>
  <c r="A140"/>
  <c r="Y140"/>
  <c r="CX140" s="1"/>
  <c r="DF140" s="1"/>
  <c r="DJ140" s="1"/>
  <c r="CY140"/>
  <c r="CZ140"/>
  <c r="DB140" s="1"/>
  <c r="DA140"/>
  <c r="DC140"/>
  <c r="DG140"/>
  <c r="DH140"/>
  <c r="DI140"/>
  <c r="A141"/>
  <c r="Y141"/>
  <c r="CX141"/>
  <c r="DI141" s="1"/>
  <c r="CY141"/>
  <c r="CZ141"/>
  <c r="DB141" s="1"/>
  <c r="DA141"/>
  <c r="DC141"/>
  <c r="DH141"/>
  <c r="A142"/>
  <c r="Y142"/>
  <c r="CX142" s="1"/>
  <c r="CY142"/>
  <c r="CZ142"/>
  <c r="DA142"/>
  <c r="DB142"/>
  <c r="DC142"/>
  <c r="A143"/>
  <c r="Y143"/>
  <c r="CX143"/>
  <c r="DG143" s="1"/>
  <c r="CY143"/>
  <c r="CZ143"/>
  <c r="DA143"/>
  <c r="DB143"/>
  <c r="DC143"/>
  <c r="DH143"/>
  <c r="A144"/>
  <c r="Y144"/>
  <c r="CX144" s="1"/>
  <c r="CY144"/>
  <c r="CZ144"/>
  <c r="DB144" s="1"/>
  <c r="DA144"/>
  <c r="DC144"/>
  <c r="A145"/>
  <c r="Y145"/>
  <c r="CX145"/>
  <c r="DI145" s="1"/>
  <c r="CY145"/>
  <c r="CZ145"/>
  <c r="DB145" s="1"/>
  <c r="DA145"/>
  <c r="DC145"/>
  <c r="DH145"/>
  <c r="A146"/>
  <c r="Y146"/>
  <c r="CX146" s="1"/>
  <c r="CY146"/>
  <c r="CZ146"/>
  <c r="DA146"/>
  <c r="DB146"/>
  <c r="DC146"/>
  <c r="A147"/>
  <c r="Y147"/>
  <c r="CX147"/>
  <c r="DG147" s="1"/>
  <c r="CY147"/>
  <c r="CZ147"/>
  <c r="DA147"/>
  <c r="DB147"/>
  <c r="DC147"/>
  <c r="DH147"/>
  <c r="A148"/>
  <c r="Y148"/>
  <c r="CX148" s="1"/>
  <c r="CU148"/>
  <c r="CY148"/>
  <c r="CZ148"/>
  <c r="DA148"/>
  <c r="DB148"/>
  <c r="DC148"/>
  <c r="A149"/>
  <c r="Y149"/>
  <c r="CX149"/>
  <c r="DG149" s="1"/>
  <c r="CY149"/>
  <c r="CZ149"/>
  <c r="DA149"/>
  <c r="DB149"/>
  <c r="DC149"/>
  <c r="A150"/>
  <c r="Y150"/>
  <c r="CX150" s="1"/>
  <c r="CY150"/>
  <c r="CZ150"/>
  <c r="DB150" s="1"/>
  <c r="DA150"/>
  <c r="DC150"/>
  <c r="A151"/>
  <c r="Y151"/>
  <c r="CW151" s="1"/>
  <c r="CX151"/>
  <c r="DG151" s="1"/>
  <c r="CY151"/>
  <c r="CZ151"/>
  <c r="DA151"/>
  <c r="DB151"/>
  <c r="DC151"/>
  <c r="DH151"/>
  <c r="A152"/>
  <c r="Y152"/>
  <c r="CX152" s="1"/>
  <c r="CY152"/>
  <c r="CZ152"/>
  <c r="DB152" s="1"/>
  <c r="DA152"/>
  <c r="DC152"/>
  <c r="A153"/>
  <c r="Y153"/>
  <c r="CX153"/>
  <c r="DI153" s="1"/>
  <c r="CY153"/>
  <c r="CZ153"/>
  <c r="DB153" s="1"/>
  <c r="DA153"/>
  <c r="DC153"/>
  <c r="DH153"/>
  <c r="A154"/>
  <c r="Y154"/>
  <c r="CX154" s="1"/>
  <c r="CY154"/>
  <c r="CZ154"/>
  <c r="DA154"/>
  <c r="DB154"/>
  <c r="DC154"/>
  <c r="A155"/>
  <c r="Y155"/>
  <c r="CX155"/>
  <c r="DG155" s="1"/>
  <c r="CY155"/>
  <c r="CZ155"/>
  <c r="DA155"/>
  <c r="DB155"/>
  <c r="DC155"/>
  <c r="DH155"/>
  <c r="A156"/>
  <c r="Y156"/>
  <c r="CX156" s="1"/>
  <c r="CY156"/>
  <c r="CZ156"/>
  <c r="DB156" s="1"/>
  <c r="DA156"/>
  <c r="DC156"/>
  <c r="A157"/>
  <c r="Y157"/>
  <c r="CX157"/>
  <c r="DI157" s="1"/>
  <c r="CY157"/>
  <c r="CZ157"/>
  <c r="DB157" s="1"/>
  <c r="DA157"/>
  <c r="DC157"/>
  <c r="DH157"/>
  <c r="A158"/>
  <c r="Y158"/>
  <c r="CX158" s="1"/>
  <c r="CY158"/>
  <c r="CZ158"/>
  <c r="DA158"/>
  <c r="DB158"/>
  <c r="DC158"/>
  <c r="A159"/>
  <c r="Y159"/>
  <c r="CV159" s="1"/>
  <c r="CU159"/>
  <c r="CX159"/>
  <c r="DI159" s="1"/>
  <c r="DJ159" s="1"/>
  <c r="CY159"/>
  <c r="CZ159"/>
  <c r="DB159" s="1"/>
  <c r="DA159"/>
  <c r="DC159"/>
  <c r="A160"/>
  <c r="Y160"/>
  <c r="CX160" s="1"/>
  <c r="CY160"/>
  <c r="CZ160"/>
  <c r="DA160"/>
  <c r="DB160"/>
  <c r="DC160"/>
  <c r="A161"/>
  <c r="Y161"/>
  <c r="CX161" s="1"/>
  <c r="CW161"/>
  <c r="CY161"/>
  <c r="CZ161"/>
  <c r="DB161" s="1"/>
  <c r="DA161"/>
  <c r="DC161"/>
  <c r="A162"/>
  <c r="Y162"/>
  <c r="CW162"/>
  <c r="CX162"/>
  <c r="DF162" s="1"/>
  <c r="CY162"/>
  <c r="CZ162"/>
  <c r="DA162"/>
  <c r="DB162"/>
  <c r="DC162"/>
  <c r="DI162"/>
  <c r="A163"/>
  <c r="Y163"/>
  <c r="CX163"/>
  <c r="DG163" s="1"/>
  <c r="CY163"/>
  <c r="CZ163"/>
  <c r="DA163"/>
  <c r="DB163"/>
  <c r="DC163"/>
  <c r="A164"/>
  <c r="Y164"/>
  <c r="CX164" s="1"/>
  <c r="CY164"/>
  <c r="CZ164"/>
  <c r="DB164" s="1"/>
  <c r="DA164"/>
  <c r="DC164"/>
  <c r="A165"/>
  <c r="Y165"/>
  <c r="CX165"/>
  <c r="DI165" s="1"/>
  <c r="CY165"/>
  <c r="CZ165"/>
  <c r="DB165" s="1"/>
  <c r="DA165"/>
  <c r="DC165"/>
  <c r="DF165"/>
  <c r="DJ165" s="1"/>
  <c r="DH165"/>
  <c r="A166"/>
  <c r="Y166"/>
  <c r="CX166" s="1"/>
  <c r="CY166"/>
  <c r="CZ166"/>
  <c r="DA166"/>
  <c r="DB166"/>
  <c r="DC166"/>
  <c r="A167"/>
  <c r="Y167"/>
  <c r="CX167"/>
  <c r="DG167" s="1"/>
  <c r="CY167"/>
  <c r="CZ167"/>
  <c r="DA167"/>
  <c r="DB167"/>
  <c r="DC167"/>
  <c r="A168"/>
  <c r="Y168"/>
  <c r="CX168" s="1"/>
  <c r="CY168"/>
  <c r="CZ168"/>
  <c r="DB168" s="1"/>
  <c r="DA168"/>
  <c r="DC168"/>
  <c r="A169"/>
  <c r="Y169"/>
  <c r="CX169"/>
  <c r="DI169" s="1"/>
  <c r="CY169"/>
  <c r="CZ169"/>
  <c r="DB169" s="1"/>
  <c r="DA169"/>
  <c r="DC169"/>
  <c r="DF169"/>
  <c r="DJ169" s="1"/>
  <c r="DH169"/>
  <c r="A170"/>
  <c r="Y170"/>
  <c r="CX170" s="1"/>
  <c r="CY170"/>
  <c r="CZ170"/>
  <c r="DA170"/>
  <c r="DB170"/>
  <c r="DC170"/>
  <c r="A171"/>
  <c r="Y171"/>
  <c r="CX171"/>
  <c r="DG171" s="1"/>
  <c r="CY171"/>
  <c r="CZ171"/>
  <c r="DA171"/>
  <c r="DB171"/>
  <c r="DC171"/>
  <c r="A172"/>
  <c r="Y172"/>
  <c r="CX172" s="1"/>
  <c r="CY172"/>
  <c r="CZ172"/>
  <c r="DB172" s="1"/>
  <c r="DA172"/>
  <c r="DC172"/>
  <c r="A173"/>
  <c r="Y173"/>
  <c r="CX173"/>
  <c r="DI173" s="1"/>
  <c r="CY173"/>
  <c r="CZ173"/>
  <c r="DB173" s="1"/>
  <c r="DA173"/>
  <c r="DC173"/>
  <c r="DF173"/>
  <c r="DJ173" s="1"/>
  <c r="DH173"/>
  <c r="A174"/>
  <c r="Y174"/>
  <c r="CY174"/>
  <c r="CZ174"/>
  <c r="DB174" s="1"/>
  <c r="DA174"/>
  <c r="DC174"/>
  <c r="A175"/>
  <c r="Y175"/>
  <c r="CY175"/>
  <c r="CZ175"/>
  <c r="DB175" s="1"/>
  <c r="DA175"/>
  <c r="DC175"/>
  <c r="A176"/>
  <c r="Y176"/>
  <c r="CY176"/>
  <c r="CZ176"/>
  <c r="DA176"/>
  <c r="DB176"/>
  <c r="DC176"/>
  <c r="A177"/>
  <c r="Y177"/>
  <c r="CY177"/>
  <c r="CZ177"/>
  <c r="DB177" s="1"/>
  <c r="DA177"/>
  <c r="DC177"/>
  <c r="A178"/>
  <c r="Y178"/>
  <c r="CY178"/>
  <c r="CZ178"/>
  <c r="DA178"/>
  <c r="DB178"/>
  <c r="DC178"/>
  <c r="A179"/>
  <c r="Y179"/>
  <c r="CY179"/>
  <c r="CZ179"/>
  <c r="DB179" s="1"/>
  <c r="DA179"/>
  <c r="DC179"/>
  <c r="A180"/>
  <c r="Y180"/>
  <c r="CY180"/>
  <c r="CZ180"/>
  <c r="DB180" s="1"/>
  <c r="DA180"/>
  <c r="DC180"/>
  <c r="A181"/>
  <c r="Y181"/>
  <c r="CY181"/>
  <c r="CZ181"/>
  <c r="DA181"/>
  <c r="DB181"/>
  <c r="DC181"/>
  <c r="A182"/>
  <c r="Y182"/>
  <c r="CY182"/>
  <c r="CZ182"/>
  <c r="DA182"/>
  <c r="DB182"/>
  <c r="DC182"/>
  <c r="A183"/>
  <c r="Y183"/>
  <c r="CY183"/>
  <c r="CZ183"/>
  <c r="DB183" s="1"/>
  <c r="DA183"/>
  <c r="DC183"/>
  <c r="A184"/>
  <c r="Y184"/>
  <c r="CY184"/>
  <c r="CZ184"/>
  <c r="DA184"/>
  <c r="DB184"/>
  <c r="DC184"/>
  <c r="A185"/>
  <c r="Y185"/>
  <c r="CY185"/>
  <c r="CZ185"/>
  <c r="DA185"/>
  <c r="DB185"/>
  <c r="DC185"/>
  <c r="A186"/>
  <c r="Y186"/>
  <c r="CY186"/>
  <c r="CZ186"/>
  <c r="DB186" s="1"/>
  <c r="DA186"/>
  <c r="DC186"/>
  <c r="A187"/>
  <c r="Y187"/>
  <c r="CY187"/>
  <c r="CZ187"/>
  <c r="DA187"/>
  <c r="DB187"/>
  <c r="DC187"/>
  <c r="A188"/>
  <c r="Y188"/>
  <c r="CY188"/>
  <c r="CZ188"/>
  <c r="DB188" s="1"/>
  <c r="DA188"/>
  <c r="DC188"/>
  <c r="A189"/>
  <c r="Y189"/>
  <c r="CY189"/>
  <c r="CZ189"/>
  <c r="DA189"/>
  <c r="DB189"/>
  <c r="DC189"/>
  <c r="A190"/>
  <c r="Y190"/>
  <c r="CY190"/>
  <c r="CZ190"/>
  <c r="DB190" s="1"/>
  <c r="DA190"/>
  <c r="DC190"/>
  <c r="A191"/>
  <c r="Y191"/>
  <c r="CY191"/>
  <c r="CZ191"/>
  <c r="DB191" s="1"/>
  <c r="DA191"/>
  <c r="DC191"/>
  <c r="A192"/>
  <c r="Y192"/>
  <c r="CY192"/>
  <c r="CZ192"/>
  <c r="DA192"/>
  <c r="DB192"/>
  <c r="DC192"/>
  <c r="A193"/>
  <c r="Y193"/>
  <c r="CY193"/>
  <c r="CZ193"/>
  <c r="DA193"/>
  <c r="DB193"/>
  <c r="DC193"/>
  <c r="A194"/>
  <c r="Y194"/>
  <c r="CY194"/>
  <c r="CZ194"/>
  <c r="DB194" s="1"/>
  <c r="DA194"/>
  <c r="DC194"/>
  <c r="A195"/>
  <c r="Y195"/>
  <c r="CY195"/>
  <c r="CZ195"/>
  <c r="DB195" s="1"/>
  <c r="DA195"/>
  <c r="DC195"/>
  <c r="A196"/>
  <c r="Y196"/>
  <c r="CY196"/>
  <c r="CZ196"/>
  <c r="DB196" s="1"/>
  <c r="DA196"/>
  <c r="DC196"/>
  <c r="A197"/>
  <c r="Y197"/>
  <c r="CY197"/>
  <c r="CZ197"/>
  <c r="DB197" s="1"/>
  <c r="DA197"/>
  <c r="DC197"/>
  <c r="A198"/>
  <c r="Y198"/>
  <c r="CY198"/>
  <c r="CZ198"/>
  <c r="DA198"/>
  <c r="DB198"/>
  <c r="DC198"/>
  <c r="A199"/>
  <c r="Y199"/>
  <c r="CY199"/>
  <c r="CZ199"/>
  <c r="DB199" s="1"/>
  <c r="DA199"/>
  <c r="DC199"/>
  <c r="A200"/>
  <c r="Y200"/>
  <c r="CY200"/>
  <c r="CZ200"/>
  <c r="DA200"/>
  <c r="DB200"/>
  <c r="DC200"/>
  <c r="A201"/>
  <c r="Y201"/>
  <c r="CY201"/>
  <c r="CZ201"/>
  <c r="DB201" s="1"/>
  <c r="DA201"/>
  <c r="DC201"/>
  <c r="A202"/>
  <c r="Y202"/>
  <c r="CY202"/>
  <c r="CZ202"/>
  <c r="DB202" s="1"/>
  <c r="DA202"/>
  <c r="DC202"/>
  <c r="A203"/>
  <c r="Y203"/>
  <c r="CY203"/>
  <c r="CZ203"/>
  <c r="DA203"/>
  <c r="DB203"/>
  <c r="DC203"/>
  <c r="A204"/>
  <c r="Y204"/>
  <c r="CY204"/>
  <c r="CZ204"/>
  <c r="DA204"/>
  <c r="DB204"/>
  <c r="DC204"/>
  <c r="A205"/>
  <c r="Y205"/>
  <c r="CY205"/>
  <c r="CZ205"/>
  <c r="DB205" s="1"/>
  <c r="DA205"/>
  <c r="DC205"/>
  <c r="A206"/>
  <c r="Y206"/>
  <c r="CY206"/>
  <c r="CZ206"/>
  <c r="DA206"/>
  <c r="DB206"/>
  <c r="DC206"/>
  <c r="A207"/>
  <c r="Y207"/>
  <c r="CY207"/>
  <c r="CZ207"/>
  <c r="DB207" s="1"/>
  <c r="DA207"/>
  <c r="DC207"/>
  <c r="A208"/>
  <c r="Y208"/>
  <c r="CY208"/>
  <c r="CZ208"/>
  <c r="DA208"/>
  <c r="DB208"/>
  <c r="DC208"/>
  <c r="A209"/>
  <c r="Y209"/>
  <c r="CY209"/>
  <c r="CZ209"/>
  <c r="DB209" s="1"/>
  <c r="DA209"/>
  <c r="DC209"/>
  <c r="A210"/>
  <c r="Y210"/>
  <c r="CY210"/>
  <c r="CZ210"/>
  <c r="DA210"/>
  <c r="DB210"/>
  <c r="DC210"/>
  <c r="A211"/>
  <c r="Y211"/>
  <c r="CY211"/>
  <c r="CZ211"/>
  <c r="DB211" s="1"/>
  <c r="DA211"/>
  <c r="DC211"/>
  <c r="A212"/>
  <c r="Y212"/>
  <c r="CY212"/>
  <c r="CZ212"/>
  <c r="DB212" s="1"/>
  <c r="DA212"/>
  <c r="DC212"/>
  <c r="A213"/>
  <c r="Y213"/>
  <c r="CY213"/>
  <c r="CZ213"/>
  <c r="DA213"/>
  <c r="DB213"/>
  <c r="DC213"/>
  <c r="A214"/>
  <c r="Y214"/>
  <c r="CY214"/>
  <c r="CZ214"/>
  <c r="DA214"/>
  <c r="DB214"/>
  <c r="DC214"/>
  <c r="A215"/>
  <c r="Y215"/>
  <c r="CY215"/>
  <c r="CZ215"/>
  <c r="DA215"/>
  <c r="DB215"/>
  <c r="DC215"/>
  <c r="A216"/>
  <c r="Y216"/>
  <c r="CY216"/>
  <c r="CZ216"/>
  <c r="DB216" s="1"/>
  <c r="DA216"/>
  <c r="DC216"/>
  <c r="A217"/>
  <c r="Y217"/>
  <c r="CY217"/>
  <c r="CZ217"/>
  <c r="DA217"/>
  <c r="DB217"/>
  <c r="DC217"/>
  <c r="A218"/>
  <c r="Y218"/>
  <c r="CY218"/>
  <c r="CZ218"/>
  <c r="DB218" s="1"/>
  <c r="DA218"/>
  <c r="DC218"/>
  <c r="A219"/>
  <c r="Y219"/>
  <c r="CY219"/>
  <c r="CZ219"/>
  <c r="DA219"/>
  <c r="DB219"/>
  <c r="DC219"/>
  <c r="A220"/>
  <c r="Y220"/>
  <c r="CY220"/>
  <c r="CZ220"/>
  <c r="DB220" s="1"/>
  <c r="DA220"/>
  <c r="DC220"/>
  <c r="A221"/>
  <c r="Y221"/>
  <c r="CY221"/>
  <c r="CZ221"/>
  <c r="DA221"/>
  <c r="DB221"/>
  <c r="DC221"/>
  <c r="A222"/>
  <c r="Y222"/>
  <c r="CY222"/>
  <c r="CZ222"/>
  <c r="DA222"/>
  <c r="DB222"/>
  <c r="DC222"/>
  <c r="A223"/>
  <c r="Y223"/>
  <c r="CY223"/>
  <c r="CZ223"/>
  <c r="DB223" s="1"/>
  <c r="DA223"/>
  <c r="DC223"/>
  <c r="A224"/>
  <c r="Y224"/>
  <c r="CY224"/>
  <c r="CZ224"/>
  <c r="DA224"/>
  <c r="DB224"/>
  <c r="DC224"/>
  <c r="A225"/>
  <c r="Y225"/>
  <c r="CY225"/>
  <c r="CZ225"/>
  <c r="DA225"/>
  <c r="DB225"/>
  <c r="DC225"/>
  <c r="A226"/>
  <c r="Y226"/>
  <c r="CY226"/>
  <c r="CZ226"/>
  <c r="DA226"/>
  <c r="DB226"/>
  <c r="DC226"/>
  <c r="A227"/>
  <c r="Y227"/>
  <c r="CY227"/>
  <c r="CZ227"/>
  <c r="DB227" s="1"/>
  <c r="DA227"/>
  <c r="DC227"/>
  <c r="A228"/>
  <c r="Y228"/>
  <c r="CU228"/>
  <c r="CV228"/>
  <c r="CX228"/>
  <c r="DF228" s="1"/>
  <c r="CY228"/>
  <c r="CZ228"/>
  <c r="DA228"/>
  <c r="DB228"/>
  <c r="DC228"/>
  <c r="DH228"/>
  <c r="A229"/>
  <c r="Y229"/>
  <c r="CX229" s="1"/>
  <c r="DG229" s="1"/>
  <c r="CY229"/>
  <c r="CZ229"/>
  <c r="DB229" s="1"/>
  <c r="DA229"/>
  <c r="DC229"/>
  <c r="DI229"/>
  <c r="DJ229" s="1"/>
  <c r="A230"/>
  <c r="Y230"/>
  <c r="CW230"/>
  <c r="CX230"/>
  <c r="DF230" s="1"/>
  <c r="CY230"/>
  <c r="CZ230"/>
  <c r="DA230"/>
  <c r="DB230"/>
  <c r="DC230"/>
  <c r="DI230"/>
  <c r="A231"/>
  <c r="Y231"/>
  <c r="CX231" s="1"/>
  <c r="DI231" s="1"/>
  <c r="CW231"/>
  <c r="CY231"/>
  <c r="CZ231"/>
  <c r="DB231" s="1"/>
  <c r="DA231"/>
  <c r="DC231"/>
  <c r="DG231"/>
  <c r="A232"/>
  <c r="Y232"/>
  <c r="CX232"/>
  <c r="DF232" s="1"/>
  <c r="DJ232" s="1"/>
  <c r="CY232"/>
  <c r="CZ232"/>
  <c r="DA232"/>
  <c r="DB232"/>
  <c r="DC232"/>
  <c r="DH232"/>
  <c r="A233"/>
  <c r="Y233"/>
  <c r="CX233" s="1"/>
  <c r="DF233" s="1"/>
  <c r="DJ233" s="1"/>
  <c r="CY233"/>
  <c r="CZ233"/>
  <c r="DA233"/>
  <c r="DB233"/>
  <c r="DC233"/>
  <c r="DG233"/>
  <c r="A234"/>
  <c r="Y234"/>
  <c r="CX234" s="1"/>
  <c r="CY234"/>
  <c r="CZ234"/>
  <c r="DB234" s="1"/>
  <c r="DA234"/>
  <c r="DC234"/>
  <c r="A235"/>
  <c r="Y235"/>
  <c r="CX235" s="1"/>
  <c r="DH235" s="1"/>
  <c r="CY235"/>
  <c r="CZ235"/>
  <c r="DB235" s="1"/>
  <c r="DA235"/>
  <c r="DC235"/>
  <c r="DI235"/>
  <c r="A236"/>
  <c r="Y236"/>
  <c r="CX236"/>
  <c r="DG236" s="1"/>
  <c r="CY236"/>
  <c r="CZ236"/>
  <c r="DA236"/>
  <c r="DB236"/>
  <c r="DC236"/>
  <c r="DI236"/>
  <c r="A237"/>
  <c r="Y237"/>
  <c r="CX237"/>
  <c r="DF237" s="1"/>
  <c r="DJ237" s="1"/>
  <c r="CY237"/>
  <c r="CZ237"/>
  <c r="DA237"/>
  <c r="DB237"/>
  <c r="DC237"/>
  <c r="DI237"/>
  <c r="A238"/>
  <c r="Y238"/>
  <c r="CX238"/>
  <c r="DI238" s="1"/>
  <c r="CY238"/>
  <c r="CZ238"/>
  <c r="DB238" s="1"/>
  <c r="DA238"/>
  <c r="DC238"/>
  <c r="DF238"/>
  <c r="DJ238" s="1"/>
  <c r="A239"/>
  <c r="Y239"/>
  <c r="CX239" s="1"/>
  <c r="DH239" s="1"/>
  <c r="CY239"/>
  <c r="CZ239"/>
  <c r="DB239" s="1"/>
  <c r="DA239"/>
  <c r="DC239"/>
  <c r="A240"/>
  <c r="Y240"/>
  <c r="CX240"/>
  <c r="DG240" s="1"/>
  <c r="CY240"/>
  <c r="CZ240"/>
  <c r="DA240"/>
  <c r="DB240"/>
  <c r="DC240"/>
  <c r="DH240"/>
  <c r="A241"/>
  <c r="Y241"/>
  <c r="CX241" s="1"/>
  <c r="CY241"/>
  <c r="CZ241"/>
  <c r="DA241"/>
  <c r="DB241"/>
  <c r="DC241"/>
  <c r="A242"/>
  <c r="Y242"/>
  <c r="CY242"/>
  <c r="CZ242"/>
  <c r="DA242"/>
  <c r="DB242"/>
  <c r="DC242"/>
  <c r="A243"/>
  <c r="Y243"/>
  <c r="CY243"/>
  <c r="CZ243"/>
  <c r="DA243"/>
  <c r="DB243"/>
  <c r="DC243"/>
  <c r="A244"/>
  <c r="Y244"/>
  <c r="CY244"/>
  <c r="CZ244"/>
  <c r="DB244" s="1"/>
  <c r="DA244"/>
  <c r="DC244"/>
  <c r="A245"/>
  <c r="Y245"/>
  <c r="CY245"/>
  <c r="CZ245"/>
  <c r="DA245"/>
  <c r="DB245"/>
  <c r="DC245"/>
  <c r="A246"/>
  <c r="Y246"/>
  <c r="CY246"/>
  <c r="CZ246"/>
  <c r="DB246" s="1"/>
  <c r="DA246"/>
  <c r="DC246"/>
  <c r="A247"/>
  <c r="Y247"/>
  <c r="CY247"/>
  <c r="CZ247"/>
  <c r="DA247"/>
  <c r="DB247"/>
  <c r="DC247"/>
  <c r="A248"/>
  <c r="Y248"/>
  <c r="CY248"/>
  <c r="CZ248"/>
  <c r="DB248" s="1"/>
  <c r="DA248"/>
  <c r="DC248"/>
  <c r="A249"/>
  <c r="Y249"/>
  <c r="CY249"/>
  <c r="CZ249"/>
  <c r="DB249" s="1"/>
  <c r="DA249"/>
  <c r="DC249"/>
  <c r="A250"/>
  <c r="Y250"/>
  <c r="CY250"/>
  <c r="CZ250"/>
  <c r="DA250"/>
  <c r="DB250"/>
  <c r="DC250"/>
  <c r="A251"/>
  <c r="Y251"/>
  <c r="CY251"/>
  <c r="CZ251"/>
  <c r="DB251" s="1"/>
  <c r="DA251"/>
  <c r="DC251"/>
  <c r="A252"/>
  <c r="Y252"/>
  <c r="CY252"/>
  <c r="CZ252"/>
  <c r="DA252"/>
  <c r="DB252"/>
  <c r="DC252"/>
  <c r="A253"/>
  <c r="Y253"/>
  <c r="CY253"/>
  <c r="CZ253"/>
  <c r="DA253"/>
  <c r="DB253"/>
  <c r="DC253"/>
  <c r="A254"/>
  <c r="Y254"/>
  <c r="CY254"/>
  <c r="CZ254"/>
  <c r="DA254"/>
  <c r="DB254"/>
  <c r="DC254"/>
  <c r="A255"/>
  <c r="Y255"/>
  <c r="CY255"/>
  <c r="CZ255"/>
  <c r="DB255" s="1"/>
  <c r="DA255"/>
  <c r="DC255"/>
  <c r="A256"/>
  <c r="Y256"/>
  <c r="CY256"/>
  <c r="CZ256"/>
  <c r="DB256" s="1"/>
  <c r="DA256"/>
  <c r="DC256"/>
  <c r="A257"/>
  <c r="Y257"/>
  <c r="CY257"/>
  <c r="CZ257"/>
  <c r="DA257"/>
  <c r="DB257"/>
  <c r="DC257"/>
  <c r="A258"/>
  <c r="Y258"/>
  <c r="CY258"/>
  <c r="CZ258"/>
  <c r="DA258"/>
  <c r="DB258"/>
  <c r="DC258"/>
  <c r="A259"/>
  <c r="Y259"/>
  <c r="CY259"/>
  <c r="CZ259"/>
  <c r="DB259" s="1"/>
  <c r="DA259"/>
  <c r="DC259"/>
  <c r="A260"/>
  <c r="Y260"/>
  <c r="CU260"/>
  <c r="CV260"/>
  <c r="CX260"/>
  <c r="DF260" s="1"/>
  <c r="CY260"/>
  <c r="CZ260"/>
  <c r="DA260"/>
  <c r="DB260"/>
  <c r="DC260"/>
  <c r="DH260"/>
  <c r="A261"/>
  <c r="Y261"/>
  <c r="CX261" s="1"/>
  <c r="CY261"/>
  <c r="CZ261"/>
  <c r="DB261" s="1"/>
  <c r="DA261"/>
  <c r="DC261"/>
  <c r="A262"/>
  <c r="Y262"/>
  <c r="CW262"/>
  <c r="CX262"/>
  <c r="DG262" s="1"/>
  <c r="CY262"/>
  <c r="CZ262"/>
  <c r="DA262"/>
  <c r="DB262"/>
  <c r="DC262"/>
  <c r="A263"/>
  <c r="Y263"/>
  <c r="CW263" s="1"/>
  <c r="CY263"/>
  <c r="CZ263"/>
  <c r="DB263" s="1"/>
  <c r="DA263"/>
  <c r="DC263"/>
  <c r="A264"/>
  <c r="Y264"/>
  <c r="CX264"/>
  <c r="DG264" s="1"/>
  <c r="CY264"/>
  <c r="CZ264"/>
  <c r="DB264" s="1"/>
  <c r="DA264"/>
  <c r="DC264"/>
  <c r="A265"/>
  <c r="Y265"/>
  <c r="CX265"/>
  <c r="DG265" s="1"/>
  <c r="CY265"/>
  <c r="CZ265"/>
  <c r="DA265"/>
  <c r="DB265"/>
  <c r="DC265"/>
  <c r="A266"/>
  <c r="Y266"/>
  <c r="CX266" s="1"/>
  <c r="CY266"/>
  <c r="CZ266"/>
  <c r="DA266"/>
  <c r="DB266"/>
  <c r="DC266"/>
  <c r="A267"/>
  <c r="Y267"/>
  <c r="CX267" s="1"/>
  <c r="CY267"/>
  <c r="CZ267"/>
  <c r="DB267" s="1"/>
  <c r="DA267"/>
  <c r="DC267"/>
  <c r="A268"/>
  <c r="Y268"/>
  <c r="CX268"/>
  <c r="DG268" s="1"/>
  <c r="CY268"/>
  <c r="CZ268"/>
  <c r="DB268" s="1"/>
  <c r="DA268"/>
  <c r="DC268"/>
  <c r="DF268"/>
  <c r="DJ268" s="1"/>
  <c r="DH268"/>
  <c r="DI268"/>
  <c r="A269"/>
  <c r="Y269"/>
  <c r="CX269"/>
  <c r="DG269" s="1"/>
  <c r="CY269"/>
  <c r="CZ269"/>
  <c r="DA269"/>
  <c r="DB269"/>
  <c r="DC269"/>
  <c r="DH269"/>
  <c r="DI269"/>
  <c r="A270"/>
  <c r="Y270"/>
  <c r="CX270" s="1"/>
  <c r="CY270"/>
  <c r="CZ270"/>
  <c r="DA270"/>
  <c r="DB270"/>
  <c r="DC270"/>
  <c r="A271"/>
  <c r="Y271"/>
  <c r="CX271" s="1"/>
  <c r="CY271"/>
  <c r="CZ271"/>
  <c r="DB271" s="1"/>
  <c r="DA271"/>
  <c r="DC271"/>
  <c r="A272"/>
  <c r="Y272"/>
  <c r="CX272"/>
  <c r="DG272" s="1"/>
  <c r="CY272"/>
  <c r="CZ272"/>
  <c r="DB272" s="1"/>
  <c r="DA272"/>
  <c r="DC272"/>
  <c r="A273"/>
  <c r="Y273"/>
  <c r="CX273"/>
  <c r="DG273" s="1"/>
  <c r="CY273"/>
  <c r="CZ273"/>
  <c r="DA273"/>
  <c r="DB273"/>
  <c r="DC273"/>
  <c r="A274"/>
  <c r="Y274"/>
  <c r="CX274" s="1"/>
  <c r="CY274"/>
  <c r="CZ274"/>
  <c r="DA274"/>
  <c r="DB274"/>
  <c r="DC274"/>
  <c r="A275"/>
  <c r="Y275"/>
  <c r="CX275" s="1"/>
  <c r="CY275"/>
  <c r="CZ275"/>
  <c r="DB275" s="1"/>
  <c r="DA275"/>
  <c r="DC275"/>
  <c r="A276"/>
  <c r="Y276"/>
  <c r="CX276"/>
  <c r="DG276" s="1"/>
  <c r="CY276"/>
  <c r="CZ276"/>
  <c r="DB276" s="1"/>
  <c r="DA276"/>
  <c r="DC276"/>
  <c r="DF276"/>
  <c r="DJ276" s="1"/>
  <c r="DH276"/>
  <c r="DI276"/>
  <c r="A277"/>
  <c r="Y277"/>
  <c r="CX277"/>
  <c r="DG277" s="1"/>
  <c r="CY277"/>
  <c r="CZ277"/>
  <c r="DA277"/>
  <c r="DB277"/>
  <c r="DC277"/>
  <c r="DH277"/>
  <c r="DI277"/>
  <c r="A278"/>
  <c r="Y278"/>
  <c r="CX278" s="1"/>
  <c r="CY278"/>
  <c r="CZ278"/>
  <c r="DA278"/>
  <c r="DB278"/>
  <c r="DC278"/>
  <c r="A279"/>
  <c r="Y279"/>
  <c r="CY279"/>
  <c r="CZ279"/>
  <c r="DA279"/>
  <c r="DB279"/>
  <c r="DC279"/>
  <c r="A280"/>
  <c r="Y280"/>
  <c r="CY280"/>
  <c r="CZ280"/>
  <c r="DA280"/>
  <c r="DB280"/>
  <c r="DC280"/>
  <c r="A281"/>
  <c r="Y281"/>
  <c r="CY281"/>
  <c r="CZ281"/>
  <c r="DB281" s="1"/>
  <c r="DA281"/>
  <c r="DC281"/>
  <c r="A282"/>
  <c r="Y282"/>
  <c r="CY282"/>
  <c r="CZ282"/>
  <c r="DA282"/>
  <c r="DB282"/>
  <c r="DC282"/>
  <c r="A283"/>
  <c r="Y283"/>
  <c r="CY283"/>
  <c r="CZ283"/>
  <c r="DB283" s="1"/>
  <c r="DA283"/>
  <c r="DC283"/>
  <c r="A284"/>
  <c r="Y284"/>
  <c r="CY284"/>
  <c r="CZ284"/>
  <c r="DA284"/>
  <c r="DB284"/>
  <c r="DC284"/>
  <c r="A285"/>
  <c r="Y285"/>
  <c r="CY285"/>
  <c r="CZ285"/>
  <c r="DA285"/>
  <c r="DB285"/>
  <c r="DC285"/>
  <c r="A286"/>
  <c r="Y286"/>
  <c r="CY286"/>
  <c r="CZ286"/>
  <c r="DB286" s="1"/>
  <c r="DA286"/>
  <c r="DC286"/>
  <c r="A287"/>
  <c r="Y287"/>
  <c r="CY287"/>
  <c r="CZ287"/>
  <c r="DB287" s="1"/>
  <c r="DA287"/>
  <c r="DC287"/>
  <c r="A288"/>
  <c r="Y288"/>
  <c r="CY288"/>
  <c r="CZ288"/>
  <c r="DA288"/>
  <c r="DB288"/>
  <c r="DC288"/>
  <c r="A289"/>
  <c r="Y289"/>
  <c r="CY289"/>
  <c r="CZ289"/>
  <c r="DB289" s="1"/>
  <c r="DA289"/>
  <c r="DC289"/>
  <c r="A290"/>
  <c r="Y290"/>
  <c r="CY290"/>
  <c r="CZ290"/>
  <c r="DB290" s="1"/>
  <c r="DA290"/>
  <c r="DC290"/>
  <c r="A291"/>
  <c r="Y291"/>
  <c r="CY291"/>
  <c r="CZ291"/>
  <c r="DB291" s="1"/>
  <c r="DA291"/>
  <c r="DC291"/>
  <c r="A292"/>
  <c r="Y292"/>
  <c r="CY292"/>
  <c r="CZ292"/>
  <c r="DA292"/>
  <c r="DB292"/>
  <c r="DC292"/>
  <c r="A293"/>
  <c r="Y293"/>
  <c r="CY293"/>
  <c r="CZ293"/>
  <c r="DB293" s="1"/>
  <c r="DA293"/>
  <c r="DC293"/>
  <c r="A294"/>
  <c r="Y294"/>
  <c r="CY294"/>
  <c r="CZ294"/>
  <c r="DA294"/>
  <c r="DB294"/>
  <c r="DC294"/>
  <c r="A295"/>
  <c r="Y295"/>
  <c r="CY295"/>
  <c r="CZ295"/>
  <c r="DB295" s="1"/>
  <c r="DA295"/>
  <c r="DC295"/>
  <c r="A296"/>
  <c r="Y296"/>
  <c r="CY296"/>
  <c r="CZ296"/>
  <c r="DB296" s="1"/>
  <c r="DA296"/>
  <c r="DC296"/>
  <c r="A297"/>
  <c r="Y297"/>
  <c r="CY297"/>
  <c r="CZ297"/>
  <c r="DA297"/>
  <c r="DB297"/>
  <c r="DC297"/>
  <c r="A298"/>
  <c r="Y298"/>
  <c r="CY298"/>
  <c r="CZ298"/>
  <c r="DA298"/>
  <c r="DB298"/>
  <c r="DC298"/>
  <c r="A299"/>
  <c r="Y299"/>
  <c r="CY299"/>
  <c r="CZ299"/>
  <c r="DB299" s="1"/>
  <c r="DA299"/>
  <c r="DC299"/>
  <c r="A300"/>
  <c r="Y300"/>
  <c r="CY300"/>
  <c r="CZ300"/>
  <c r="DA300"/>
  <c r="DB300"/>
  <c r="DC300"/>
  <c r="A301"/>
  <c r="Y301"/>
  <c r="CY301"/>
  <c r="CZ301"/>
  <c r="DA301"/>
  <c r="DB301"/>
  <c r="DC301"/>
  <c r="A302"/>
  <c r="Y302"/>
  <c r="CY302"/>
  <c r="CZ302"/>
  <c r="DA302"/>
  <c r="DB302"/>
  <c r="DC302"/>
  <c r="A303"/>
  <c r="Y303"/>
  <c r="CY303"/>
  <c r="CZ303"/>
  <c r="DB303" s="1"/>
  <c r="DA303"/>
  <c r="DC303"/>
  <c r="A304"/>
  <c r="Y304"/>
  <c r="CY304"/>
  <c r="CZ304"/>
  <c r="DA304"/>
  <c r="DB304"/>
  <c r="DC304"/>
  <c r="A305"/>
  <c r="Y305"/>
  <c r="CY305"/>
  <c r="CZ305"/>
  <c r="DB305" s="1"/>
  <c r="DA305"/>
  <c r="DC305"/>
  <c r="A306"/>
  <c r="Y306"/>
  <c r="CY306"/>
  <c r="CZ306"/>
  <c r="DA306"/>
  <c r="DB306"/>
  <c r="DC306"/>
  <c r="A307"/>
  <c r="Y307"/>
  <c r="CY307"/>
  <c r="CZ307"/>
  <c r="DA307"/>
  <c r="DB307"/>
  <c r="DC307"/>
  <c r="A308"/>
  <c r="Y308"/>
  <c r="CY308"/>
  <c r="CZ308"/>
  <c r="DB308" s="1"/>
  <c r="DA308"/>
  <c r="DC308"/>
  <c r="A309"/>
  <c r="Y309"/>
  <c r="CY309"/>
  <c r="CZ309"/>
  <c r="DB309" s="1"/>
  <c r="DA309"/>
  <c r="DC309"/>
  <c r="A310"/>
  <c r="Y310"/>
  <c r="CY310"/>
  <c r="CZ310"/>
  <c r="DA310"/>
  <c r="DB310"/>
  <c r="DC310"/>
  <c r="A311"/>
  <c r="Y311"/>
  <c r="CY311"/>
  <c r="CZ311"/>
  <c r="DA311"/>
  <c r="DB311"/>
  <c r="DC311"/>
  <c r="A312"/>
  <c r="Y312"/>
  <c r="CY312"/>
  <c r="CZ312"/>
  <c r="DA312"/>
  <c r="DB312"/>
  <c r="DC312"/>
  <c r="A313"/>
  <c r="Y313"/>
  <c r="CY313"/>
  <c r="CZ313"/>
  <c r="DA313"/>
  <c r="DB313"/>
  <c r="DC313"/>
  <c r="A314"/>
  <c r="Y314"/>
  <c r="CY314"/>
  <c r="CZ314"/>
  <c r="DB314" s="1"/>
  <c r="DA314"/>
  <c r="DC314"/>
  <c r="A315"/>
  <c r="Y315"/>
  <c r="CY315"/>
  <c r="CZ315"/>
  <c r="DA315"/>
  <c r="DB315"/>
  <c r="DC315"/>
  <c r="A316"/>
  <c r="Y316"/>
  <c r="CY316"/>
  <c r="CZ316"/>
  <c r="DB316" s="1"/>
  <c r="DA316"/>
  <c r="DC316"/>
  <c r="A317"/>
  <c r="Y317"/>
  <c r="CY317"/>
  <c r="CZ317"/>
  <c r="DA317"/>
  <c r="DB317"/>
  <c r="DC317"/>
  <c r="A318"/>
  <c r="Y318"/>
  <c r="CY318"/>
  <c r="CZ318"/>
  <c r="DB318" s="1"/>
  <c r="DA318"/>
  <c r="DC318"/>
  <c r="A319"/>
  <c r="Y319"/>
  <c r="CY319"/>
  <c r="CZ319"/>
  <c r="DA319"/>
  <c r="DB319"/>
  <c r="DC319"/>
  <c r="A320"/>
  <c r="Y320"/>
  <c r="CY320"/>
  <c r="CZ320"/>
  <c r="DB320" s="1"/>
  <c r="DA320"/>
  <c r="DC320"/>
  <c r="A321"/>
  <c r="Y321"/>
  <c r="CY321"/>
  <c r="CZ321"/>
  <c r="DA321"/>
  <c r="DB321"/>
  <c r="DC321"/>
  <c r="A322"/>
  <c r="Y322"/>
  <c r="CY322"/>
  <c r="CZ322"/>
  <c r="DB322" s="1"/>
  <c r="DA322"/>
  <c r="DC322"/>
  <c r="A323"/>
  <c r="Y323"/>
  <c r="CY323"/>
  <c r="CZ323"/>
  <c r="DB323" s="1"/>
  <c r="DA323"/>
  <c r="DC323"/>
  <c r="A324"/>
  <c r="Y324"/>
  <c r="CY324"/>
  <c r="CZ324"/>
  <c r="DA324"/>
  <c r="DB324"/>
  <c r="DC324"/>
  <c r="A325"/>
  <c r="Y325"/>
  <c r="CY325"/>
  <c r="CZ325"/>
  <c r="DA325"/>
  <c r="DB325"/>
  <c r="DC325"/>
  <c r="A326"/>
  <c r="Y326"/>
  <c r="CY326"/>
  <c r="CZ326"/>
  <c r="DA326"/>
  <c r="DB326"/>
  <c r="DC326"/>
  <c r="A327"/>
  <c r="Y327"/>
  <c r="CY327"/>
  <c r="CZ327"/>
  <c r="DA327"/>
  <c r="DB327"/>
  <c r="DC327"/>
  <c r="A328"/>
  <c r="Y328"/>
  <c r="CY328"/>
  <c r="CZ328"/>
  <c r="DB328" s="1"/>
  <c r="DA328"/>
  <c r="DC328"/>
  <c r="A329"/>
  <c r="Y329"/>
  <c r="CY329"/>
  <c r="CZ329"/>
  <c r="DA329"/>
  <c r="DB329"/>
  <c r="DC329"/>
  <c r="A330"/>
  <c r="Y330"/>
  <c r="CY330"/>
  <c r="CZ330"/>
  <c r="DB330" s="1"/>
  <c r="DA330"/>
  <c r="DC330"/>
  <c r="A331"/>
  <c r="Y331"/>
  <c r="CY331"/>
  <c r="CZ331"/>
  <c r="DA331"/>
  <c r="DB331"/>
  <c r="DC331"/>
  <c r="A332"/>
  <c r="Y332"/>
  <c r="CY332"/>
  <c r="CZ332"/>
  <c r="DB332" s="1"/>
  <c r="DA332"/>
  <c r="DC332"/>
  <c r="A333"/>
  <c r="Y333"/>
  <c r="CY333"/>
  <c r="CZ333"/>
  <c r="DB333" s="1"/>
  <c r="DA333"/>
  <c r="DC333"/>
  <c r="A334"/>
  <c r="Y334"/>
  <c r="CY334"/>
  <c r="CZ334"/>
  <c r="DA334"/>
  <c r="DB334"/>
  <c r="DC334"/>
  <c r="A335"/>
  <c r="Y335"/>
  <c r="CY335"/>
  <c r="CZ335"/>
  <c r="DB335" s="1"/>
  <c r="DA335"/>
  <c r="DC335"/>
  <c r="A336"/>
  <c r="Y336"/>
  <c r="CY336"/>
  <c r="CZ336"/>
  <c r="DB336" s="1"/>
  <c r="DA336"/>
  <c r="DC336"/>
  <c r="A337"/>
  <c r="Y337"/>
  <c r="CY337"/>
  <c r="CZ337"/>
  <c r="DA337"/>
  <c r="DB337"/>
  <c r="DC337"/>
  <c r="A338"/>
  <c r="Y338"/>
  <c r="CY338"/>
  <c r="CZ338"/>
  <c r="DA338"/>
  <c r="DB338"/>
  <c r="DC338"/>
  <c r="A339"/>
  <c r="Y339"/>
  <c r="CY339"/>
  <c r="CZ339"/>
  <c r="DA339"/>
  <c r="DB339"/>
  <c r="DC339"/>
  <c r="A340"/>
  <c r="Y340"/>
  <c r="CY340"/>
  <c r="CZ340"/>
  <c r="DB340" s="1"/>
  <c r="DA340"/>
  <c r="DC340"/>
  <c r="A341"/>
  <c r="Y341"/>
  <c r="CY341"/>
  <c r="CZ341"/>
  <c r="DA341"/>
  <c r="DB341"/>
  <c r="DC341"/>
  <c r="A342"/>
  <c r="Y342"/>
  <c r="CY342"/>
  <c r="CZ342"/>
  <c r="DB342" s="1"/>
  <c r="DA342"/>
  <c r="DC342"/>
  <c r="A343"/>
  <c r="Y343"/>
  <c r="CY343"/>
  <c r="CZ343"/>
  <c r="DA343"/>
  <c r="DB343"/>
  <c r="DC343"/>
  <c r="A344"/>
  <c r="Y344"/>
  <c r="CY344"/>
  <c r="CZ344"/>
  <c r="DB344" s="1"/>
  <c r="DA344"/>
  <c r="DC344"/>
  <c r="A345"/>
  <c r="Y345"/>
  <c r="CY345"/>
  <c r="CZ345"/>
  <c r="DA345"/>
  <c r="DB345"/>
  <c r="DC345"/>
  <c r="A346"/>
  <c r="Y346"/>
  <c r="CY346"/>
  <c r="CZ346"/>
  <c r="DA346"/>
  <c r="DB346"/>
  <c r="DC346"/>
  <c r="A347"/>
  <c r="Y347"/>
  <c r="CY347"/>
  <c r="CZ347"/>
  <c r="DB347" s="1"/>
  <c r="DA347"/>
  <c r="DC347"/>
  <c r="A348"/>
  <c r="Y348"/>
  <c r="CU348"/>
  <c r="CV348"/>
  <c r="CX348"/>
  <c r="DF348" s="1"/>
  <c r="CY348"/>
  <c r="CZ348"/>
  <c r="DA348"/>
  <c r="DB348"/>
  <c r="DC348"/>
  <c r="A349"/>
  <c r="Y349"/>
  <c r="CX349" s="1"/>
  <c r="CY349"/>
  <c r="CZ349"/>
  <c r="DB349" s="1"/>
  <c r="DA349"/>
  <c r="DC349"/>
  <c r="A350"/>
  <c r="Y350"/>
  <c r="CW350"/>
  <c r="CX350"/>
  <c r="DI350" s="1"/>
  <c r="CY350"/>
  <c r="CZ350"/>
  <c r="DA350"/>
  <c r="DB350"/>
  <c r="DC350"/>
  <c r="DH350"/>
  <c r="A351"/>
  <c r="Y351"/>
  <c r="CW351" s="1"/>
  <c r="CY351"/>
  <c r="CZ351"/>
  <c r="DB351" s="1"/>
  <c r="DA351"/>
  <c r="DC351"/>
  <c r="A352"/>
  <c r="Y352"/>
  <c r="CW352"/>
  <c r="CX352"/>
  <c r="DI352" s="1"/>
  <c r="CY352"/>
  <c r="CZ352"/>
  <c r="DA352"/>
  <c r="DB352"/>
  <c r="DC352"/>
  <c r="DH352"/>
  <c r="A353"/>
  <c r="Y353"/>
  <c r="CX353" s="1"/>
  <c r="CY353"/>
  <c r="CZ353"/>
  <c r="DA353"/>
  <c r="DB353"/>
  <c r="DC353"/>
  <c r="A354"/>
  <c r="Y354"/>
  <c r="CX354" s="1"/>
  <c r="CY354"/>
  <c r="CZ354"/>
  <c r="DB354" s="1"/>
  <c r="DA354"/>
  <c r="DC354"/>
  <c r="A355"/>
  <c r="Y355"/>
  <c r="CX355"/>
  <c r="DG355" s="1"/>
  <c r="CY355"/>
  <c r="CZ355"/>
  <c r="DB355" s="1"/>
  <c r="DA355"/>
  <c r="DC355"/>
  <c r="DF355"/>
  <c r="DJ355" s="1"/>
  <c r="A356"/>
  <c r="Y356"/>
  <c r="CX356"/>
  <c r="DI356" s="1"/>
  <c r="CY356"/>
  <c r="CZ356"/>
  <c r="DA356"/>
  <c r="DB356"/>
  <c r="DC356"/>
  <c r="DH356"/>
  <c r="A357"/>
  <c r="Y357"/>
  <c r="CX357" s="1"/>
  <c r="CY357"/>
  <c r="CZ357"/>
  <c r="DA357"/>
  <c r="DB357"/>
  <c r="DC357"/>
  <c r="A358"/>
  <c r="Y358"/>
  <c r="CX358" s="1"/>
  <c r="CY358"/>
  <c r="CZ358"/>
  <c r="DB358" s="1"/>
  <c r="DA358"/>
  <c r="DC358"/>
  <c r="A359"/>
  <c r="Y359"/>
  <c r="CX359"/>
  <c r="DG359" s="1"/>
  <c r="CY359"/>
  <c r="CZ359"/>
  <c r="DB359" s="1"/>
  <c r="DA359"/>
  <c r="DC359"/>
  <c r="A360"/>
  <c r="Y360"/>
  <c r="CX360" s="1"/>
  <c r="CU360"/>
  <c r="CV360"/>
  <c r="CY360"/>
  <c r="CZ360"/>
  <c r="DB360" s="1"/>
  <c r="DA360"/>
  <c r="DC360"/>
  <c r="A361"/>
  <c r="Y361"/>
  <c r="CU361"/>
  <c r="CV361"/>
  <c r="CX361"/>
  <c r="DF361" s="1"/>
  <c r="CY361"/>
  <c r="CZ361"/>
  <c r="DA361"/>
  <c r="DB361"/>
  <c r="DC361"/>
  <c r="DG361"/>
  <c r="DH361"/>
  <c r="A362"/>
  <c r="Y362"/>
  <c r="CV362" s="1"/>
  <c r="CU362"/>
  <c r="CX362"/>
  <c r="DI362" s="1"/>
  <c r="DJ362" s="1"/>
  <c r="CY362"/>
  <c r="CZ362"/>
  <c r="DA362"/>
  <c r="DB362"/>
  <c r="DC362"/>
  <c r="A363"/>
  <c r="Y363"/>
  <c r="CX363" s="1"/>
  <c r="CU363"/>
  <c r="CY363"/>
  <c r="CZ363"/>
  <c r="DB363" s="1"/>
  <c r="DA363"/>
  <c r="DC363"/>
  <c r="A364"/>
  <c r="Y364"/>
  <c r="CX364" s="1"/>
  <c r="CU364"/>
  <c r="CV364"/>
  <c r="CY364"/>
  <c r="CZ364"/>
  <c r="DB364" s="1"/>
  <c r="DA364"/>
  <c r="DC364"/>
  <c r="A365"/>
  <c r="Y365"/>
  <c r="CU365"/>
  <c r="CV365"/>
  <c r="CX365"/>
  <c r="DF365" s="1"/>
  <c r="CY365"/>
  <c r="CZ365"/>
  <c r="DA365"/>
  <c r="DB365"/>
  <c r="DC365"/>
  <c r="DG365"/>
  <c r="DH365"/>
  <c r="A366"/>
  <c r="Y366"/>
  <c r="CY366"/>
  <c r="CZ366"/>
  <c r="DA366"/>
  <c r="DB366"/>
  <c r="DC366"/>
  <c r="A367"/>
  <c r="Y367"/>
  <c r="CY367"/>
  <c r="CZ367"/>
  <c r="DB367" s="1"/>
  <c r="DA367"/>
  <c r="DC367"/>
  <c r="A368"/>
  <c r="Y368"/>
  <c r="CX368" s="1"/>
  <c r="CU368"/>
  <c r="CV368"/>
  <c r="CY368"/>
  <c r="CZ368"/>
  <c r="DB368" s="1"/>
  <c r="DA368"/>
  <c r="DC368"/>
  <c r="A369"/>
  <c r="Y369"/>
  <c r="CU369"/>
  <c r="CV369"/>
  <c r="CX369"/>
  <c r="DF369" s="1"/>
  <c r="CY369"/>
  <c r="CZ369"/>
  <c r="DA369"/>
  <c r="DB369"/>
  <c r="DC369"/>
  <c r="DG369"/>
  <c r="DH369"/>
  <c r="A370"/>
  <c r="Y370"/>
  <c r="CV370" s="1"/>
  <c r="CU370"/>
  <c r="CX370"/>
  <c r="DI370" s="1"/>
  <c r="DJ370" s="1"/>
  <c r="CY370"/>
  <c r="CZ370"/>
  <c r="DA370"/>
  <c r="DB370"/>
  <c r="DC370"/>
  <c r="DH370"/>
  <c r="A371"/>
  <c r="Y371"/>
  <c r="CX371" s="1"/>
  <c r="CU371"/>
  <c r="CY371"/>
  <c r="CZ371"/>
  <c r="DB371" s="1"/>
  <c r="DA371"/>
  <c r="DC371"/>
  <c r="A372"/>
  <c r="Y372"/>
  <c r="CX372" s="1"/>
  <c r="CU372"/>
  <c r="CV372"/>
  <c r="CY372"/>
  <c r="CZ372"/>
  <c r="DB372" s="1"/>
  <c r="DA372"/>
  <c r="DC372"/>
  <c r="A373"/>
  <c r="Y373"/>
  <c r="CU373"/>
  <c r="CV373"/>
  <c r="CX373"/>
  <c r="DF373" s="1"/>
  <c r="CY373"/>
  <c r="CZ373"/>
  <c r="DA373"/>
  <c r="DB373"/>
  <c r="DC373"/>
  <c r="A374"/>
  <c r="Y374"/>
  <c r="CV374" s="1"/>
  <c r="CU374"/>
  <c r="CX374"/>
  <c r="DI374" s="1"/>
  <c r="DJ374" s="1"/>
  <c r="CY374"/>
  <c r="CZ374"/>
  <c r="DA374"/>
  <c r="DB374"/>
  <c r="DC374"/>
  <c r="DH374"/>
  <c r="A375"/>
  <c r="Y375"/>
  <c r="CX375" s="1"/>
  <c r="CU375"/>
  <c r="CY375"/>
  <c r="CZ375"/>
  <c r="DB375" s="1"/>
  <c r="DA375"/>
  <c r="DC375"/>
  <c r="A376"/>
  <c r="Y376"/>
  <c r="CX376" s="1"/>
  <c r="CU376"/>
  <c r="CV376"/>
  <c r="CY376"/>
  <c r="CZ376"/>
  <c r="DB376" s="1"/>
  <c r="DA376"/>
  <c r="DC376"/>
  <c r="A377"/>
  <c r="Y377"/>
  <c r="CU377"/>
  <c r="CV377"/>
  <c r="CX377"/>
  <c r="DF377" s="1"/>
  <c r="CY377"/>
  <c r="CZ377"/>
  <c r="DA377"/>
  <c r="DB377"/>
  <c r="DC377"/>
  <c r="DG377"/>
  <c r="DH377"/>
  <c r="A378"/>
  <c r="Y378"/>
  <c r="CV378" s="1"/>
  <c r="CU378"/>
  <c r="CX378"/>
  <c r="DI378" s="1"/>
  <c r="DJ378" s="1"/>
  <c r="CY378"/>
  <c r="CZ378"/>
  <c r="DA378"/>
  <c r="DB378"/>
  <c r="DC378"/>
  <c r="A379"/>
  <c r="Y379"/>
  <c r="CX379" s="1"/>
  <c r="CU379"/>
  <c r="CY379"/>
  <c r="CZ379"/>
  <c r="DB379" s="1"/>
  <c r="DA379"/>
  <c r="DC379"/>
  <c r="A380"/>
  <c r="Y380"/>
  <c r="CX380" s="1"/>
  <c r="CU380"/>
  <c r="CV380"/>
  <c r="CY380"/>
  <c r="CZ380"/>
  <c r="DB380" s="1"/>
  <c r="DA380"/>
  <c r="DC380"/>
  <c r="A381"/>
  <c r="Y381"/>
  <c r="CU381"/>
  <c r="CV381"/>
  <c r="CX381"/>
  <c r="DF381" s="1"/>
  <c r="CY381"/>
  <c r="CZ381"/>
  <c r="DA381"/>
  <c r="DB381"/>
  <c r="DC381"/>
  <c r="DG381"/>
  <c r="DH381"/>
  <c r="A382"/>
  <c r="Y382"/>
  <c r="CV382" s="1"/>
  <c r="CU382"/>
  <c r="CX382"/>
  <c r="DI382" s="1"/>
  <c r="DJ382" s="1"/>
  <c r="CY382"/>
  <c r="CZ382"/>
  <c r="DA382"/>
  <c r="DB382"/>
  <c r="DC382"/>
  <c r="DH382"/>
  <c r="A383"/>
  <c r="Y383"/>
  <c r="CY383"/>
  <c r="CZ383"/>
  <c r="DB383" s="1"/>
  <c r="DA383"/>
  <c r="DC383"/>
  <c r="A384"/>
  <c r="Y384"/>
  <c r="CY384"/>
  <c r="CZ384"/>
  <c r="DB384" s="1"/>
  <c r="DA384"/>
  <c r="DC384"/>
  <c r="A385"/>
  <c r="Y385"/>
  <c r="CY385"/>
  <c r="CZ385"/>
  <c r="DA385"/>
  <c r="DB385"/>
  <c r="DC385"/>
  <c r="A386"/>
  <c r="Y386"/>
  <c r="CY386"/>
  <c r="CZ386"/>
  <c r="DA386"/>
  <c r="DB386"/>
  <c r="DC386"/>
  <c r="A387"/>
  <c r="Y387"/>
  <c r="CX387" s="1"/>
  <c r="CU387"/>
  <c r="CY387"/>
  <c r="CZ387"/>
  <c r="DB387" s="1"/>
  <c r="DA387"/>
  <c r="DC387"/>
  <c r="A388"/>
  <c r="Y388"/>
  <c r="CX388" s="1"/>
  <c r="CU388"/>
  <c r="CV388"/>
  <c r="CY388"/>
  <c r="CZ388"/>
  <c r="DB388" s="1"/>
  <c r="DA388"/>
  <c r="DC388"/>
  <c r="A389"/>
  <c r="Y389"/>
  <c r="CU389"/>
  <c r="CV389"/>
  <c r="CX389"/>
  <c r="DF389" s="1"/>
  <c r="CY389"/>
  <c r="CZ389"/>
  <c r="DA389"/>
  <c r="DB389"/>
  <c r="DC389"/>
  <c r="DG389"/>
  <c r="DH389"/>
  <c r="A390"/>
  <c r="Y390"/>
  <c r="CV390" s="1"/>
  <c r="CU390"/>
  <c r="CX390"/>
  <c r="DI390" s="1"/>
  <c r="DJ390" s="1"/>
  <c r="CY390"/>
  <c r="CZ390"/>
  <c r="DA390"/>
  <c r="DB390"/>
  <c r="DC390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V28"/>
  <c r="AC28"/>
  <c r="AE28"/>
  <c r="AD28" s="1"/>
  <c r="AF28"/>
  <c r="AG28"/>
  <c r="AH28"/>
  <c r="AI28"/>
  <c r="AJ28"/>
  <c r="CX28" s="1"/>
  <c r="W28" s="1"/>
  <c r="CQ28"/>
  <c r="CR28"/>
  <c r="CS28"/>
  <c r="CT28"/>
  <c r="CU28"/>
  <c r="T28" s="1"/>
  <c r="CV28"/>
  <c r="CW28"/>
  <c r="GL28"/>
  <c r="GO28"/>
  <c r="GP28"/>
  <c r="GV28"/>
  <c r="HC28"/>
  <c r="GX28" s="1"/>
  <c r="I29"/>
  <c r="AC29"/>
  <c r="AB29" s="1"/>
  <c r="AE29"/>
  <c r="AD29" s="1"/>
  <c r="AF29"/>
  <c r="AG29"/>
  <c r="AH29"/>
  <c r="AI29"/>
  <c r="AJ29"/>
  <c r="CX29" s="1"/>
  <c r="W29" s="1"/>
  <c r="CQ29"/>
  <c r="P29" s="1"/>
  <c r="CR29"/>
  <c r="Q29" s="1"/>
  <c r="CS29"/>
  <c r="R29" s="1"/>
  <c r="CZ29" s="1"/>
  <c r="Y29" s="1"/>
  <c r="CT29"/>
  <c r="S29" s="1"/>
  <c r="CU29"/>
  <c r="T29" s="1"/>
  <c r="CV29"/>
  <c r="U29" s="1"/>
  <c r="CW29"/>
  <c r="V29" s="1"/>
  <c r="GL29"/>
  <c r="GO29"/>
  <c r="GP29"/>
  <c r="GV29"/>
  <c r="HC29"/>
  <c r="GX29" s="1"/>
  <c r="I30"/>
  <c r="AC30"/>
  <c r="AE30"/>
  <c r="AD30" s="1"/>
  <c r="AF30"/>
  <c r="AG30"/>
  <c r="AH30"/>
  <c r="AI30"/>
  <c r="AJ30"/>
  <c r="CX30" s="1"/>
  <c r="CQ30"/>
  <c r="CR30"/>
  <c r="Q30" s="1"/>
  <c r="CS30"/>
  <c r="R30" s="1"/>
  <c r="CT30"/>
  <c r="CU30"/>
  <c r="CV30"/>
  <c r="U30" s="1"/>
  <c r="CW30"/>
  <c r="V30" s="1"/>
  <c r="GL30"/>
  <c r="GO30"/>
  <c r="GP30"/>
  <c r="GV30"/>
  <c r="HC30"/>
  <c r="C31"/>
  <c r="D31"/>
  <c r="AC31"/>
  <c r="AE31"/>
  <c r="AD31" s="1"/>
  <c r="AF31"/>
  <c r="AG31"/>
  <c r="AH31"/>
  <c r="AI31"/>
  <c r="AJ31"/>
  <c r="CQ31"/>
  <c r="CR31"/>
  <c r="CS31"/>
  <c r="CT31"/>
  <c r="CU31"/>
  <c r="T31" s="1"/>
  <c r="CV31"/>
  <c r="CW31"/>
  <c r="CX31"/>
  <c r="W31" s="1"/>
  <c r="GL31"/>
  <c r="GN31"/>
  <c r="GP31"/>
  <c r="GV31"/>
  <c r="HC31"/>
  <c r="GX31" s="1"/>
  <c r="I32"/>
  <c r="AC32"/>
  <c r="AD32"/>
  <c r="AB32" s="1"/>
  <c r="AE32"/>
  <c r="AF32"/>
  <c r="AG32"/>
  <c r="AH32"/>
  <c r="AI32"/>
  <c r="CW32" s="1"/>
  <c r="V32" s="1"/>
  <c r="AJ32"/>
  <c r="CQ32"/>
  <c r="P32" s="1"/>
  <c r="CR32"/>
  <c r="Q32" s="1"/>
  <c r="CS32"/>
  <c r="R32" s="1"/>
  <c r="CT32"/>
  <c r="S32" s="1"/>
  <c r="CZ32" s="1"/>
  <c r="Y32" s="1"/>
  <c r="CU32"/>
  <c r="T32" s="1"/>
  <c r="CV32"/>
  <c r="U32" s="1"/>
  <c r="CX32"/>
  <c r="W32" s="1"/>
  <c r="CY32"/>
  <c r="X32" s="1"/>
  <c r="GL32"/>
  <c r="GN32"/>
  <c r="GP32"/>
  <c r="GV32"/>
  <c r="HC32"/>
  <c r="GX32" s="1"/>
  <c r="I33"/>
  <c r="P33"/>
  <c r="O33" s="1"/>
  <c r="X33"/>
  <c r="AC33"/>
  <c r="AE33"/>
  <c r="AD33" s="1"/>
  <c r="AF33"/>
  <c r="AG33"/>
  <c r="AH33"/>
  <c r="AI33"/>
  <c r="AJ33"/>
  <c r="CP33"/>
  <c r="CQ33"/>
  <c r="CR33"/>
  <c r="Q33" s="1"/>
  <c r="CS33"/>
  <c r="R33" s="1"/>
  <c r="CT33"/>
  <c r="S33" s="1"/>
  <c r="CU33"/>
  <c r="T33" s="1"/>
  <c r="CV33"/>
  <c r="U33" s="1"/>
  <c r="CW33"/>
  <c r="V33" s="1"/>
  <c r="CX33"/>
  <c r="W33" s="1"/>
  <c r="CY33"/>
  <c r="CZ33"/>
  <c r="Y33" s="1"/>
  <c r="GL33"/>
  <c r="GN33"/>
  <c r="GP33"/>
  <c r="GV33"/>
  <c r="HC33"/>
  <c r="GX33" s="1"/>
  <c r="C34"/>
  <c r="D34"/>
  <c r="I34"/>
  <c r="CU23" i="3" s="1"/>
  <c r="K34" i="1"/>
  <c r="V34"/>
  <c r="AC34"/>
  <c r="AE34"/>
  <c r="AD34" s="1"/>
  <c r="AF34"/>
  <c r="AG34"/>
  <c r="AH34"/>
  <c r="AI34"/>
  <c r="AJ34"/>
  <c r="CX34" s="1"/>
  <c r="W34" s="1"/>
  <c r="CQ34"/>
  <c r="CR34"/>
  <c r="CS34"/>
  <c r="CT34"/>
  <c r="CU34"/>
  <c r="T34" s="1"/>
  <c r="CV34"/>
  <c r="CW34"/>
  <c r="GL34"/>
  <c r="GO34"/>
  <c r="GP34"/>
  <c r="GV34"/>
  <c r="HC34"/>
  <c r="GX34" s="1"/>
  <c r="C35"/>
  <c r="D35"/>
  <c r="I35"/>
  <c r="K35"/>
  <c r="AC35"/>
  <c r="AE35"/>
  <c r="AD35" s="1"/>
  <c r="AF35"/>
  <c r="AG35"/>
  <c r="CU35" s="1"/>
  <c r="T35" s="1"/>
  <c r="AH35"/>
  <c r="AI35"/>
  <c r="AJ35"/>
  <c r="CQ35"/>
  <c r="CR35"/>
  <c r="CS35"/>
  <c r="CT35"/>
  <c r="CV35"/>
  <c r="CW35"/>
  <c r="CX35"/>
  <c r="W35" s="1"/>
  <c r="GL35"/>
  <c r="GN35"/>
  <c r="GP35"/>
  <c r="GV35"/>
  <c r="HC35" s="1"/>
  <c r="GX35" s="1"/>
  <c r="I36"/>
  <c r="S36" s="1"/>
  <c r="AC36"/>
  <c r="AB36" s="1"/>
  <c r="AE36"/>
  <c r="AD36" s="1"/>
  <c r="AF36"/>
  <c r="AG36"/>
  <c r="CU36" s="1"/>
  <c r="AH36"/>
  <c r="AI36"/>
  <c r="AJ36"/>
  <c r="CQ36"/>
  <c r="CR36"/>
  <c r="Q36" s="1"/>
  <c r="CS36"/>
  <c r="CT36"/>
  <c r="CV36"/>
  <c r="CW36"/>
  <c r="V36" s="1"/>
  <c r="CX36"/>
  <c r="W36" s="1"/>
  <c r="GL36"/>
  <c r="GN36"/>
  <c r="GP36"/>
  <c r="GV36"/>
  <c r="HC36" s="1"/>
  <c r="I37"/>
  <c r="S37" s="1"/>
  <c r="AC37"/>
  <c r="AB37" s="1"/>
  <c r="AE37"/>
  <c r="AD37" s="1"/>
  <c r="AF37"/>
  <c r="AG37"/>
  <c r="CU37" s="1"/>
  <c r="AH37"/>
  <c r="AI37"/>
  <c r="AJ37"/>
  <c r="CQ37"/>
  <c r="CR37"/>
  <c r="Q37" s="1"/>
  <c r="CS37"/>
  <c r="R37" s="1"/>
  <c r="CT37"/>
  <c r="CV37"/>
  <c r="CW37"/>
  <c r="V37" s="1"/>
  <c r="CX37"/>
  <c r="W37" s="1"/>
  <c r="GL37"/>
  <c r="GN37"/>
  <c r="GP37"/>
  <c r="GV37"/>
  <c r="HC37" s="1"/>
  <c r="I38"/>
  <c r="R38"/>
  <c r="AB38"/>
  <c r="AC38"/>
  <c r="AE38"/>
  <c r="AD38" s="1"/>
  <c r="AF38"/>
  <c r="AG38"/>
  <c r="AH38"/>
  <c r="AI38"/>
  <c r="AJ38"/>
  <c r="CP38"/>
  <c r="CQ38"/>
  <c r="CR38"/>
  <c r="Q38" s="1"/>
  <c r="CS38"/>
  <c r="CT38"/>
  <c r="S38" s="1"/>
  <c r="CU38"/>
  <c r="CV38"/>
  <c r="U38" s="1"/>
  <c r="CW38"/>
  <c r="V38" s="1"/>
  <c r="CX38"/>
  <c r="W38" s="1"/>
  <c r="CY38"/>
  <c r="X38" s="1"/>
  <c r="CZ38"/>
  <c r="Y38" s="1"/>
  <c r="GL38"/>
  <c r="GN38"/>
  <c r="GP38"/>
  <c r="GV38"/>
  <c r="HC38"/>
  <c r="GX38" s="1"/>
  <c r="C39"/>
  <c r="D39"/>
  <c r="I39"/>
  <c r="K39"/>
  <c r="AC39"/>
  <c r="AE39"/>
  <c r="AD39" s="1"/>
  <c r="AF39"/>
  <c r="AG39"/>
  <c r="CU39" s="1"/>
  <c r="T39" s="1"/>
  <c r="AH39"/>
  <c r="AI39"/>
  <c r="AJ39"/>
  <c r="CQ39"/>
  <c r="CR39"/>
  <c r="CS39"/>
  <c r="CT39"/>
  <c r="CV39"/>
  <c r="CW39"/>
  <c r="CX39"/>
  <c r="W39" s="1"/>
  <c r="GL39"/>
  <c r="GN39"/>
  <c r="GP39"/>
  <c r="GV39"/>
  <c r="HC39" s="1"/>
  <c r="GX39" s="1"/>
  <c r="I40"/>
  <c r="AC40"/>
  <c r="AE40"/>
  <c r="AD40" s="1"/>
  <c r="AB40" s="1"/>
  <c r="AF40"/>
  <c r="AG40"/>
  <c r="CU40" s="1"/>
  <c r="T40" s="1"/>
  <c r="AH40"/>
  <c r="AI40"/>
  <c r="AJ40"/>
  <c r="CQ40"/>
  <c r="P40" s="1"/>
  <c r="CR40"/>
  <c r="Q40" s="1"/>
  <c r="CS40"/>
  <c r="R40" s="1"/>
  <c r="CT40"/>
  <c r="S40" s="1"/>
  <c r="CV40"/>
  <c r="U40" s="1"/>
  <c r="CW40"/>
  <c r="V40" s="1"/>
  <c r="CX40"/>
  <c r="W40" s="1"/>
  <c r="GL40"/>
  <c r="GN40"/>
  <c r="GP40"/>
  <c r="GV40"/>
  <c r="HC40" s="1"/>
  <c r="GX40" s="1"/>
  <c r="I41"/>
  <c r="AC41"/>
  <c r="AE41"/>
  <c r="AD41" s="1"/>
  <c r="AB41" s="1"/>
  <c r="AF41"/>
  <c r="AG41"/>
  <c r="CU41" s="1"/>
  <c r="T41" s="1"/>
  <c r="AH41"/>
  <c r="AI41"/>
  <c r="AJ41"/>
  <c r="CX41" s="1"/>
  <c r="W41" s="1"/>
  <c r="CQ41"/>
  <c r="P41" s="1"/>
  <c r="CR41"/>
  <c r="Q41" s="1"/>
  <c r="CS41"/>
  <c r="R41" s="1"/>
  <c r="CT41"/>
  <c r="S41" s="1"/>
  <c r="CV41"/>
  <c r="U41" s="1"/>
  <c r="CW41"/>
  <c r="V41" s="1"/>
  <c r="GL41"/>
  <c r="GN41"/>
  <c r="GP41"/>
  <c r="GV41"/>
  <c r="HC41" s="1"/>
  <c r="GX41" s="1"/>
  <c r="I42"/>
  <c r="AC42"/>
  <c r="AE42"/>
  <c r="AD42" s="1"/>
  <c r="AB42" s="1"/>
  <c r="AF42"/>
  <c r="AG42"/>
  <c r="AH42"/>
  <c r="AI42"/>
  <c r="AJ42"/>
  <c r="CP42"/>
  <c r="CQ42"/>
  <c r="CR42"/>
  <c r="Q42" s="1"/>
  <c r="CS42"/>
  <c r="R42" s="1"/>
  <c r="CT42"/>
  <c r="S42" s="1"/>
  <c r="CU42"/>
  <c r="T42" s="1"/>
  <c r="CV42"/>
  <c r="U42" s="1"/>
  <c r="CW42"/>
  <c r="V42" s="1"/>
  <c r="CX42"/>
  <c r="W42" s="1"/>
  <c r="CY42"/>
  <c r="X42" s="1"/>
  <c r="CZ42"/>
  <c r="Y42" s="1"/>
  <c r="GL42"/>
  <c r="GN42"/>
  <c r="GP42"/>
  <c r="GV42"/>
  <c r="HC42"/>
  <c r="GX42" s="1"/>
  <c r="C43"/>
  <c r="D43"/>
  <c r="AC43"/>
  <c r="AE43"/>
  <c r="AD43" s="1"/>
  <c r="AF43"/>
  <c r="AG43"/>
  <c r="AH43"/>
  <c r="AI43"/>
  <c r="AJ43"/>
  <c r="CX43" s="1"/>
  <c r="W43" s="1"/>
  <c r="CQ43"/>
  <c r="CR43"/>
  <c r="CS43"/>
  <c r="CT43"/>
  <c r="CU43"/>
  <c r="T43" s="1"/>
  <c r="CV43"/>
  <c r="CW43"/>
  <c r="GL43"/>
  <c r="GN43"/>
  <c r="GP43"/>
  <c r="GV43"/>
  <c r="HC43"/>
  <c r="GX43" s="1"/>
  <c r="I44"/>
  <c r="P44" s="1"/>
  <c r="O44" s="1"/>
  <c r="AC44"/>
  <c r="AE44"/>
  <c r="AD44" s="1"/>
  <c r="AF44"/>
  <c r="AG44"/>
  <c r="AH44"/>
  <c r="AI44"/>
  <c r="AJ44"/>
  <c r="CP44"/>
  <c r="CQ44"/>
  <c r="CR44"/>
  <c r="Q44" s="1"/>
  <c r="CS44"/>
  <c r="R44" s="1"/>
  <c r="CT44"/>
  <c r="S44" s="1"/>
  <c r="CU44"/>
  <c r="T44" s="1"/>
  <c r="CV44"/>
  <c r="U44" s="1"/>
  <c r="CW44"/>
  <c r="V44" s="1"/>
  <c r="CX44"/>
  <c r="W44" s="1"/>
  <c r="CY44"/>
  <c r="X44" s="1"/>
  <c r="CZ44"/>
  <c r="Y44" s="1"/>
  <c r="GL44"/>
  <c r="GN44"/>
  <c r="GP44"/>
  <c r="GV44"/>
  <c r="HC44"/>
  <c r="GX44" s="1"/>
  <c r="C45"/>
  <c r="D45"/>
  <c r="I45"/>
  <c r="K45"/>
  <c r="V45"/>
  <c r="AC45"/>
  <c r="AE45"/>
  <c r="AD45" s="1"/>
  <c r="AF45"/>
  <c r="AG45"/>
  <c r="CU45" s="1"/>
  <c r="T45" s="1"/>
  <c r="AH45"/>
  <c r="AI45"/>
  <c r="AJ45"/>
  <c r="CX45" s="1"/>
  <c r="W45" s="1"/>
  <c r="CQ45"/>
  <c r="CR45"/>
  <c r="CS45"/>
  <c r="CT45"/>
  <c r="CV45"/>
  <c r="CW45"/>
  <c r="GL45"/>
  <c r="GO45"/>
  <c r="GP45"/>
  <c r="GV45"/>
  <c r="HC45" s="1"/>
  <c r="GX45" s="1"/>
  <c r="C46"/>
  <c r="D46"/>
  <c r="I46"/>
  <c r="K46"/>
  <c r="AC46"/>
  <c r="AE46"/>
  <c r="AD46" s="1"/>
  <c r="AF46"/>
  <c r="AG46"/>
  <c r="CU46" s="1"/>
  <c r="T46" s="1"/>
  <c r="AH46"/>
  <c r="AI46"/>
  <c r="AJ46"/>
  <c r="CQ46"/>
  <c r="CR46"/>
  <c r="CS46"/>
  <c r="CT46"/>
  <c r="CV46"/>
  <c r="CW46"/>
  <c r="CX46"/>
  <c r="W46" s="1"/>
  <c r="GL46"/>
  <c r="GO46"/>
  <c r="GP46"/>
  <c r="GV46"/>
  <c r="HC46" s="1"/>
  <c r="GX46" s="1"/>
  <c r="I47"/>
  <c r="AC47"/>
  <c r="AD47"/>
  <c r="AE47"/>
  <c r="AF47"/>
  <c r="AG47"/>
  <c r="CU47" s="1"/>
  <c r="T47" s="1"/>
  <c r="AH47"/>
  <c r="CV47" s="1"/>
  <c r="U47" s="1"/>
  <c r="AI47"/>
  <c r="AJ47"/>
  <c r="CQ47"/>
  <c r="P47" s="1"/>
  <c r="CR47"/>
  <c r="Q47" s="1"/>
  <c r="CS47"/>
  <c r="R47" s="1"/>
  <c r="CT47"/>
  <c r="S47" s="1"/>
  <c r="CW47"/>
  <c r="V47" s="1"/>
  <c r="CX47"/>
  <c r="W47" s="1"/>
  <c r="GL47"/>
  <c r="GO47"/>
  <c r="GP47"/>
  <c r="GV47"/>
  <c r="HC47" s="1"/>
  <c r="GX47" s="1"/>
  <c r="C48"/>
  <c r="D48"/>
  <c r="I48"/>
  <c r="I49" s="1"/>
  <c r="K48"/>
  <c r="AC48"/>
  <c r="AE48"/>
  <c r="AD48" s="1"/>
  <c r="AF48"/>
  <c r="AG48"/>
  <c r="AH48"/>
  <c r="AI48"/>
  <c r="AJ48"/>
  <c r="CQ48"/>
  <c r="CR48"/>
  <c r="CS48"/>
  <c r="CT48"/>
  <c r="CU48"/>
  <c r="T48" s="1"/>
  <c r="CV48"/>
  <c r="CW48"/>
  <c r="CX48"/>
  <c r="W48" s="1"/>
  <c r="GL48"/>
  <c r="GO48"/>
  <c r="GP48"/>
  <c r="GV48"/>
  <c r="HC48"/>
  <c r="GX48" s="1"/>
  <c r="AC49"/>
  <c r="AB49" s="1"/>
  <c r="AE49"/>
  <c r="AD49" s="1"/>
  <c r="AF49"/>
  <c r="AG49"/>
  <c r="AH49"/>
  <c r="AI49"/>
  <c r="CW49" s="1"/>
  <c r="AJ49"/>
  <c r="CQ49"/>
  <c r="P49" s="1"/>
  <c r="CR49"/>
  <c r="Q49" s="1"/>
  <c r="CS49"/>
  <c r="CT49"/>
  <c r="S49" s="1"/>
  <c r="CU49"/>
  <c r="T49" s="1"/>
  <c r="CV49"/>
  <c r="U49" s="1"/>
  <c r="CX49"/>
  <c r="GL49"/>
  <c r="GO49"/>
  <c r="GP49"/>
  <c r="GV49"/>
  <c r="HC49"/>
  <c r="GX49" s="1"/>
  <c r="B51"/>
  <c r="B26" s="1"/>
  <c r="C51"/>
  <c r="C26" s="1"/>
  <c r="D51"/>
  <c r="D26" s="1"/>
  <c r="F51"/>
  <c r="F26" s="1"/>
  <c r="G51"/>
  <c r="G26" s="1"/>
  <c r="AO51"/>
  <c r="AO26" s="1"/>
  <c r="AP51"/>
  <c r="AP26" s="1"/>
  <c r="AQ51"/>
  <c r="AQ26" s="1"/>
  <c r="AR51"/>
  <c r="AR26" s="1"/>
  <c r="AS51"/>
  <c r="AS26" s="1"/>
  <c r="AT51"/>
  <c r="AT26" s="1"/>
  <c r="AU51"/>
  <c r="F70" s="1"/>
  <c r="AV51"/>
  <c r="AV26" s="1"/>
  <c r="AW51"/>
  <c r="AW26" s="1"/>
  <c r="AX51"/>
  <c r="AX26" s="1"/>
  <c r="AY51"/>
  <c r="AY26" s="1"/>
  <c r="AZ51"/>
  <c r="AZ26" s="1"/>
  <c r="BA51"/>
  <c r="BA26" s="1"/>
  <c r="BB51"/>
  <c r="BB26" s="1"/>
  <c r="BC51"/>
  <c r="BC26" s="1"/>
  <c r="BD51"/>
  <c r="BD26" s="1"/>
  <c r="F53"/>
  <c r="F54"/>
  <c r="F55"/>
  <c r="F56"/>
  <c r="F57"/>
  <c r="F58"/>
  <c r="F59"/>
  <c r="F62"/>
  <c r="F63"/>
  <c r="F65"/>
  <c r="F66"/>
  <c r="F67"/>
  <c r="F68"/>
  <c r="F71"/>
  <c r="F72"/>
  <c r="F73"/>
  <c r="F74"/>
  <c r="F75"/>
  <c r="F76"/>
  <c r="F77"/>
  <c r="F78"/>
  <c r="F79"/>
  <c r="D81"/>
  <c r="E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DL83"/>
  <c r="DM83"/>
  <c r="DN83"/>
  <c r="DO83"/>
  <c r="DP83"/>
  <c r="DQ83"/>
  <c r="DR83"/>
  <c r="DS83"/>
  <c r="DT83"/>
  <c r="DU83"/>
  <c r="DV83"/>
  <c r="DW83"/>
  <c r="DX83"/>
  <c r="DY83"/>
  <c r="DZ83"/>
  <c r="EA83"/>
  <c r="EB83"/>
  <c r="EC83"/>
  <c r="ED83"/>
  <c r="EE83"/>
  <c r="EF83"/>
  <c r="EG83"/>
  <c r="EH83"/>
  <c r="EI83"/>
  <c r="EJ83"/>
  <c r="EK83"/>
  <c r="EL83"/>
  <c r="EM83"/>
  <c r="EN83"/>
  <c r="EO83"/>
  <c r="EP83"/>
  <c r="EQ83"/>
  <c r="ER83"/>
  <c r="ES83"/>
  <c r="ET83"/>
  <c r="EU83"/>
  <c r="EV83"/>
  <c r="EW83"/>
  <c r="EX83"/>
  <c r="EY83"/>
  <c r="EZ83"/>
  <c r="FA83"/>
  <c r="FB83"/>
  <c r="FC83"/>
  <c r="FD83"/>
  <c r="FE83"/>
  <c r="FF83"/>
  <c r="FG83"/>
  <c r="FH83"/>
  <c r="FI83"/>
  <c r="FJ83"/>
  <c r="FK83"/>
  <c r="FL83"/>
  <c r="FM83"/>
  <c r="FN83"/>
  <c r="FO83"/>
  <c r="FP83"/>
  <c r="FQ83"/>
  <c r="FR83"/>
  <c r="FS83"/>
  <c r="FT83"/>
  <c r="FU83"/>
  <c r="FV83"/>
  <c r="FW83"/>
  <c r="FX83"/>
  <c r="FY83"/>
  <c r="FZ83"/>
  <c r="GA83"/>
  <c r="GB83"/>
  <c r="GC83"/>
  <c r="GD83"/>
  <c r="GE83"/>
  <c r="GF83"/>
  <c r="GG83"/>
  <c r="GH83"/>
  <c r="GI83"/>
  <c r="GJ83"/>
  <c r="GK83"/>
  <c r="GL83"/>
  <c r="GM83"/>
  <c r="GN83"/>
  <c r="GO83"/>
  <c r="GP83"/>
  <c r="GQ83"/>
  <c r="GR83"/>
  <c r="GS83"/>
  <c r="GT83"/>
  <c r="GU83"/>
  <c r="GV83"/>
  <c r="GW83"/>
  <c r="GX83"/>
  <c r="I85"/>
  <c r="K85"/>
  <c r="AC85"/>
  <c r="AE85"/>
  <c r="AD85" s="1"/>
  <c r="AB85" s="1"/>
  <c r="AF85"/>
  <c r="AG85"/>
  <c r="AH85"/>
  <c r="AI85"/>
  <c r="CW85" s="1"/>
  <c r="V85" s="1"/>
  <c r="AJ85"/>
  <c r="CX85" s="1"/>
  <c r="W85" s="1"/>
  <c r="CQ85"/>
  <c r="P85" s="1"/>
  <c r="CR85"/>
  <c r="Q85" s="1"/>
  <c r="CS85"/>
  <c r="R85" s="1"/>
  <c r="CT85"/>
  <c r="S85" s="1"/>
  <c r="CU85"/>
  <c r="T85" s="1"/>
  <c r="CV85"/>
  <c r="U85" s="1"/>
  <c r="CY85"/>
  <c r="X85" s="1"/>
  <c r="CZ85"/>
  <c r="Y85" s="1"/>
  <c r="GL85"/>
  <c r="GN85"/>
  <c r="GP85"/>
  <c r="GV85"/>
  <c r="HC85"/>
  <c r="GX85" s="1"/>
  <c r="AC86"/>
  <c r="AE86"/>
  <c r="AD86" s="1"/>
  <c r="AB86" s="1"/>
  <c r="AF86"/>
  <c r="AG86"/>
  <c r="CU86" s="1"/>
  <c r="T86" s="1"/>
  <c r="AH86"/>
  <c r="AI86"/>
  <c r="AJ86"/>
  <c r="CX86" s="1"/>
  <c r="W86" s="1"/>
  <c r="CQ86"/>
  <c r="P86" s="1"/>
  <c r="CR86"/>
  <c r="Q86" s="1"/>
  <c r="CS86"/>
  <c r="R86" s="1"/>
  <c r="CT86"/>
  <c r="S86" s="1"/>
  <c r="CV86"/>
  <c r="U86" s="1"/>
  <c r="CW86"/>
  <c r="V86" s="1"/>
  <c r="CY86"/>
  <c r="X86" s="1"/>
  <c r="CZ86"/>
  <c r="Y86" s="1"/>
  <c r="GL86"/>
  <c r="GN86"/>
  <c r="GP86"/>
  <c r="GV86"/>
  <c r="HC86"/>
  <c r="GX86" s="1"/>
  <c r="I87"/>
  <c r="K87"/>
  <c r="AC87"/>
  <c r="AE87"/>
  <c r="AD87" s="1"/>
  <c r="AB87" s="1"/>
  <c r="AF87"/>
  <c r="AG87"/>
  <c r="AH87"/>
  <c r="AI87"/>
  <c r="CW87" s="1"/>
  <c r="V87" s="1"/>
  <c r="AJ87"/>
  <c r="CX87" s="1"/>
  <c r="W87" s="1"/>
  <c r="CQ87"/>
  <c r="P87" s="1"/>
  <c r="CP87" s="1"/>
  <c r="O87" s="1"/>
  <c r="CR87"/>
  <c r="Q87" s="1"/>
  <c r="CS87"/>
  <c r="R87" s="1"/>
  <c r="CT87"/>
  <c r="S87" s="1"/>
  <c r="CU87"/>
  <c r="T87" s="1"/>
  <c r="CV87"/>
  <c r="U87" s="1"/>
  <c r="CY87"/>
  <c r="X87" s="1"/>
  <c r="CZ87"/>
  <c r="Y87" s="1"/>
  <c r="GL87"/>
  <c r="GN87"/>
  <c r="GP87"/>
  <c r="GV87"/>
  <c r="HC87"/>
  <c r="GX87" s="1"/>
  <c r="I88"/>
  <c r="K88"/>
  <c r="AC88"/>
  <c r="AB88" s="1"/>
  <c r="AD88"/>
  <c r="AE88"/>
  <c r="AF88"/>
  <c r="AG88"/>
  <c r="AH88"/>
  <c r="CV88" s="1"/>
  <c r="U88" s="1"/>
  <c r="AI88"/>
  <c r="CW88" s="1"/>
  <c r="V88" s="1"/>
  <c r="AJ88"/>
  <c r="CQ88"/>
  <c r="P88" s="1"/>
  <c r="CR88"/>
  <c r="Q88" s="1"/>
  <c r="CS88"/>
  <c r="R88" s="1"/>
  <c r="CT88"/>
  <c r="S88" s="1"/>
  <c r="CU88"/>
  <c r="T88" s="1"/>
  <c r="CX88"/>
  <c r="W88" s="1"/>
  <c r="CY88"/>
  <c r="X88" s="1"/>
  <c r="CZ88"/>
  <c r="Y88" s="1"/>
  <c r="GL88"/>
  <c r="GN88"/>
  <c r="GP88"/>
  <c r="GV88"/>
  <c r="HC88" s="1"/>
  <c r="GX88" s="1"/>
  <c r="AC89"/>
  <c r="AE89"/>
  <c r="AD89" s="1"/>
  <c r="AB89" s="1"/>
  <c r="AF89"/>
  <c r="AG89"/>
  <c r="AH89"/>
  <c r="AI89"/>
  <c r="CW89" s="1"/>
  <c r="V89" s="1"/>
  <c r="AJ89"/>
  <c r="CX89" s="1"/>
  <c r="W89" s="1"/>
  <c r="CQ89"/>
  <c r="P89" s="1"/>
  <c r="CR89"/>
  <c r="Q89" s="1"/>
  <c r="CS89"/>
  <c r="R89" s="1"/>
  <c r="CT89"/>
  <c r="S89" s="1"/>
  <c r="CU89"/>
  <c r="T89" s="1"/>
  <c r="CV89"/>
  <c r="U89" s="1"/>
  <c r="CY89"/>
  <c r="X89" s="1"/>
  <c r="CZ89"/>
  <c r="Y89" s="1"/>
  <c r="GL89"/>
  <c r="GO89"/>
  <c r="GP89"/>
  <c r="GV89"/>
  <c r="HC89"/>
  <c r="GX89" s="1"/>
  <c r="AC90"/>
  <c r="AE90"/>
  <c r="AD90" s="1"/>
  <c r="AB90" s="1"/>
  <c r="AF90"/>
  <c r="AG90"/>
  <c r="CU90" s="1"/>
  <c r="T90" s="1"/>
  <c r="AH90"/>
  <c r="AI90"/>
  <c r="AJ90"/>
  <c r="CX90" s="1"/>
  <c r="W90" s="1"/>
  <c r="CQ90"/>
  <c r="P90" s="1"/>
  <c r="CR90"/>
  <c r="Q90" s="1"/>
  <c r="CS90"/>
  <c r="R90" s="1"/>
  <c r="CT90"/>
  <c r="S90" s="1"/>
  <c r="CV90"/>
  <c r="U90" s="1"/>
  <c r="CW90"/>
  <c r="V90" s="1"/>
  <c r="CY90"/>
  <c r="X90" s="1"/>
  <c r="CZ90"/>
  <c r="Y90" s="1"/>
  <c r="GL90"/>
  <c r="GN90"/>
  <c r="GP90"/>
  <c r="GV90"/>
  <c r="HC90"/>
  <c r="GX90" s="1"/>
  <c r="HG90"/>
  <c r="AC91"/>
  <c r="AE91"/>
  <c r="AD91" s="1"/>
  <c r="AB91" s="1"/>
  <c r="AF91"/>
  <c r="AG91"/>
  <c r="CU91" s="1"/>
  <c r="T91" s="1"/>
  <c r="AH91"/>
  <c r="AI91"/>
  <c r="AJ91"/>
  <c r="CX91" s="1"/>
  <c r="W91" s="1"/>
  <c r="CQ91"/>
  <c r="P91" s="1"/>
  <c r="CR91"/>
  <c r="Q91" s="1"/>
  <c r="CS91"/>
  <c r="R91" s="1"/>
  <c r="CT91"/>
  <c r="S91" s="1"/>
  <c r="CV91"/>
  <c r="U91" s="1"/>
  <c r="CW91"/>
  <c r="V91" s="1"/>
  <c r="CY91"/>
  <c r="X91" s="1"/>
  <c r="CZ91"/>
  <c r="Y91" s="1"/>
  <c r="GL91"/>
  <c r="GN91"/>
  <c r="GP91"/>
  <c r="GV91"/>
  <c r="HC91"/>
  <c r="GX91" s="1"/>
  <c r="HG91"/>
  <c r="I92"/>
  <c r="K92"/>
  <c r="AC92"/>
  <c r="AB92" s="1"/>
  <c r="AD92"/>
  <c r="AE92"/>
  <c r="AF92"/>
  <c r="AG92"/>
  <c r="AH92"/>
  <c r="CV92" s="1"/>
  <c r="U92" s="1"/>
  <c r="AI92"/>
  <c r="CW92" s="1"/>
  <c r="V92" s="1"/>
  <c r="AJ92"/>
  <c r="CQ92"/>
  <c r="P92" s="1"/>
  <c r="CR92"/>
  <c r="Q92" s="1"/>
  <c r="CS92"/>
  <c r="R92" s="1"/>
  <c r="CT92"/>
  <c r="S92" s="1"/>
  <c r="CU92"/>
  <c r="T92" s="1"/>
  <c r="CX92"/>
  <c r="W92" s="1"/>
  <c r="CY92"/>
  <c r="X92" s="1"/>
  <c r="CZ92"/>
  <c r="Y92" s="1"/>
  <c r="GL92"/>
  <c r="GN92"/>
  <c r="GP92"/>
  <c r="GV92"/>
  <c r="HC92" s="1"/>
  <c r="GX92" s="1"/>
  <c r="AC93"/>
  <c r="AE93"/>
  <c r="AD93" s="1"/>
  <c r="AB93" s="1"/>
  <c r="AF93"/>
  <c r="AG93"/>
  <c r="AH93"/>
  <c r="AI93"/>
  <c r="CW93" s="1"/>
  <c r="V93" s="1"/>
  <c r="AJ93"/>
  <c r="CX93" s="1"/>
  <c r="W93" s="1"/>
  <c r="CQ93"/>
  <c r="P93" s="1"/>
  <c r="CR93"/>
  <c r="Q93" s="1"/>
  <c r="CS93"/>
  <c r="R93" s="1"/>
  <c r="CT93"/>
  <c r="S93" s="1"/>
  <c r="CU93"/>
  <c r="T93" s="1"/>
  <c r="CV93"/>
  <c r="U93" s="1"/>
  <c r="CY93"/>
  <c r="X93" s="1"/>
  <c r="CZ93"/>
  <c r="Y93" s="1"/>
  <c r="GL93"/>
  <c r="GN93"/>
  <c r="GP93"/>
  <c r="GV93"/>
  <c r="HC93"/>
  <c r="GX93" s="1"/>
  <c r="HG93"/>
  <c r="I94"/>
  <c r="K94"/>
  <c r="AC94"/>
  <c r="AB94" s="1"/>
  <c r="AD94"/>
  <c r="AE94"/>
  <c r="AF94"/>
  <c r="AG94"/>
  <c r="CU94" s="1"/>
  <c r="T94" s="1"/>
  <c r="AH94"/>
  <c r="CV94" s="1"/>
  <c r="U94" s="1"/>
  <c r="AI94"/>
  <c r="AJ94"/>
  <c r="CQ94"/>
  <c r="P94" s="1"/>
  <c r="CR94"/>
  <c r="Q94" s="1"/>
  <c r="CS94"/>
  <c r="R94" s="1"/>
  <c r="CT94"/>
  <c r="S94" s="1"/>
  <c r="CW94"/>
  <c r="V94" s="1"/>
  <c r="CX94"/>
  <c r="W94" s="1"/>
  <c r="CY94"/>
  <c r="X94" s="1"/>
  <c r="CZ94"/>
  <c r="Y94" s="1"/>
  <c r="GL94"/>
  <c r="GN94"/>
  <c r="GP94"/>
  <c r="GV94"/>
  <c r="HC94" s="1"/>
  <c r="GX94" s="1"/>
  <c r="AC95"/>
  <c r="AB95" s="1"/>
  <c r="AD95"/>
  <c r="AE95"/>
  <c r="AF95"/>
  <c r="AG95"/>
  <c r="AH95"/>
  <c r="CV95" s="1"/>
  <c r="U95" s="1"/>
  <c r="AI95"/>
  <c r="CW95" s="1"/>
  <c r="V95" s="1"/>
  <c r="AJ95"/>
  <c r="CQ95"/>
  <c r="P95" s="1"/>
  <c r="CR95"/>
  <c r="Q95" s="1"/>
  <c r="CS95"/>
  <c r="R95" s="1"/>
  <c r="CT95"/>
  <c r="S95" s="1"/>
  <c r="CU95"/>
  <c r="T95" s="1"/>
  <c r="CX95"/>
  <c r="W95" s="1"/>
  <c r="CY95"/>
  <c r="X95" s="1"/>
  <c r="CZ95"/>
  <c r="Y95" s="1"/>
  <c r="GL95"/>
  <c r="GO95"/>
  <c r="GP95"/>
  <c r="GV95"/>
  <c r="HC95" s="1"/>
  <c r="GX95" s="1"/>
  <c r="AC96"/>
  <c r="AD96"/>
  <c r="AB96" s="1"/>
  <c r="AE96"/>
  <c r="AF96"/>
  <c r="AG96"/>
  <c r="AH96"/>
  <c r="AI96"/>
  <c r="CW96" s="1"/>
  <c r="V96" s="1"/>
  <c r="AJ96"/>
  <c r="CX96" s="1"/>
  <c r="W96" s="1"/>
  <c r="CQ96"/>
  <c r="P96" s="1"/>
  <c r="CR96"/>
  <c r="Q96" s="1"/>
  <c r="CS96"/>
  <c r="R96" s="1"/>
  <c r="CT96"/>
  <c r="S96" s="1"/>
  <c r="CU96"/>
  <c r="T96" s="1"/>
  <c r="CV96"/>
  <c r="U96" s="1"/>
  <c r="CY96"/>
  <c r="X96" s="1"/>
  <c r="CZ96"/>
  <c r="Y96" s="1"/>
  <c r="GL96"/>
  <c r="GO96"/>
  <c r="GP96"/>
  <c r="GV96"/>
  <c r="HC96"/>
  <c r="GX96" s="1"/>
  <c r="HG96"/>
  <c r="AC97"/>
  <c r="AD97"/>
  <c r="AB97" s="1"/>
  <c r="AE97"/>
  <c r="AF97"/>
  <c r="AG97"/>
  <c r="AH97"/>
  <c r="AI97"/>
  <c r="CW97" s="1"/>
  <c r="V97" s="1"/>
  <c r="AJ97"/>
  <c r="CX97" s="1"/>
  <c r="W97" s="1"/>
  <c r="CQ97"/>
  <c r="P97" s="1"/>
  <c r="CP97" s="1"/>
  <c r="O97" s="1"/>
  <c r="CR97"/>
  <c r="Q97" s="1"/>
  <c r="CS97"/>
  <c r="R97" s="1"/>
  <c r="CT97"/>
  <c r="S97" s="1"/>
  <c r="CU97"/>
  <c r="T97" s="1"/>
  <c r="CV97"/>
  <c r="U97" s="1"/>
  <c r="CY97"/>
  <c r="X97" s="1"/>
  <c r="CZ97"/>
  <c r="Y97" s="1"/>
  <c r="GL97"/>
  <c r="GO97"/>
  <c r="GP97"/>
  <c r="GV97"/>
  <c r="HC97"/>
  <c r="GX97" s="1"/>
  <c r="HG97"/>
  <c r="AC98"/>
  <c r="AD98"/>
  <c r="AB98" s="1"/>
  <c r="AE98"/>
  <c r="AF98"/>
  <c r="AG98"/>
  <c r="AH98"/>
  <c r="AI98"/>
  <c r="CW98" s="1"/>
  <c r="V98" s="1"/>
  <c r="AJ98"/>
  <c r="CX98" s="1"/>
  <c r="W98" s="1"/>
  <c r="CQ98"/>
  <c r="P98" s="1"/>
  <c r="CR98"/>
  <c r="Q98" s="1"/>
  <c r="CS98"/>
  <c r="R98" s="1"/>
  <c r="CT98"/>
  <c r="S98" s="1"/>
  <c r="CU98"/>
  <c r="T98" s="1"/>
  <c r="CV98"/>
  <c r="U98" s="1"/>
  <c r="CY98"/>
  <c r="X98" s="1"/>
  <c r="CZ98"/>
  <c r="Y98" s="1"/>
  <c r="GL98"/>
  <c r="GO98"/>
  <c r="GP98"/>
  <c r="GV98"/>
  <c r="HC98"/>
  <c r="GX98" s="1"/>
  <c r="HG98"/>
  <c r="AC99"/>
  <c r="AD99"/>
  <c r="AB99" s="1"/>
  <c r="AE99"/>
  <c r="AF99"/>
  <c r="AG99"/>
  <c r="AH99"/>
  <c r="AI99"/>
  <c r="CW99" s="1"/>
  <c r="V99" s="1"/>
  <c r="AJ99"/>
  <c r="CX99" s="1"/>
  <c r="W99" s="1"/>
  <c r="CQ99"/>
  <c r="P99" s="1"/>
  <c r="CP99" s="1"/>
  <c r="O99" s="1"/>
  <c r="CR99"/>
  <c r="Q99" s="1"/>
  <c r="CS99"/>
  <c r="R99" s="1"/>
  <c r="CT99"/>
  <c r="S99" s="1"/>
  <c r="CU99"/>
  <c r="T99" s="1"/>
  <c r="CV99"/>
  <c r="U99" s="1"/>
  <c r="CY99"/>
  <c r="X99" s="1"/>
  <c r="CZ99"/>
  <c r="Y99" s="1"/>
  <c r="GL99"/>
  <c r="GO99"/>
  <c r="GP99"/>
  <c r="GV99"/>
  <c r="HC99"/>
  <c r="GX99" s="1"/>
  <c r="HG99"/>
  <c r="AC100"/>
  <c r="AD100"/>
  <c r="AB100" s="1"/>
  <c r="AE100"/>
  <c r="AF100"/>
  <c r="AG100"/>
  <c r="AH100"/>
  <c r="AI100"/>
  <c r="CW100" s="1"/>
  <c r="V100" s="1"/>
  <c r="AJ100"/>
  <c r="CX100" s="1"/>
  <c r="W100" s="1"/>
  <c r="CQ100"/>
  <c r="P100" s="1"/>
  <c r="CR100"/>
  <c r="Q100" s="1"/>
  <c r="CS100"/>
  <c r="R100" s="1"/>
  <c r="CT100"/>
  <c r="S100" s="1"/>
  <c r="CU100"/>
  <c r="T100" s="1"/>
  <c r="CV100"/>
  <c r="U100" s="1"/>
  <c r="CY100"/>
  <c r="X100" s="1"/>
  <c r="CZ100"/>
  <c r="Y100" s="1"/>
  <c r="GL100"/>
  <c r="GO100"/>
  <c r="GP100"/>
  <c r="GV100"/>
  <c r="HC100"/>
  <c r="GX100" s="1"/>
  <c r="HG100"/>
  <c r="B102"/>
  <c r="B83" s="1"/>
  <c r="C102"/>
  <c r="C83" s="1"/>
  <c r="D102"/>
  <c r="D83" s="1"/>
  <c r="F102"/>
  <c r="F83" s="1"/>
  <c r="G102"/>
  <c r="G83" s="1"/>
  <c r="AO102"/>
  <c r="AO83" s="1"/>
  <c r="AP102"/>
  <c r="AP83" s="1"/>
  <c r="AQ102"/>
  <c r="AQ83" s="1"/>
  <c r="AR102"/>
  <c r="AR83" s="1"/>
  <c r="AS102"/>
  <c r="AS83" s="1"/>
  <c r="AT102"/>
  <c r="AT83" s="1"/>
  <c r="AU102"/>
  <c r="AU83" s="1"/>
  <c r="AV102"/>
  <c r="AV83" s="1"/>
  <c r="AW102"/>
  <c r="AW83" s="1"/>
  <c r="AX102"/>
  <c r="AX83" s="1"/>
  <c r="AY102"/>
  <c r="AY83" s="1"/>
  <c r="AZ102"/>
  <c r="AZ83" s="1"/>
  <c r="BA102"/>
  <c r="BA83" s="1"/>
  <c r="BB102"/>
  <c r="BB83" s="1"/>
  <c r="BC102"/>
  <c r="BC83" s="1"/>
  <c r="BD102"/>
  <c r="BD83" s="1"/>
  <c r="F104"/>
  <c r="F105"/>
  <c r="F107"/>
  <c r="F108"/>
  <c r="F109"/>
  <c r="F110"/>
  <c r="F112"/>
  <c r="F113"/>
  <c r="F114"/>
  <c r="F116"/>
  <c r="F117"/>
  <c r="F118"/>
  <c r="F121"/>
  <c r="F123"/>
  <c r="F124"/>
  <c r="F125"/>
  <c r="F126"/>
  <c r="F127"/>
  <c r="F128"/>
  <c r="F129"/>
  <c r="F130"/>
  <c r="D132"/>
  <c r="E134"/>
  <c r="F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P134"/>
  <c r="AT134"/>
  <c r="AX134"/>
  <c r="BB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DJ134"/>
  <c r="DK134"/>
  <c r="DL134"/>
  <c r="DM134"/>
  <c r="DN134"/>
  <c r="DO134"/>
  <c r="DP134"/>
  <c r="DQ134"/>
  <c r="DR134"/>
  <c r="DS134"/>
  <c r="DT134"/>
  <c r="DU134"/>
  <c r="DV134"/>
  <c r="DW134"/>
  <c r="DX134"/>
  <c r="DY134"/>
  <c r="DZ134"/>
  <c r="EA134"/>
  <c r="EB134"/>
  <c r="EC134"/>
  <c r="ED134"/>
  <c r="EE134"/>
  <c r="EF134"/>
  <c r="EG134"/>
  <c r="EH134"/>
  <c r="EI134"/>
  <c r="EJ134"/>
  <c r="EK134"/>
  <c r="EL134"/>
  <c r="EM134"/>
  <c r="EN134"/>
  <c r="EO134"/>
  <c r="EP134"/>
  <c r="EQ134"/>
  <c r="ER134"/>
  <c r="ES134"/>
  <c r="ET134"/>
  <c r="EU134"/>
  <c r="EV134"/>
  <c r="EW134"/>
  <c r="EX134"/>
  <c r="EY134"/>
  <c r="EZ134"/>
  <c r="FA134"/>
  <c r="FB134"/>
  <c r="FC134"/>
  <c r="FD134"/>
  <c r="FE134"/>
  <c r="FF134"/>
  <c r="FG134"/>
  <c r="FH134"/>
  <c r="FI134"/>
  <c r="FJ134"/>
  <c r="FK134"/>
  <c r="FL134"/>
  <c r="FM134"/>
  <c r="FN134"/>
  <c r="FO134"/>
  <c r="FP134"/>
  <c r="FQ134"/>
  <c r="FR134"/>
  <c r="FS134"/>
  <c r="FT134"/>
  <c r="FU134"/>
  <c r="FV134"/>
  <c r="FW134"/>
  <c r="FX134"/>
  <c r="FY134"/>
  <c r="FZ134"/>
  <c r="GA134"/>
  <c r="GB134"/>
  <c r="GC134"/>
  <c r="GD134"/>
  <c r="GE134"/>
  <c r="GF134"/>
  <c r="GG134"/>
  <c r="GH134"/>
  <c r="GI134"/>
  <c r="GJ134"/>
  <c r="GK134"/>
  <c r="GL134"/>
  <c r="GM134"/>
  <c r="GN134"/>
  <c r="GO134"/>
  <c r="GP134"/>
  <c r="GQ134"/>
  <c r="GR134"/>
  <c r="GS134"/>
  <c r="GT134"/>
  <c r="GU134"/>
  <c r="GV134"/>
  <c r="GW134"/>
  <c r="GX134"/>
  <c r="AC136"/>
  <c r="AD136"/>
  <c r="AE136"/>
  <c r="AF136"/>
  <c r="AB136" s="1"/>
  <c r="AG136"/>
  <c r="CU136" s="1"/>
  <c r="T136" s="1"/>
  <c r="AH136"/>
  <c r="AI136"/>
  <c r="AJ136"/>
  <c r="CX136" s="1"/>
  <c r="W136" s="1"/>
  <c r="CQ136"/>
  <c r="P136" s="1"/>
  <c r="CR136"/>
  <c r="Q136" s="1"/>
  <c r="CS136"/>
  <c r="R136" s="1"/>
  <c r="CT136"/>
  <c r="S136" s="1"/>
  <c r="CV136"/>
  <c r="U136" s="1"/>
  <c r="CW136"/>
  <c r="V136" s="1"/>
  <c r="CY136"/>
  <c r="X136" s="1"/>
  <c r="CZ136"/>
  <c r="Y136" s="1"/>
  <c r="GL136"/>
  <c r="GN136"/>
  <c r="GO136"/>
  <c r="GP136"/>
  <c r="GV136"/>
  <c r="HC136"/>
  <c r="GX136" s="1"/>
  <c r="HH136"/>
  <c r="AC137"/>
  <c r="AD137"/>
  <c r="AB137" s="1"/>
  <c r="AE137"/>
  <c r="AF137"/>
  <c r="AG137"/>
  <c r="AH137"/>
  <c r="AI137"/>
  <c r="CW137" s="1"/>
  <c r="V137" s="1"/>
  <c r="AJ137"/>
  <c r="CX137" s="1"/>
  <c r="W137" s="1"/>
  <c r="CQ137"/>
  <c r="P137" s="1"/>
  <c r="CR137"/>
  <c r="Q137" s="1"/>
  <c r="CS137"/>
  <c r="R137" s="1"/>
  <c r="CT137"/>
  <c r="S137" s="1"/>
  <c r="CU137"/>
  <c r="T137" s="1"/>
  <c r="CV137"/>
  <c r="U137" s="1"/>
  <c r="CY137"/>
  <c r="X137" s="1"/>
  <c r="CZ137"/>
  <c r="Y137" s="1"/>
  <c r="GL137"/>
  <c r="GN137"/>
  <c r="GO137"/>
  <c r="GP137"/>
  <c r="GV137"/>
  <c r="HC137" s="1"/>
  <c r="GX137" s="1"/>
  <c r="HH137"/>
  <c r="B139"/>
  <c r="B134" s="1"/>
  <c r="C139"/>
  <c r="C134" s="1"/>
  <c r="D139"/>
  <c r="D134" s="1"/>
  <c r="F139"/>
  <c r="G139"/>
  <c r="G134" s="1"/>
  <c r="AO139"/>
  <c r="AO134" s="1"/>
  <c r="AP139"/>
  <c r="AQ139"/>
  <c r="AQ134" s="1"/>
  <c r="AR139"/>
  <c r="AR134" s="1"/>
  <c r="AS139"/>
  <c r="AS134" s="1"/>
  <c r="AT139"/>
  <c r="AU139"/>
  <c r="AU134" s="1"/>
  <c r="AV139"/>
  <c r="AV134" s="1"/>
  <c r="AW139"/>
  <c r="AW134" s="1"/>
  <c r="AX139"/>
  <c r="AY139"/>
  <c r="AY134" s="1"/>
  <c r="AZ139"/>
  <c r="AZ134" s="1"/>
  <c r="BA139"/>
  <c r="BA134" s="1"/>
  <c r="BB139"/>
  <c r="BC139"/>
  <c r="BC134" s="1"/>
  <c r="BD139"/>
  <c r="BD134" s="1"/>
  <c r="F141"/>
  <c r="F142"/>
  <c r="F144"/>
  <c r="F145"/>
  <c r="F146"/>
  <c r="F147"/>
  <c r="F148"/>
  <c r="F149"/>
  <c r="F151"/>
  <c r="F152"/>
  <c r="F153"/>
  <c r="F154"/>
  <c r="F155"/>
  <c r="F156"/>
  <c r="F157"/>
  <c r="F158"/>
  <c r="F160"/>
  <c r="F161"/>
  <c r="F162"/>
  <c r="F163"/>
  <c r="F164"/>
  <c r="F165"/>
  <c r="F166"/>
  <c r="B169"/>
  <c r="B22" s="1"/>
  <c r="C169"/>
  <c r="C22" s="1"/>
  <c r="D169"/>
  <c r="D22" s="1"/>
  <c r="F169"/>
  <c r="F22" s="1"/>
  <c r="G169"/>
  <c r="G22" s="1"/>
  <c r="AO169"/>
  <c r="AO22" s="1"/>
  <c r="AQ169"/>
  <c r="AQ22" s="1"/>
  <c r="AR169"/>
  <c r="AR22" s="1"/>
  <c r="AS169"/>
  <c r="AS22" s="1"/>
  <c r="AU169"/>
  <c r="AU22" s="1"/>
  <c r="AV169"/>
  <c r="AV22" s="1"/>
  <c r="AW169"/>
  <c r="AW22" s="1"/>
  <c r="AY169"/>
  <c r="AY22" s="1"/>
  <c r="AZ169"/>
  <c r="AZ22" s="1"/>
  <c r="BA169"/>
  <c r="BA22" s="1"/>
  <c r="BC169"/>
  <c r="BC22" s="1"/>
  <c r="BD169"/>
  <c r="BD22" s="1"/>
  <c r="F171"/>
  <c r="F172"/>
  <c r="F174"/>
  <c r="F175"/>
  <c r="F177"/>
  <c r="F179"/>
  <c r="F181"/>
  <c r="F183"/>
  <c r="F184"/>
  <c r="F185"/>
  <c r="F186"/>
  <c r="F188"/>
  <c r="F190"/>
  <c r="F191"/>
  <c r="F192"/>
  <c r="F193"/>
  <c r="F194"/>
  <c r="F195"/>
  <c r="F196"/>
  <c r="D199"/>
  <c r="E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AN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DF201"/>
  <c r="DG201"/>
  <c r="DH201"/>
  <c r="DI201"/>
  <c r="DJ201"/>
  <c r="DK201"/>
  <c r="DL201"/>
  <c r="DM201"/>
  <c r="DN201"/>
  <c r="DO201"/>
  <c r="DP201"/>
  <c r="DQ201"/>
  <c r="DR201"/>
  <c r="DS201"/>
  <c r="DT201"/>
  <c r="DU201"/>
  <c r="DV201"/>
  <c r="DW201"/>
  <c r="DX201"/>
  <c r="DY201"/>
  <c r="DZ201"/>
  <c r="EA201"/>
  <c r="EB201"/>
  <c r="EC201"/>
  <c r="ED201"/>
  <c r="EE201"/>
  <c r="EF201"/>
  <c r="EG201"/>
  <c r="EH201"/>
  <c r="EI201"/>
  <c r="EJ201"/>
  <c r="EK201"/>
  <c r="EL201"/>
  <c r="EM201"/>
  <c r="EN201"/>
  <c r="EO201"/>
  <c r="EP201"/>
  <c r="EQ201"/>
  <c r="ER201"/>
  <c r="ES201"/>
  <c r="ET201"/>
  <c r="EU201"/>
  <c r="EV201"/>
  <c r="EW201"/>
  <c r="EX201"/>
  <c r="EY201"/>
  <c r="EZ201"/>
  <c r="FA201"/>
  <c r="FB201"/>
  <c r="FC201"/>
  <c r="FD201"/>
  <c r="FE201"/>
  <c r="FF201"/>
  <c r="FG201"/>
  <c r="FH201"/>
  <c r="FI201"/>
  <c r="FJ201"/>
  <c r="FK201"/>
  <c r="FL201"/>
  <c r="FM201"/>
  <c r="FN201"/>
  <c r="FO201"/>
  <c r="FP201"/>
  <c r="FQ201"/>
  <c r="FR201"/>
  <c r="FS201"/>
  <c r="FT201"/>
  <c r="FU201"/>
  <c r="FV201"/>
  <c r="FW201"/>
  <c r="FX201"/>
  <c r="FY201"/>
  <c r="FZ201"/>
  <c r="GA201"/>
  <c r="GB201"/>
  <c r="GC201"/>
  <c r="GD201"/>
  <c r="GE201"/>
  <c r="GF201"/>
  <c r="GG201"/>
  <c r="GH201"/>
  <c r="GI201"/>
  <c r="GJ201"/>
  <c r="GK201"/>
  <c r="GL201"/>
  <c r="GM201"/>
  <c r="GN201"/>
  <c r="GO201"/>
  <c r="GP201"/>
  <c r="GQ201"/>
  <c r="GR201"/>
  <c r="GS201"/>
  <c r="GT201"/>
  <c r="GU201"/>
  <c r="GV201"/>
  <c r="GW201"/>
  <c r="GX201"/>
  <c r="D203"/>
  <c r="E205"/>
  <c r="F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AM205"/>
  <c r="AN205"/>
  <c r="AP205"/>
  <c r="AT205"/>
  <c r="AX205"/>
  <c r="BB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DF205"/>
  <c r="DG205"/>
  <c r="DH205"/>
  <c r="DI205"/>
  <c r="DJ205"/>
  <c r="DK205"/>
  <c r="DL205"/>
  <c r="DM205"/>
  <c r="DN205"/>
  <c r="DO205"/>
  <c r="DP205"/>
  <c r="DQ205"/>
  <c r="DR205"/>
  <c r="DS205"/>
  <c r="DT205"/>
  <c r="DU205"/>
  <c r="DV205"/>
  <c r="DW205"/>
  <c r="DX205"/>
  <c r="DY205"/>
  <c r="DZ205"/>
  <c r="EA205"/>
  <c r="EB205"/>
  <c r="EC205"/>
  <c r="ED205"/>
  <c r="EE205"/>
  <c r="EF205"/>
  <c r="EG205"/>
  <c r="EH205"/>
  <c r="EI205"/>
  <c r="EJ205"/>
  <c r="EK205"/>
  <c r="EL205"/>
  <c r="EM205"/>
  <c r="EN205"/>
  <c r="EO205"/>
  <c r="EP205"/>
  <c r="EQ205"/>
  <c r="ER205"/>
  <c r="ES205"/>
  <c r="ET205"/>
  <c r="EU205"/>
  <c r="EV205"/>
  <c r="EW205"/>
  <c r="EX205"/>
  <c r="EY205"/>
  <c r="EZ205"/>
  <c r="FA205"/>
  <c r="FB205"/>
  <c r="FC205"/>
  <c r="FD205"/>
  <c r="FE205"/>
  <c r="FF205"/>
  <c r="FG205"/>
  <c r="FH205"/>
  <c r="FI205"/>
  <c r="FJ205"/>
  <c r="FK205"/>
  <c r="FL205"/>
  <c r="FM205"/>
  <c r="FN205"/>
  <c r="FO205"/>
  <c r="FP205"/>
  <c r="FQ205"/>
  <c r="FR205"/>
  <c r="FS205"/>
  <c r="FT205"/>
  <c r="FU205"/>
  <c r="FV205"/>
  <c r="FW205"/>
  <c r="FX205"/>
  <c r="FY205"/>
  <c r="FZ205"/>
  <c r="GA205"/>
  <c r="GB205"/>
  <c r="GC205"/>
  <c r="GD205"/>
  <c r="GE205"/>
  <c r="GF205"/>
  <c r="GG205"/>
  <c r="GH205"/>
  <c r="GI205"/>
  <c r="GJ205"/>
  <c r="GK205"/>
  <c r="GL205"/>
  <c r="GM205"/>
  <c r="GN205"/>
  <c r="GO205"/>
  <c r="GP205"/>
  <c r="GQ205"/>
  <c r="GR205"/>
  <c r="GS205"/>
  <c r="GT205"/>
  <c r="GU205"/>
  <c r="GV205"/>
  <c r="GW205"/>
  <c r="GX205"/>
  <c r="C207"/>
  <c r="D207"/>
  <c r="V207"/>
  <c r="AC207"/>
  <c r="AE207"/>
  <c r="AD207" s="1"/>
  <c r="AF207"/>
  <c r="AG207"/>
  <c r="AH207"/>
  <c r="AI207"/>
  <c r="AJ207"/>
  <c r="CQ207"/>
  <c r="CR207"/>
  <c r="CS207"/>
  <c r="CT207"/>
  <c r="CU207"/>
  <c r="T207" s="1"/>
  <c r="CV207"/>
  <c r="CW207"/>
  <c r="CX207"/>
  <c r="W207" s="1"/>
  <c r="GL207"/>
  <c r="GO207"/>
  <c r="GP207"/>
  <c r="GV207"/>
  <c r="HC207" s="1"/>
  <c r="GX207" s="1"/>
  <c r="I208"/>
  <c r="AC208"/>
  <c r="AB208" s="1"/>
  <c r="AD208"/>
  <c r="AE208"/>
  <c r="AF208"/>
  <c r="AG208"/>
  <c r="AH208"/>
  <c r="CV208" s="1"/>
  <c r="U208" s="1"/>
  <c r="AI208"/>
  <c r="AJ208"/>
  <c r="CQ208"/>
  <c r="P208" s="1"/>
  <c r="CR208"/>
  <c r="Q208" s="1"/>
  <c r="CS208"/>
  <c r="R208" s="1"/>
  <c r="CT208"/>
  <c r="S208" s="1"/>
  <c r="CU208"/>
  <c r="T208" s="1"/>
  <c r="CW208"/>
  <c r="V208" s="1"/>
  <c r="CX208"/>
  <c r="W208" s="1"/>
  <c r="GL208"/>
  <c r="GO208"/>
  <c r="GP208"/>
  <c r="GV208"/>
  <c r="HC208" s="1"/>
  <c r="GX208" s="1"/>
  <c r="C209"/>
  <c r="D209"/>
  <c r="AC209"/>
  <c r="AE209"/>
  <c r="AD209" s="1"/>
  <c r="AF209"/>
  <c r="AG209"/>
  <c r="CU209" s="1"/>
  <c r="T209" s="1"/>
  <c r="AH209"/>
  <c r="AI209"/>
  <c r="AJ209"/>
  <c r="CQ209"/>
  <c r="CR209"/>
  <c r="CS209"/>
  <c r="CT209"/>
  <c r="CV209"/>
  <c r="CW209"/>
  <c r="CX209"/>
  <c r="W209" s="1"/>
  <c r="GL209"/>
  <c r="GN209"/>
  <c r="GP209"/>
  <c r="GV209"/>
  <c r="HC209" s="1"/>
  <c r="GX209" s="1"/>
  <c r="I210"/>
  <c r="P210" s="1"/>
  <c r="O210" s="1"/>
  <c r="AC210"/>
  <c r="AE210"/>
  <c r="AD210" s="1"/>
  <c r="AB210" s="1"/>
  <c r="AF210"/>
  <c r="AG210"/>
  <c r="AH210"/>
  <c r="AI210"/>
  <c r="AJ210"/>
  <c r="CP210"/>
  <c r="CQ210"/>
  <c r="CR210"/>
  <c r="Q210" s="1"/>
  <c r="CS210"/>
  <c r="R210" s="1"/>
  <c r="CT210"/>
  <c r="S210" s="1"/>
  <c r="CU210"/>
  <c r="T210" s="1"/>
  <c r="CV210"/>
  <c r="U210" s="1"/>
  <c r="CW210"/>
  <c r="V210" s="1"/>
  <c r="CX210"/>
  <c r="W210" s="1"/>
  <c r="CY210"/>
  <c r="X210" s="1"/>
  <c r="CZ210"/>
  <c r="Y210" s="1"/>
  <c r="GL210"/>
  <c r="GN210"/>
  <c r="GP210"/>
  <c r="GV210"/>
  <c r="HC210"/>
  <c r="GX210" s="1"/>
  <c r="B212"/>
  <c r="B205" s="1"/>
  <c r="C212"/>
  <c r="C205" s="1"/>
  <c r="D212"/>
  <c r="D205" s="1"/>
  <c r="F212"/>
  <c r="G212"/>
  <c r="G205" s="1"/>
  <c r="AO212"/>
  <c r="AO205" s="1"/>
  <c r="AP212"/>
  <c r="AQ212"/>
  <c r="AQ205" s="1"/>
  <c r="AR212"/>
  <c r="AR205" s="1"/>
  <c r="AS212"/>
  <c r="AS205" s="1"/>
  <c r="AT212"/>
  <c r="AU212"/>
  <c r="AU205" s="1"/>
  <c r="AV212"/>
  <c r="AV205" s="1"/>
  <c r="AW212"/>
  <c r="AW205" s="1"/>
  <c r="AX212"/>
  <c r="AY212"/>
  <c r="AY205" s="1"/>
  <c r="AZ212"/>
  <c r="AZ205" s="1"/>
  <c r="BA212"/>
  <c r="BA205" s="1"/>
  <c r="BB212"/>
  <c r="BC212"/>
  <c r="BC205" s="1"/>
  <c r="BD212"/>
  <c r="BD205" s="1"/>
  <c r="F214"/>
  <c r="F215"/>
  <c r="F217"/>
  <c r="F218"/>
  <c r="F219"/>
  <c r="F220"/>
  <c r="F221"/>
  <c r="F222"/>
  <c r="F224"/>
  <c r="F225"/>
  <c r="F226"/>
  <c r="F227"/>
  <c r="F228"/>
  <c r="F229"/>
  <c r="F230"/>
  <c r="F233"/>
  <c r="F234"/>
  <c r="F235"/>
  <c r="F236"/>
  <c r="F237"/>
  <c r="F238"/>
  <c r="F239"/>
  <c r="D242"/>
  <c r="B244"/>
  <c r="E244"/>
  <c r="F244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J244"/>
  <c r="AK244"/>
  <c r="AL244"/>
  <c r="AM244"/>
  <c r="AN244"/>
  <c r="AR244"/>
  <c r="AV244"/>
  <c r="AZ244"/>
  <c r="BD244"/>
  <c r="BE244"/>
  <c r="BF244"/>
  <c r="BG244"/>
  <c r="BH244"/>
  <c r="BI244"/>
  <c r="BJ244"/>
  <c r="BK244"/>
  <c r="BL244"/>
  <c r="BM244"/>
  <c r="BN244"/>
  <c r="BO244"/>
  <c r="BP244"/>
  <c r="BQ244"/>
  <c r="BR244"/>
  <c r="BS244"/>
  <c r="BT244"/>
  <c r="BU244"/>
  <c r="BV244"/>
  <c r="BW244"/>
  <c r="BX244"/>
  <c r="BY244"/>
  <c r="BZ244"/>
  <c r="CA244"/>
  <c r="CB244"/>
  <c r="CC244"/>
  <c r="CD244"/>
  <c r="CE244"/>
  <c r="CF244"/>
  <c r="CG244"/>
  <c r="CH244"/>
  <c r="CI244"/>
  <c r="CJ244"/>
  <c r="CK244"/>
  <c r="CL244"/>
  <c r="CM244"/>
  <c r="CN244"/>
  <c r="CO244"/>
  <c r="CP244"/>
  <c r="CQ244"/>
  <c r="CR244"/>
  <c r="CS244"/>
  <c r="CT244"/>
  <c r="CU244"/>
  <c r="CV244"/>
  <c r="CW244"/>
  <c r="CX244"/>
  <c r="CY244"/>
  <c r="CZ244"/>
  <c r="DA244"/>
  <c r="DB244"/>
  <c r="DC244"/>
  <c r="DD244"/>
  <c r="DE244"/>
  <c r="DF244"/>
  <c r="DG244"/>
  <c r="DH244"/>
  <c r="DI244"/>
  <c r="DJ244"/>
  <c r="DK244"/>
  <c r="DL244"/>
  <c r="DM244"/>
  <c r="DN244"/>
  <c r="DO244"/>
  <c r="DP244"/>
  <c r="DQ244"/>
  <c r="DR244"/>
  <c r="DS244"/>
  <c r="DT244"/>
  <c r="DU244"/>
  <c r="DV244"/>
  <c r="DW244"/>
  <c r="DX244"/>
  <c r="DY244"/>
  <c r="DZ244"/>
  <c r="EA244"/>
  <c r="EB244"/>
  <c r="EC244"/>
  <c r="ED244"/>
  <c r="EE244"/>
  <c r="EF244"/>
  <c r="EG244"/>
  <c r="EH244"/>
  <c r="EI244"/>
  <c r="EJ244"/>
  <c r="EK244"/>
  <c r="EL244"/>
  <c r="EM244"/>
  <c r="EN244"/>
  <c r="EO244"/>
  <c r="EP244"/>
  <c r="EQ244"/>
  <c r="ER244"/>
  <c r="ES244"/>
  <c r="ET244"/>
  <c r="EU244"/>
  <c r="EV244"/>
  <c r="EW244"/>
  <c r="EX244"/>
  <c r="EY244"/>
  <c r="EZ244"/>
  <c r="FA244"/>
  <c r="FB244"/>
  <c r="FC244"/>
  <c r="FD244"/>
  <c r="FE244"/>
  <c r="FF244"/>
  <c r="FG244"/>
  <c r="FH244"/>
  <c r="FI244"/>
  <c r="FJ244"/>
  <c r="FK244"/>
  <c r="FL244"/>
  <c r="FM244"/>
  <c r="FN244"/>
  <c r="FO244"/>
  <c r="FP244"/>
  <c r="FQ244"/>
  <c r="FR244"/>
  <c r="FS244"/>
  <c r="FT244"/>
  <c r="FU244"/>
  <c r="FV244"/>
  <c r="FW244"/>
  <c r="FX244"/>
  <c r="FY244"/>
  <c r="FZ244"/>
  <c r="GA244"/>
  <c r="GB244"/>
  <c r="GC244"/>
  <c r="GD244"/>
  <c r="GE244"/>
  <c r="GF244"/>
  <c r="GG244"/>
  <c r="GH244"/>
  <c r="GI244"/>
  <c r="GJ244"/>
  <c r="GK244"/>
  <c r="GL244"/>
  <c r="GM244"/>
  <c r="GN244"/>
  <c r="GO244"/>
  <c r="GP244"/>
  <c r="GQ244"/>
  <c r="GR244"/>
  <c r="GS244"/>
  <c r="GT244"/>
  <c r="GU244"/>
  <c r="GV244"/>
  <c r="GW244"/>
  <c r="GX244"/>
  <c r="AC246"/>
  <c r="AB246" s="1"/>
  <c r="AD246"/>
  <c r="AE246"/>
  <c r="AF246"/>
  <c r="AG246"/>
  <c r="AH246"/>
  <c r="CV246" s="1"/>
  <c r="U246" s="1"/>
  <c r="AI246"/>
  <c r="CW246" s="1"/>
  <c r="V246" s="1"/>
  <c r="AJ246"/>
  <c r="CQ246"/>
  <c r="P246" s="1"/>
  <c r="CR246"/>
  <c r="Q246" s="1"/>
  <c r="CS246"/>
  <c r="R246" s="1"/>
  <c r="CT246"/>
  <c r="S246" s="1"/>
  <c r="CU246"/>
  <c r="T246" s="1"/>
  <c r="CX246"/>
  <c r="W246" s="1"/>
  <c r="CY246"/>
  <c r="X246" s="1"/>
  <c r="CZ246"/>
  <c r="Y246" s="1"/>
  <c r="GL246"/>
  <c r="GO246"/>
  <c r="GP246"/>
  <c r="GV246"/>
  <c r="GX246"/>
  <c r="HC246"/>
  <c r="HG246"/>
  <c r="AC247"/>
  <c r="AB247" s="1"/>
  <c r="AD247"/>
  <c r="AE247"/>
  <c r="AF247"/>
  <c r="AG247"/>
  <c r="AH247"/>
  <c r="CV247" s="1"/>
  <c r="U247" s="1"/>
  <c r="AI247"/>
  <c r="CW247" s="1"/>
  <c r="V247" s="1"/>
  <c r="AJ247"/>
  <c r="CQ247"/>
  <c r="P247" s="1"/>
  <c r="CP247" s="1"/>
  <c r="O247" s="1"/>
  <c r="GM247" s="1"/>
  <c r="GN247" s="1"/>
  <c r="CR247"/>
  <c r="Q247" s="1"/>
  <c r="CS247"/>
  <c r="R247" s="1"/>
  <c r="CT247"/>
  <c r="S247" s="1"/>
  <c r="CU247"/>
  <c r="T247" s="1"/>
  <c r="CX247"/>
  <c r="W247" s="1"/>
  <c r="CY247"/>
  <c r="X247" s="1"/>
  <c r="CZ247"/>
  <c r="Y247" s="1"/>
  <c r="GL247"/>
  <c r="GO247"/>
  <c r="GP247"/>
  <c r="GV247"/>
  <c r="GX247"/>
  <c r="HC247"/>
  <c r="HG247"/>
  <c r="B249"/>
  <c r="C249"/>
  <c r="C244" s="1"/>
  <c r="D249"/>
  <c r="D244" s="1"/>
  <c r="F249"/>
  <c r="G249"/>
  <c r="G244" s="1"/>
  <c r="AO249"/>
  <c r="AO244" s="1"/>
  <c r="AP249"/>
  <c r="F258" s="1"/>
  <c r="AQ249"/>
  <c r="AQ244" s="1"/>
  <c r="AR249"/>
  <c r="AS249"/>
  <c r="AS244" s="1"/>
  <c r="AT249"/>
  <c r="AT244" s="1"/>
  <c r="AU249"/>
  <c r="AU244" s="1"/>
  <c r="AV249"/>
  <c r="AW249"/>
  <c r="AW244" s="1"/>
  <c r="AX249"/>
  <c r="AX244" s="1"/>
  <c r="AY249"/>
  <c r="AY244" s="1"/>
  <c r="AZ249"/>
  <c r="BA249"/>
  <c r="BA244" s="1"/>
  <c r="BB249"/>
  <c r="F262" s="1"/>
  <c r="BC249"/>
  <c r="BC244" s="1"/>
  <c r="BD249"/>
  <c r="F251"/>
  <c r="F252"/>
  <c r="F254"/>
  <c r="F255"/>
  <c r="F256"/>
  <c r="F257"/>
  <c r="F259"/>
  <c r="F260"/>
  <c r="F261"/>
  <c r="F263"/>
  <c r="F264"/>
  <c r="F265"/>
  <c r="F267"/>
  <c r="F268"/>
  <c r="F270"/>
  <c r="F271"/>
  <c r="F272"/>
  <c r="F273"/>
  <c r="F274"/>
  <c r="F275"/>
  <c r="F276"/>
  <c r="F277"/>
  <c r="D279"/>
  <c r="B281"/>
  <c r="E281"/>
  <c r="F281"/>
  <c r="G281"/>
  <c r="O281"/>
  <c r="P281"/>
  <c r="Q281"/>
  <c r="R281"/>
  <c r="S281"/>
  <c r="T281"/>
  <c r="U281"/>
  <c r="V281"/>
  <c r="W281"/>
  <c r="X281"/>
  <c r="Y281"/>
  <c r="Z281"/>
  <c r="AA281"/>
  <c r="AB281"/>
  <c r="AC281"/>
  <c r="AD281"/>
  <c r="AE281"/>
  <c r="AF281"/>
  <c r="AG281"/>
  <c r="AH281"/>
  <c r="AI281"/>
  <c r="AJ281"/>
  <c r="AK281"/>
  <c r="AL281"/>
  <c r="AM281"/>
  <c r="AN281"/>
  <c r="BE281"/>
  <c r="BF281"/>
  <c r="BG281"/>
  <c r="BH281"/>
  <c r="BI281"/>
  <c r="BJ281"/>
  <c r="BK281"/>
  <c r="BL281"/>
  <c r="BM281"/>
  <c r="BN281"/>
  <c r="BO281"/>
  <c r="BP281"/>
  <c r="BQ281"/>
  <c r="BR281"/>
  <c r="BS281"/>
  <c r="BT281"/>
  <c r="BU281"/>
  <c r="BV281"/>
  <c r="BW281"/>
  <c r="BX281"/>
  <c r="BY281"/>
  <c r="BZ281"/>
  <c r="CA281"/>
  <c r="CB281"/>
  <c r="CC281"/>
  <c r="CD281"/>
  <c r="CE281"/>
  <c r="CF281"/>
  <c r="CG281"/>
  <c r="CH281"/>
  <c r="CI281"/>
  <c r="CJ281"/>
  <c r="CK281"/>
  <c r="CL281"/>
  <c r="CM281"/>
  <c r="CN281"/>
  <c r="CO281"/>
  <c r="CP281"/>
  <c r="CQ281"/>
  <c r="CR281"/>
  <c r="CS281"/>
  <c r="CT281"/>
  <c r="CU281"/>
  <c r="CV281"/>
  <c r="CW281"/>
  <c r="CX281"/>
  <c r="CY281"/>
  <c r="CZ281"/>
  <c r="DA281"/>
  <c r="DB281"/>
  <c r="DC281"/>
  <c r="DD281"/>
  <c r="DE281"/>
  <c r="DF281"/>
  <c r="DG281"/>
  <c r="DH281"/>
  <c r="DI281"/>
  <c r="DJ281"/>
  <c r="DK281"/>
  <c r="DL281"/>
  <c r="DM281"/>
  <c r="DN281"/>
  <c r="DO281"/>
  <c r="DP281"/>
  <c r="DQ281"/>
  <c r="DR281"/>
  <c r="DS281"/>
  <c r="DT281"/>
  <c r="DU281"/>
  <c r="DV281"/>
  <c r="DW281"/>
  <c r="DX281"/>
  <c r="DY281"/>
  <c r="DZ281"/>
  <c r="EA281"/>
  <c r="EB281"/>
  <c r="EC281"/>
  <c r="ED281"/>
  <c r="EE281"/>
  <c r="EF281"/>
  <c r="EG281"/>
  <c r="EH281"/>
  <c r="EI281"/>
  <c r="EJ281"/>
  <c r="EK281"/>
  <c r="EL281"/>
  <c r="EM281"/>
  <c r="EN281"/>
  <c r="EO281"/>
  <c r="EP281"/>
  <c r="EQ281"/>
  <c r="ER281"/>
  <c r="ES281"/>
  <c r="ET281"/>
  <c r="EU281"/>
  <c r="EV281"/>
  <c r="EW281"/>
  <c r="EX281"/>
  <c r="EY281"/>
  <c r="EZ281"/>
  <c r="FA281"/>
  <c r="FB281"/>
  <c r="FC281"/>
  <c r="FD281"/>
  <c r="FE281"/>
  <c r="FF281"/>
  <c r="FG281"/>
  <c r="FH281"/>
  <c r="FI281"/>
  <c r="FJ281"/>
  <c r="FK281"/>
  <c r="FL281"/>
  <c r="FM281"/>
  <c r="FN281"/>
  <c r="FO281"/>
  <c r="FP281"/>
  <c r="FQ281"/>
  <c r="FR281"/>
  <c r="FS281"/>
  <c r="FT281"/>
  <c r="FU281"/>
  <c r="FV281"/>
  <c r="FW281"/>
  <c r="FX281"/>
  <c r="FY281"/>
  <c r="FZ281"/>
  <c r="GA281"/>
  <c r="GB281"/>
  <c r="GC281"/>
  <c r="GD281"/>
  <c r="GE281"/>
  <c r="GF281"/>
  <c r="GG281"/>
  <c r="GH281"/>
  <c r="GI281"/>
  <c r="GJ281"/>
  <c r="GK281"/>
  <c r="GL281"/>
  <c r="GM281"/>
  <c r="GN281"/>
  <c r="GO281"/>
  <c r="GP281"/>
  <c r="GQ281"/>
  <c r="GR281"/>
  <c r="GS281"/>
  <c r="GT281"/>
  <c r="GU281"/>
  <c r="GV281"/>
  <c r="GW281"/>
  <c r="GX281"/>
  <c r="AC283"/>
  <c r="AD283"/>
  <c r="AE283"/>
  <c r="AF283"/>
  <c r="AB283" s="1"/>
  <c r="AG283"/>
  <c r="AH283"/>
  <c r="AI283"/>
  <c r="CW283" s="1"/>
  <c r="V283" s="1"/>
  <c r="AJ283"/>
  <c r="CX283" s="1"/>
  <c r="W283" s="1"/>
  <c r="CQ283"/>
  <c r="P283" s="1"/>
  <c r="CR283"/>
  <c r="Q283" s="1"/>
  <c r="CS283"/>
  <c r="R283" s="1"/>
  <c r="CT283"/>
  <c r="S283" s="1"/>
  <c r="CU283"/>
  <c r="T283" s="1"/>
  <c r="CV283"/>
  <c r="U283" s="1"/>
  <c r="CY283"/>
  <c r="X283" s="1"/>
  <c r="CZ283"/>
  <c r="Y283" s="1"/>
  <c r="GL283"/>
  <c r="GN283"/>
  <c r="GO283"/>
  <c r="GP283"/>
  <c r="GV283"/>
  <c r="GX283"/>
  <c r="HC283"/>
  <c r="HH283"/>
  <c r="B285"/>
  <c r="C285"/>
  <c r="C281" s="1"/>
  <c r="D285"/>
  <c r="D281" s="1"/>
  <c r="F285"/>
  <c r="G285"/>
  <c r="AO285"/>
  <c r="AO281" s="1"/>
  <c r="AP285"/>
  <c r="AP281" s="1"/>
  <c r="AQ285"/>
  <c r="AQ281" s="1"/>
  <c r="AR285"/>
  <c r="AR281" s="1"/>
  <c r="AS285"/>
  <c r="AS281" s="1"/>
  <c r="AT285"/>
  <c r="AT281" s="1"/>
  <c r="AU285"/>
  <c r="AU281" s="1"/>
  <c r="AV285"/>
  <c r="AV281" s="1"/>
  <c r="AW285"/>
  <c r="AW281" s="1"/>
  <c r="AX285"/>
  <c r="AX281" s="1"/>
  <c r="AY285"/>
  <c r="AY281" s="1"/>
  <c r="AZ285"/>
  <c r="AZ281" s="1"/>
  <c r="BA285"/>
  <c r="BA281" s="1"/>
  <c r="BB285"/>
  <c r="BB281" s="1"/>
  <c r="BC285"/>
  <c r="BC281" s="1"/>
  <c r="BD285"/>
  <c r="BD281" s="1"/>
  <c r="F287"/>
  <c r="F288"/>
  <c r="F290"/>
  <c r="F291"/>
  <c r="F292"/>
  <c r="F293"/>
  <c r="F295"/>
  <c r="F296"/>
  <c r="F297"/>
  <c r="F299"/>
  <c r="F300"/>
  <c r="F301"/>
  <c r="F303"/>
  <c r="F304"/>
  <c r="F306"/>
  <c r="F307"/>
  <c r="F308"/>
  <c r="F309"/>
  <c r="F310"/>
  <c r="F311"/>
  <c r="F312"/>
  <c r="F313"/>
  <c r="B315"/>
  <c r="B201" s="1"/>
  <c r="C315"/>
  <c r="C201" s="1"/>
  <c r="D315"/>
  <c r="D201" s="1"/>
  <c r="F315"/>
  <c r="F201" s="1"/>
  <c r="G315"/>
  <c r="G201" s="1"/>
  <c r="AO315"/>
  <c r="AO201" s="1"/>
  <c r="AP315"/>
  <c r="F324" s="1"/>
  <c r="AQ315"/>
  <c r="AQ201" s="1"/>
  <c r="AR315"/>
  <c r="AR201" s="1"/>
  <c r="AS315"/>
  <c r="AS201" s="1"/>
  <c r="AT315"/>
  <c r="AT201" s="1"/>
  <c r="AU315"/>
  <c r="AU201" s="1"/>
  <c r="AV315"/>
  <c r="AV201" s="1"/>
  <c r="AW315"/>
  <c r="AW201" s="1"/>
  <c r="AX315"/>
  <c r="AX201" s="1"/>
  <c r="AY315"/>
  <c r="AY201" s="1"/>
  <c r="AZ315"/>
  <c r="AZ201" s="1"/>
  <c r="BA315"/>
  <c r="BA201" s="1"/>
  <c r="BB315"/>
  <c r="F328" s="1"/>
  <c r="BC315"/>
  <c r="BC201" s="1"/>
  <c r="BD315"/>
  <c r="BD201" s="1"/>
  <c r="F317"/>
  <c r="F318"/>
  <c r="F320"/>
  <c r="F321"/>
  <c r="F322"/>
  <c r="F323"/>
  <c r="F325"/>
  <c r="F326"/>
  <c r="F327"/>
  <c r="F329"/>
  <c r="F330"/>
  <c r="F331"/>
  <c r="F333"/>
  <c r="F334"/>
  <c r="F336"/>
  <c r="F337"/>
  <c r="F338"/>
  <c r="F339"/>
  <c r="F340"/>
  <c r="F341"/>
  <c r="F342"/>
  <c r="F343"/>
  <c r="D345"/>
  <c r="E347"/>
  <c r="O347"/>
  <c r="P347"/>
  <c r="Q347"/>
  <c r="R347"/>
  <c r="S347"/>
  <c r="T347"/>
  <c r="U347"/>
  <c r="V347"/>
  <c r="W347"/>
  <c r="X347"/>
  <c r="Y347"/>
  <c r="Z347"/>
  <c r="AA347"/>
  <c r="AB347"/>
  <c r="AC347"/>
  <c r="AD347"/>
  <c r="AE347"/>
  <c r="AF347"/>
  <c r="AG347"/>
  <c r="AH347"/>
  <c r="AI347"/>
  <c r="AJ347"/>
  <c r="AK347"/>
  <c r="AL347"/>
  <c r="AM347"/>
  <c r="AN347"/>
  <c r="BE347"/>
  <c r="BF347"/>
  <c r="BG347"/>
  <c r="BH347"/>
  <c r="BI347"/>
  <c r="BJ347"/>
  <c r="BK347"/>
  <c r="BL347"/>
  <c r="BM347"/>
  <c r="BN347"/>
  <c r="BO347"/>
  <c r="BP347"/>
  <c r="BQ347"/>
  <c r="BR347"/>
  <c r="BS347"/>
  <c r="BT347"/>
  <c r="BU347"/>
  <c r="BV347"/>
  <c r="BW347"/>
  <c r="BX347"/>
  <c r="BY347"/>
  <c r="BZ347"/>
  <c r="CA347"/>
  <c r="CB347"/>
  <c r="CC347"/>
  <c r="CD347"/>
  <c r="CE347"/>
  <c r="CF347"/>
  <c r="CG347"/>
  <c r="CH347"/>
  <c r="CI347"/>
  <c r="CJ347"/>
  <c r="CK347"/>
  <c r="CL347"/>
  <c r="CM347"/>
  <c r="CN347"/>
  <c r="CO347"/>
  <c r="CP347"/>
  <c r="CQ347"/>
  <c r="CR347"/>
  <c r="CS347"/>
  <c r="CT347"/>
  <c r="CU347"/>
  <c r="CV347"/>
  <c r="CW347"/>
  <c r="CX347"/>
  <c r="CY347"/>
  <c r="CZ347"/>
  <c r="DA347"/>
  <c r="DB347"/>
  <c r="DC347"/>
  <c r="DD347"/>
  <c r="DE347"/>
  <c r="DF347"/>
  <c r="DG347"/>
  <c r="DH347"/>
  <c r="DI347"/>
  <c r="DJ347"/>
  <c r="DK347"/>
  <c r="DL347"/>
  <c r="DM347"/>
  <c r="DN347"/>
  <c r="DO347"/>
  <c r="DP347"/>
  <c r="DQ347"/>
  <c r="DR347"/>
  <c r="DS347"/>
  <c r="DT347"/>
  <c r="DU347"/>
  <c r="DV347"/>
  <c r="DW347"/>
  <c r="DX347"/>
  <c r="DY347"/>
  <c r="DZ347"/>
  <c r="EA347"/>
  <c r="EB347"/>
  <c r="EC347"/>
  <c r="ED347"/>
  <c r="EE347"/>
  <c r="EF347"/>
  <c r="EG347"/>
  <c r="EH347"/>
  <c r="EI347"/>
  <c r="EJ347"/>
  <c r="EK347"/>
  <c r="EL347"/>
  <c r="EM347"/>
  <c r="EN347"/>
  <c r="EO347"/>
  <c r="EP347"/>
  <c r="EQ347"/>
  <c r="ER347"/>
  <c r="ES347"/>
  <c r="ET347"/>
  <c r="EU347"/>
  <c r="EV347"/>
  <c r="EW347"/>
  <c r="EX347"/>
  <c r="EY347"/>
  <c r="EZ347"/>
  <c r="FA347"/>
  <c r="FB347"/>
  <c r="FC347"/>
  <c r="FD347"/>
  <c r="FE347"/>
  <c r="FF347"/>
  <c r="FG347"/>
  <c r="FH347"/>
  <c r="FI347"/>
  <c r="FJ347"/>
  <c r="FK347"/>
  <c r="FL347"/>
  <c r="FM347"/>
  <c r="FN347"/>
  <c r="FO347"/>
  <c r="FP347"/>
  <c r="FQ347"/>
  <c r="FR347"/>
  <c r="FS347"/>
  <c r="FT347"/>
  <c r="FU347"/>
  <c r="FV347"/>
  <c r="FW347"/>
  <c r="FX347"/>
  <c r="FY347"/>
  <c r="FZ347"/>
  <c r="GA347"/>
  <c r="GB347"/>
  <c r="GC347"/>
  <c r="GD347"/>
  <c r="GE347"/>
  <c r="GF347"/>
  <c r="GG347"/>
  <c r="GH347"/>
  <c r="GI347"/>
  <c r="GJ347"/>
  <c r="GK347"/>
  <c r="GL347"/>
  <c r="GM347"/>
  <c r="GN347"/>
  <c r="GO347"/>
  <c r="GP347"/>
  <c r="GQ347"/>
  <c r="GR347"/>
  <c r="GS347"/>
  <c r="GT347"/>
  <c r="GU347"/>
  <c r="GV347"/>
  <c r="GW347"/>
  <c r="GX347"/>
  <c r="D349"/>
  <c r="E351"/>
  <c r="O351"/>
  <c r="P351"/>
  <c r="Q351"/>
  <c r="R351"/>
  <c r="S351"/>
  <c r="T351"/>
  <c r="U351"/>
  <c r="V351"/>
  <c r="W351"/>
  <c r="X351"/>
  <c r="Y351"/>
  <c r="Z351"/>
  <c r="AA351"/>
  <c r="AB351"/>
  <c r="AC351"/>
  <c r="AD351"/>
  <c r="AE351"/>
  <c r="AF351"/>
  <c r="AG351"/>
  <c r="AH351"/>
  <c r="AI351"/>
  <c r="AJ351"/>
  <c r="AK351"/>
  <c r="AL351"/>
  <c r="AM351"/>
  <c r="AN351"/>
  <c r="BE351"/>
  <c r="BF351"/>
  <c r="BG351"/>
  <c r="BH351"/>
  <c r="BI351"/>
  <c r="BJ351"/>
  <c r="BK351"/>
  <c r="BL351"/>
  <c r="BM351"/>
  <c r="BN351"/>
  <c r="BO351"/>
  <c r="BP351"/>
  <c r="BQ351"/>
  <c r="BR351"/>
  <c r="BS351"/>
  <c r="BT351"/>
  <c r="BU351"/>
  <c r="BV351"/>
  <c r="BW351"/>
  <c r="BX351"/>
  <c r="BY351"/>
  <c r="BZ351"/>
  <c r="CA351"/>
  <c r="CB351"/>
  <c r="CC351"/>
  <c r="CD351"/>
  <c r="CE351"/>
  <c r="CF351"/>
  <c r="CG351"/>
  <c r="CH351"/>
  <c r="CI351"/>
  <c r="CJ351"/>
  <c r="CK351"/>
  <c r="CL351"/>
  <c r="CM351"/>
  <c r="CN351"/>
  <c r="CO351"/>
  <c r="CP351"/>
  <c r="CQ351"/>
  <c r="CR351"/>
  <c r="CS351"/>
  <c r="CT351"/>
  <c r="CU351"/>
  <c r="CV351"/>
  <c r="CW351"/>
  <c r="CX351"/>
  <c r="CY351"/>
  <c r="CZ351"/>
  <c r="DA351"/>
  <c r="DB351"/>
  <c r="DC351"/>
  <c r="DD351"/>
  <c r="DE351"/>
  <c r="DF351"/>
  <c r="DG351"/>
  <c r="DH351"/>
  <c r="DI351"/>
  <c r="DJ351"/>
  <c r="DK351"/>
  <c r="DL351"/>
  <c r="DM351"/>
  <c r="DN351"/>
  <c r="DO351"/>
  <c r="DP351"/>
  <c r="DQ351"/>
  <c r="DR351"/>
  <c r="DS351"/>
  <c r="DT351"/>
  <c r="DU351"/>
  <c r="DV351"/>
  <c r="DW351"/>
  <c r="DX351"/>
  <c r="DY351"/>
  <c r="DZ351"/>
  <c r="EA351"/>
  <c r="EB351"/>
  <c r="EC351"/>
  <c r="ED351"/>
  <c r="EE351"/>
  <c r="EF351"/>
  <c r="EG351"/>
  <c r="EH351"/>
  <c r="EI351"/>
  <c r="EJ351"/>
  <c r="EK351"/>
  <c r="EL351"/>
  <c r="EM351"/>
  <c r="EN351"/>
  <c r="EO351"/>
  <c r="EP351"/>
  <c r="EQ351"/>
  <c r="ER351"/>
  <c r="ES351"/>
  <c r="ET351"/>
  <c r="EU351"/>
  <c r="EV351"/>
  <c r="EW351"/>
  <c r="EX351"/>
  <c r="EY351"/>
  <c r="EZ351"/>
  <c r="FA351"/>
  <c r="FB351"/>
  <c r="FC351"/>
  <c r="FD351"/>
  <c r="FE351"/>
  <c r="FF351"/>
  <c r="FG351"/>
  <c r="FH351"/>
  <c r="FI351"/>
  <c r="FJ351"/>
  <c r="FK351"/>
  <c r="FL351"/>
  <c r="FM351"/>
  <c r="FN351"/>
  <c r="FO351"/>
  <c r="FP351"/>
  <c r="FQ351"/>
  <c r="FR351"/>
  <c r="FS351"/>
  <c r="FT351"/>
  <c r="FU351"/>
  <c r="FV351"/>
  <c r="FW351"/>
  <c r="FX351"/>
  <c r="FY351"/>
  <c r="FZ351"/>
  <c r="GA351"/>
  <c r="GB351"/>
  <c r="GC351"/>
  <c r="GD351"/>
  <c r="GE351"/>
  <c r="GF351"/>
  <c r="GG351"/>
  <c r="GH351"/>
  <c r="GI351"/>
  <c r="GJ351"/>
  <c r="GK351"/>
  <c r="GL351"/>
  <c r="GM351"/>
  <c r="GN351"/>
  <c r="GO351"/>
  <c r="GP351"/>
  <c r="GQ351"/>
  <c r="GR351"/>
  <c r="GS351"/>
  <c r="GT351"/>
  <c r="GU351"/>
  <c r="GV351"/>
  <c r="GW351"/>
  <c r="GX351"/>
  <c r="C353"/>
  <c r="D353"/>
  <c r="V353"/>
  <c r="AC353"/>
  <c r="AE353"/>
  <c r="AD353" s="1"/>
  <c r="AF353"/>
  <c r="AG353"/>
  <c r="AH353"/>
  <c r="AI353"/>
  <c r="AJ353"/>
  <c r="CX353" s="1"/>
  <c r="W353" s="1"/>
  <c r="CQ353"/>
  <c r="CR353"/>
  <c r="CS353"/>
  <c r="CT353"/>
  <c r="CU353"/>
  <c r="T353" s="1"/>
  <c r="CV353"/>
  <c r="CW353"/>
  <c r="GL353"/>
  <c r="GO353"/>
  <c r="GP353"/>
  <c r="GV353"/>
  <c r="GX353"/>
  <c r="HC353"/>
  <c r="C354"/>
  <c r="D354"/>
  <c r="U354"/>
  <c r="V354"/>
  <c r="AC354"/>
  <c r="AE354"/>
  <c r="AD354" s="1"/>
  <c r="AF354"/>
  <c r="AG354"/>
  <c r="AH354"/>
  <c r="AI354"/>
  <c r="AJ354"/>
  <c r="CQ354"/>
  <c r="CR354"/>
  <c r="CS354"/>
  <c r="CT354"/>
  <c r="CU354"/>
  <c r="T354" s="1"/>
  <c r="CV354"/>
  <c r="CW354"/>
  <c r="CX354"/>
  <c r="W354" s="1"/>
  <c r="GL354"/>
  <c r="GO354"/>
  <c r="GP354"/>
  <c r="GV354"/>
  <c r="HC354" s="1"/>
  <c r="GX354" s="1"/>
  <c r="C355"/>
  <c r="D355"/>
  <c r="U355"/>
  <c r="V355"/>
  <c r="AC355"/>
  <c r="AE355"/>
  <c r="AD355" s="1"/>
  <c r="AF355"/>
  <c r="AG355"/>
  <c r="CU355" s="1"/>
  <c r="T355" s="1"/>
  <c r="AH355"/>
  <c r="AI355"/>
  <c r="AJ355"/>
  <c r="CX355" s="1"/>
  <c r="W355" s="1"/>
  <c r="CQ355"/>
  <c r="CR355"/>
  <c r="CS355"/>
  <c r="CT355"/>
  <c r="CV355"/>
  <c r="CW355"/>
  <c r="GL355"/>
  <c r="GO355"/>
  <c r="GP355"/>
  <c r="GV355"/>
  <c r="HC355" s="1"/>
  <c r="GX355" s="1"/>
  <c r="C356"/>
  <c r="D356"/>
  <c r="U356"/>
  <c r="V356"/>
  <c r="AC356"/>
  <c r="AE356"/>
  <c r="AD356" s="1"/>
  <c r="AF356"/>
  <c r="AG356"/>
  <c r="CU356" s="1"/>
  <c r="T356" s="1"/>
  <c r="AH356"/>
  <c r="AI356"/>
  <c r="AJ356"/>
  <c r="CX356" s="1"/>
  <c r="W356" s="1"/>
  <c r="CQ356"/>
  <c r="CR356"/>
  <c r="CS356"/>
  <c r="CT356"/>
  <c r="CV356"/>
  <c r="CW356"/>
  <c r="GL356"/>
  <c r="GO356"/>
  <c r="GP356"/>
  <c r="GV356"/>
  <c r="HC356"/>
  <c r="GX356" s="1"/>
  <c r="I357"/>
  <c r="AC357"/>
  <c r="AE357"/>
  <c r="AD357" s="1"/>
  <c r="AB357" s="1"/>
  <c r="AF357"/>
  <c r="AG357"/>
  <c r="CU357" s="1"/>
  <c r="T357" s="1"/>
  <c r="AH357"/>
  <c r="AI357"/>
  <c r="CW357" s="1"/>
  <c r="V357" s="1"/>
  <c r="AJ357"/>
  <c r="CX357" s="1"/>
  <c r="W357" s="1"/>
  <c r="CQ357"/>
  <c r="P357" s="1"/>
  <c r="CR357"/>
  <c r="Q357" s="1"/>
  <c r="CS357"/>
  <c r="R357" s="1"/>
  <c r="CT357"/>
  <c r="S357" s="1"/>
  <c r="CV357"/>
  <c r="U357" s="1"/>
  <c r="GL357"/>
  <c r="GO357"/>
  <c r="GP357"/>
  <c r="GV357"/>
  <c r="HC357"/>
  <c r="GX357" s="1"/>
  <c r="I358"/>
  <c r="Q358"/>
  <c r="U358"/>
  <c r="AC358"/>
  <c r="AE358"/>
  <c r="AD358" s="1"/>
  <c r="AB358" s="1"/>
  <c r="AF358"/>
  <c r="AG358"/>
  <c r="CU358" s="1"/>
  <c r="T358" s="1"/>
  <c r="AH358"/>
  <c r="AI358"/>
  <c r="CW358" s="1"/>
  <c r="V358" s="1"/>
  <c r="AJ358"/>
  <c r="CX358" s="1"/>
  <c r="W358" s="1"/>
  <c r="CQ358"/>
  <c r="P358" s="1"/>
  <c r="CR358"/>
  <c r="CS358"/>
  <c r="R358" s="1"/>
  <c r="CT358"/>
  <c r="S358" s="1"/>
  <c r="CZ358" s="1"/>
  <c r="Y358" s="1"/>
  <c r="CV358"/>
  <c r="GL358"/>
  <c r="GO358"/>
  <c r="GP358"/>
  <c r="GV358"/>
  <c r="HC358"/>
  <c r="GX358" s="1"/>
  <c r="I359"/>
  <c r="U359"/>
  <c r="AC359"/>
  <c r="AE359"/>
  <c r="AD359" s="1"/>
  <c r="AB359" s="1"/>
  <c r="AF359"/>
  <c r="AG359"/>
  <c r="CU359" s="1"/>
  <c r="T359" s="1"/>
  <c r="AH359"/>
  <c r="AI359"/>
  <c r="AJ359"/>
  <c r="CX359" s="1"/>
  <c r="W359" s="1"/>
  <c r="CQ359"/>
  <c r="P359" s="1"/>
  <c r="CR359"/>
  <c r="Q359" s="1"/>
  <c r="CS359"/>
  <c r="R359" s="1"/>
  <c r="CZ359" s="1"/>
  <c r="Y359" s="1"/>
  <c r="CT359"/>
  <c r="S359" s="1"/>
  <c r="CV359"/>
  <c r="CW359"/>
  <c r="V359" s="1"/>
  <c r="GL359"/>
  <c r="GO359"/>
  <c r="GP359"/>
  <c r="GV359"/>
  <c r="HC359"/>
  <c r="GX359" s="1"/>
  <c r="I360"/>
  <c r="Q360"/>
  <c r="R360"/>
  <c r="AC360"/>
  <c r="AE360"/>
  <c r="AD360" s="1"/>
  <c r="AF360"/>
  <c r="AB360" s="1"/>
  <c r="AG360"/>
  <c r="CU360" s="1"/>
  <c r="T360" s="1"/>
  <c r="AH360"/>
  <c r="AI360"/>
  <c r="CW360" s="1"/>
  <c r="V360" s="1"/>
  <c r="AJ360"/>
  <c r="CX360" s="1"/>
  <c r="W360" s="1"/>
  <c r="CQ360"/>
  <c r="P360" s="1"/>
  <c r="CR360"/>
  <c r="CS360"/>
  <c r="CT360"/>
  <c r="S360" s="1"/>
  <c r="CY360" s="1"/>
  <c r="X360" s="1"/>
  <c r="CV360"/>
  <c r="U360" s="1"/>
  <c r="GL360"/>
  <c r="GO360"/>
  <c r="GP360"/>
  <c r="GV360"/>
  <c r="HC360"/>
  <c r="GX360" s="1"/>
  <c r="I361"/>
  <c r="U361"/>
  <c r="AC361"/>
  <c r="AE361"/>
  <c r="AD361" s="1"/>
  <c r="AB361" s="1"/>
  <c r="AF361"/>
  <c r="AG361"/>
  <c r="CU361" s="1"/>
  <c r="AH361"/>
  <c r="AI361"/>
  <c r="AJ361"/>
  <c r="CX361" s="1"/>
  <c r="CQ361"/>
  <c r="CR361"/>
  <c r="Q361" s="1"/>
  <c r="CS361"/>
  <c r="R361" s="1"/>
  <c r="CT361"/>
  <c r="CV361"/>
  <c r="CW361"/>
  <c r="V361" s="1"/>
  <c r="GL361"/>
  <c r="GO361"/>
  <c r="GP361"/>
  <c r="GV361"/>
  <c r="HC361"/>
  <c r="I362"/>
  <c r="Q362"/>
  <c r="R362"/>
  <c r="AC362"/>
  <c r="AE362"/>
  <c r="AD362" s="1"/>
  <c r="AF362"/>
  <c r="AB362" s="1"/>
  <c r="AG362"/>
  <c r="CU362" s="1"/>
  <c r="T362" s="1"/>
  <c r="AH362"/>
  <c r="AI362"/>
  <c r="CW362" s="1"/>
  <c r="V362" s="1"/>
  <c r="AJ362"/>
  <c r="CX362" s="1"/>
  <c r="W362" s="1"/>
  <c r="CQ362"/>
  <c r="P362" s="1"/>
  <c r="CR362"/>
  <c r="CS362"/>
  <c r="CT362"/>
  <c r="S362" s="1"/>
  <c r="CY362" s="1"/>
  <c r="X362" s="1"/>
  <c r="CV362"/>
  <c r="U362" s="1"/>
  <c r="GL362"/>
  <c r="GO362"/>
  <c r="GP362"/>
  <c r="GV362"/>
  <c r="HC362"/>
  <c r="GX362" s="1"/>
  <c r="I363"/>
  <c r="U363"/>
  <c r="AC363"/>
  <c r="AE363"/>
  <c r="AD363" s="1"/>
  <c r="AB363" s="1"/>
  <c r="AF363"/>
  <c r="AG363"/>
  <c r="CU363" s="1"/>
  <c r="AH363"/>
  <c r="AI363"/>
  <c r="AJ363"/>
  <c r="CX363" s="1"/>
  <c r="CQ363"/>
  <c r="CR363"/>
  <c r="Q363" s="1"/>
  <c r="CS363"/>
  <c r="R363" s="1"/>
  <c r="CT363"/>
  <c r="CV363"/>
  <c r="CW363"/>
  <c r="V363" s="1"/>
  <c r="GL363"/>
  <c r="GO363"/>
  <c r="GP363"/>
  <c r="GV363"/>
  <c r="HC363"/>
  <c r="I364"/>
  <c r="Q364"/>
  <c r="R364"/>
  <c r="AC364"/>
  <c r="AE364"/>
  <c r="AD364" s="1"/>
  <c r="AF364"/>
  <c r="AB364" s="1"/>
  <c r="AG364"/>
  <c r="CU364" s="1"/>
  <c r="T364" s="1"/>
  <c r="AH364"/>
  <c r="AI364"/>
  <c r="CW364" s="1"/>
  <c r="V364" s="1"/>
  <c r="AJ364"/>
  <c r="CX364" s="1"/>
  <c r="W364" s="1"/>
  <c r="CQ364"/>
  <c r="P364" s="1"/>
  <c r="CR364"/>
  <c r="CS364"/>
  <c r="CT364"/>
  <c r="S364" s="1"/>
  <c r="CY364" s="1"/>
  <c r="X364" s="1"/>
  <c r="CV364"/>
  <c r="U364" s="1"/>
  <c r="GL364"/>
  <c r="GO364"/>
  <c r="GP364"/>
  <c r="GV364"/>
  <c r="HC364"/>
  <c r="GX364" s="1"/>
  <c r="I365"/>
  <c r="AC365"/>
  <c r="AE365"/>
  <c r="AD365" s="1"/>
  <c r="AB365" s="1"/>
  <c r="AF365"/>
  <c r="AG365"/>
  <c r="AH365"/>
  <c r="AI365"/>
  <c r="AJ365"/>
  <c r="CX365" s="1"/>
  <c r="CQ365"/>
  <c r="CR365"/>
  <c r="Q365" s="1"/>
  <c r="CS365"/>
  <c r="R365" s="1"/>
  <c r="CT365"/>
  <c r="CU365"/>
  <c r="CV365"/>
  <c r="U365" s="1"/>
  <c r="CW365"/>
  <c r="V365" s="1"/>
  <c r="GL365"/>
  <c r="GO365"/>
  <c r="GP365"/>
  <c r="GV365"/>
  <c r="HC365"/>
  <c r="C366"/>
  <c r="D366"/>
  <c r="U366"/>
  <c r="AC366"/>
  <c r="AE366"/>
  <c r="AD366" s="1"/>
  <c r="AB366" s="1"/>
  <c r="AF366"/>
  <c r="AG366"/>
  <c r="AH366"/>
  <c r="AI366"/>
  <c r="AJ366"/>
  <c r="CQ366"/>
  <c r="CR366"/>
  <c r="CS366"/>
  <c r="CT366"/>
  <c r="CU366"/>
  <c r="T366" s="1"/>
  <c r="CV366"/>
  <c r="CW366"/>
  <c r="CX366"/>
  <c r="W366" s="1"/>
  <c r="GL366"/>
  <c r="GO366"/>
  <c r="GP366"/>
  <c r="GV366"/>
  <c r="HC366"/>
  <c r="GX366" s="1"/>
  <c r="I367"/>
  <c r="R367"/>
  <c r="T367"/>
  <c r="AC367"/>
  <c r="AD367"/>
  <c r="AB367" s="1"/>
  <c r="AE367"/>
  <c r="AF367"/>
  <c r="AG367"/>
  <c r="AH367"/>
  <c r="AI367"/>
  <c r="AJ367"/>
  <c r="CQ367"/>
  <c r="P367" s="1"/>
  <c r="CR367"/>
  <c r="Q367" s="1"/>
  <c r="CS367"/>
  <c r="CT367"/>
  <c r="CU367"/>
  <c r="CV367"/>
  <c r="U367" s="1"/>
  <c r="CW367"/>
  <c r="V367" s="1"/>
  <c r="CX367"/>
  <c r="GL367"/>
  <c r="GO367"/>
  <c r="GP367"/>
  <c r="GV367"/>
  <c r="HC367"/>
  <c r="GX367" s="1"/>
  <c r="I368"/>
  <c r="AC368"/>
  <c r="AE368"/>
  <c r="AD368" s="1"/>
  <c r="AB368" s="1"/>
  <c r="AF368"/>
  <c r="AG368"/>
  <c r="AH368"/>
  <c r="AI368"/>
  <c r="CW368" s="1"/>
  <c r="V368" s="1"/>
  <c r="AJ368"/>
  <c r="CX368" s="1"/>
  <c r="W368" s="1"/>
  <c r="CQ368"/>
  <c r="P368" s="1"/>
  <c r="CR368"/>
  <c r="Q368" s="1"/>
  <c r="CS368"/>
  <c r="R368" s="1"/>
  <c r="CT368"/>
  <c r="S368" s="1"/>
  <c r="CU368"/>
  <c r="T368" s="1"/>
  <c r="CV368"/>
  <c r="U368" s="1"/>
  <c r="GL368"/>
  <c r="GO368"/>
  <c r="GP368"/>
  <c r="GV368"/>
  <c r="HC368"/>
  <c r="GX368" s="1"/>
  <c r="I369"/>
  <c r="AC369"/>
  <c r="AE369"/>
  <c r="AD369" s="1"/>
  <c r="AB369" s="1"/>
  <c r="AF369"/>
  <c r="AG369"/>
  <c r="AH369"/>
  <c r="AI369"/>
  <c r="CW369" s="1"/>
  <c r="V369" s="1"/>
  <c r="AJ369"/>
  <c r="CX369" s="1"/>
  <c r="W369" s="1"/>
  <c r="CQ369"/>
  <c r="P369" s="1"/>
  <c r="CR369"/>
  <c r="Q369" s="1"/>
  <c r="CS369"/>
  <c r="R369" s="1"/>
  <c r="CT369"/>
  <c r="S369" s="1"/>
  <c r="CU369"/>
  <c r="T369" s="1"/>
  <c r="CV369"/>
  <c r="U369" s="1"/>
  <c r="GL369"/>
  <c r="GO369"/>
  <c r="GP369"/>
  <c r="GV369"/>
  <c r="HC369"/>
  <c r="GX369" s="1"/>
  <c r="I370"/>
  <c r="AC370"/>
  <c r="AE370"/>
  <c r="AD370" s="1"/>
  <c r="AB370" s="1"/>
  <c r="AF370"/>
  <c r="AG370"/>
  <c r="AH370"/>
  <c r="AI370"/>
  <c r="CW370" s="1"/>
  <c r="V370" s="1"/>
  <c r="AJ370"/>
  <c r="CX370" s="1"/>
  <c r="W370" s="1"/>
  <c r="CQ370"/>
  <c r="P370" s="1"/>
  <c r="CP370" s="1"/>
  <c r="O370" s="1"/>
  <c r="CR370"/>
  <c r="Q370" s="1"/>
  <c r="CS370"/>
  <c r="R370" s="1"/>
  <c r="CT370"/>
  <c r="S370" s="1"/>
  <c r="CU370"/>
  <c r="T370" s="1"/>
  <c r="CV370"/>
  <c r="U370" s="1"/>
  <c r="GL370"/>
  <c r="GO370"/>
  <c r="GP370"/>
  <c r="GV370"/>
  <c r="HC370"/>
  <c r="GX370" s="1"/>
  <c r="I371"/>
  <c r="AC371"/>
  <c r="AE371"/>
  <c r="AD371" s="1"/>
  <c r="AB371" s="1"/>
  <c r="AF371"/>
  <c r="AG371"/>
  <c r="AH371"/>
  <c r="AI371"/>
  <c r="CW371" s="1"/>
  <c r="V371" s="1"/>
  <c r="AJ371"/>
  <c r="CX371" s="1"/>
  <c r="W371" s="1"/>
  <c r="CQ371"/>
  <c r="P371" s="1"/>
  <c r="CR371"/>
  <c r="Q371" s="1"/>
  <c r="CS371"/>
  <c r="R371" s="1"/>
  <c r="CT371"/>
  <c r="S371" s="1"/>
  <c r="CU371"/>
  <c r="T371" s="1"/>
  <c r="CV371"/>
  <c r="U371" s="1"/>
  <c r="GL371"/>
  <c r="GO371"/>
  <c r="GP371"/>
  <c r="GV371"/>
  <c r="HC371"/>
  <c r="GX371" s="1"/>
  <c r="I372"/>
  <c r="AC372"/>
  <c r="AE372"/>
  <c r="AD372" s="1"/>
  <c r="AB372" s="1"/>
  <c r="AF372"/>
  <c r="AG372"/>
  <c r="AH372"/>
  <c r="AI372"/>
  <c r="AJ372"/>
  <c r="CX372" s="1"/>
  <c r="W372" s="1"/>
  <c r="CQ372"/>
  <c r="P372" s="1"/>
  <c r="CR372"/>
  <c r="Q372" s="1"/>
  <c r="CS372"/>
  <c r="R372" s="1"/>
  <c r="CT372"/>
  <c r="S372" s="1"/>
  <c r="CU372"/>
  <c r="T372" s="1"/>
  <c r="CV372"/>
  <c r="U372" s="1"/>
  <c r="CW372"/>
  <c r="V372" s="1"/>
  <c r="GL372"/>
  <c r="GO372"/>
  <c r="GP372"/>
  <c r="GV372"/>
  <c r="HC372"/>
  <c r="GX372" s="1"/>
  <c r="I373"/>
  <c r="AC373"/>
  <c r="AE373"/>
  <c r="AD373" s="1"/>
  <c r="AB373" s="1"/>
  <c r="AF373"/>
  <c r="AG373"/>
  <c r="AH373"/>
  <c r="AI373"/>
  <c r="AJ373"/>
  <c r="CX373" s="1"/>
  <c r="W373" s="1"/>
  <c r="CQ373"/>
  <c r="P373" s="1"/>
  <c r="CR373"/>
  <c r="Q373" s="1"/>
  <c r="CS373"/>
  <c r="R373" s="1"/>
  <c r="CT373"/>
  <c r="S373" s="1"/>
  <c r="CU373"/>
  <c r="T373" s="1"/>
  <c r="CV373"/>
  <c r="U373" s="1"/>
  <c r="CW373"/>
  <c r="V373" s="1"/>
  <c r="GL373"/>
  <c r="GO373"/>
  <c r="GP373"/>
  <c r="GV373"/>
  <c r="HC373"/>
  <c r="GX373" s="1"/>
  <c r="I374"/>
  <c r="AC374"/>
  <c r="AE374"/>
  <c r="AD374" s="1"/>
  <c r="AB374" s="1"/>
  <c r="AF374"/>
  <c r="AG374"/>
  <c r="AH374"/>
  <c r="AI374"/>
  <c r="AJ374"/>
  <c r="CX374" s="1"/>
  <c r="W374" s="1"/>
  <c r="CQ374"/>
  <c r="P374" s="1"/>
  <c r="CR374"/>
  <c r="Q374" s="1"/>
  <c r="CS374"/>
  <c r="R374" s="1"/>
  <c r="CT374"/>
  <c r="S374" s="1"/>
  <c r="CU374"/>
  <c r="T374" s="1"/>
  <c r="CV374"/>
  <c r="U374" s="1"/>
  <c r="CW374"/>
  <c r="V374" s="1"/>
  <c r="GL374"/>
  <c r="GO374"/>
  <c r="GP374"/>
  <c r="GV374"/>
  <c r="HC374"/>
  <c r="GX374" s="1"/>
  <c r="I375"/>
  <c r="AC375"/>
  <c r="AE375"/>
  <c r="AD375" s="1"/>
  <c r="AB375" s="1"/>
  <c r="AF375"/>
  <c r="AG375"/>
  <c r="AH375"/>
  <c r="AI375"/>
  <c r="AJ375"/>
  <c r="CX375" s="1"/>
  <c r="W375" s="1"/>
  <c r="CQ375"/>
  <c r="P375" s="1"/>
  <c r="CR375"/>
  <c r="Q375" s="1"/>
  <c r="CS375"/>
  <c r="R375" s="1"/>
  <c r="CT375"/>
  <c r="S375" s="1"/>
  <c r="CU375"/>
  <c r="T375" s="1"/>
  <c r="CV375"/>
  <c r="U375" s="1"/>
  <c r="CW375"/>
  <c r="V375" s="1"/>
  <c r="GL375"/>
  <c r="GO375"/>
  <c r="GP375"/>
  <c r="GV375"/>
  <c r="HC375"/>
  <c r="GX375" s="1"/>
  <c r="I376"/>
  <c r="AC376"/>
  <c r="AE376"/>
  <c r="AD376" s="1"/>
  <c r="AB376" s="1"/>
  <c r="AF376"/>
  <c r="AG376"/>
  <c r="AH376"/>
  <c r="AI376"/>
  <c r="AJ376"/>
  <c r="CX376" s="1"/>
  <c r="W376" s="1"/>
  <c r="CQ376"/>
  <c r="P376" s="1"/>
  <c r="CR376"/>
  <c r="Q376" s="1"/>
  <c r="CS376"/>
  <c r="R376" s="1"/>
  <c r="CT376"/>
  <c r="S376" s="1"/>
  <c r="CU376"/>
  <c r="T376" s="1"/>
  <c r="CV376"/>
  <c r="U376" s="1"/>
  <c r="CW376"/>
  <c r="V376" s="1"/>
  <c r="GL376"/>
  <c r="GO376"/>
  <c r="GP376"/>
  <c r="GV376"/>
  <c r="HC376"/>
  <c r="GX376" s="1"/>
  <c r="C377"/>
  <c r="D377"/>
  <c r="V377"/>
  <c r="AC377"/>
  <c r="AE377"/>
  <c r="AD377" s="1"/>
  <c r="AF377"/>
  <c r="AG377"/>
  <c r="AH377"/>
  <c r="AI377"/>
  <c r="AJ377"/>
  <c r="CQ377"/>
  <c r="CR377"/>
  <c r="CS377"/>
  <c r="CT377"/>
  <c r="CU377"/>
  <c r="T377" s="1"/>
  <c r="CV377"/>
  <c r="CW377"/>
  <c r="CX377"/>
  <c r="W377" s="1"/>
  <c r="GL377"/>
  <c r="GO377"/>
  <c r="GP377"/>
  <c r="GV377"/>
  <c r="HC377"/>
  <c r="GX377" s="1"/>
  <c r="I378"/>
  <c r="AC378"/>
  <c r="AB378" s="1"/>
  <c r="AE378"/>
  <c r="AD378" s="1"/>
  <c r="AF378"/>
  <c r="AG378"/>
  <c r="AH378"/>
  <c r="AI378"/>
  <c r="CW378" s="1"/>
  <c r="V378" s="1"/>
  <c r="AJ378"/>
  <c r="CQ378"/>
  <c r="P378" s="1"/>
  <c r="CR378"/>
  <c r="Q378" s="1"/>
  <c r="CS378"/>
  <c r="R378" s="1"/>
  <c r="CT378"/>
  <c r="S378" s="1"/>
  <c r="CU378"/>
  <c r="T378" s="1"/>
  <c r="CV378"/>
  <c r="U378" s="1"/>
  <c r="CX378"/>
  <c r="W378" s="1"/>
  <c r="GL378"/>
  <c r="GO378"/>
  <c r="GP378"/>
  <c r="GV378"/>
  <c r="HC378"/>
  <c r="GX378" s="1"/>
  <c r="I379"/>
  <c r="AC379"/>
  <c r="AB379" s="1"/>
  <c r="AE379"/>
  <c r="AD379" s="1"/>
  <c r="AF379"/>
  <c r="AG379"/>
  <c r="AH379"/>
  <c r="AI379"/>
  <c r="CW379" s="1"/>
  <c r="V379" s="1"/>
  <c r="AJ379"/>
  <c r="CQ379"/>
  <c r="P379" s="1"/>
  <c r="CR379"/>
  <c r="Q379" s="1"/>
  <c r="CS379"/>
  <c r="R379" s="1"/>
  <c r="CT379"/>
  <c r="S379" s="1"/>
  <c r="CU379"/>
  <c r="T379" s="1"/>
  <c r="CV379"/>
  <c r="U379" s="1"/>
  <c r="CX379"/>
  <c r="W379" s="1"/>
  <c r="GL379"/>
  <c r="GO379"/>
  <c r="GP379"/>
  <c r="GV379"/>
  <c r="HC379"/>
  <c r="GX379" s="1"/>
  <c r="I380"/>
  <c r="AC380"/>
  <c r="AB380" s="1"/>
  <c r="AE380"/>
  <c r="AD380" s="1"/>
  <c r="AF380"/>
  <c r="AG380"/>
  <c r="AH380"/>
  <c r="AI380"/>
  <c r="CW380" s="1"/>
  <c r="V380" s="1"/>
  <c r="AJ380"/>
  <c r="CQ380"/>
  <c r="P380" s="1"/>
  <c r="CR380"/>
  <c r="Q380" s="1"/>
  <c r="CS380"/>
  <c r="R380" s="1"/>
  <c r="CT380"/>
  <c r="S380" s="1"/>
  <c r="CU380"/>
  <c r="T380" s="1"/>
  <c r="CV380"/>
  <c r="U380" s="1"/>
  <c r="CX380"/>
  <c r="W380" s="1"/>
  <c r="GL380"/>
  <c r="GO380"/>
  <c r="GP380"/>
  <c r="GV380"/>
  <c r="HC380"/>
  <c r="GX380" s="1"/>
  <c r="I381"/>
  <c r="AC381"/>
  <c r="AE381"/>
  <c r="AD381" s="1"/>
  <c r="AF381"/>
  <c r="AG381"/>
  <c r="AH381"/>
  <c r="AI381"/>
  <c r="CW381" s="1"/>
  <c r="V381" s="1"/>
  <c r="AJ381"/>
  <c r="CQ381"/>
  <c r="P381" s="1"/>
  <c r="CR381"/>
  <c r="Q381" s="1"/>
  <c r="CS381"/>
  <c r="R381" s="1"/>
  <c r="CT381"/>
  <c r="S381" s="1"/>
  <c r="CU381"/>
  <c r="T381" s="1"/>
  <c r="CV381"/>
  <c r="U381" s="1"/>
  <c r="CX381"/>
  <c r="W381" s="1"/>
  <c r="GL381"/>
  <c r="GO381"/>
  <c r="GP381"/>
  <c r="GV381"/>
  <c r="HC381"/>
  <c r="GX381" s="1"/>
  <c r="C382"/>
  <c r="D382"/>
  <c r="AC382"/>
  <c r="AE382"/>
  <c r="AD382" s="1"/>
  <c r="AF382"/>
  <c r="AG382"/>
  <c r="AH382"/>
  <c r="AI382"/>
  <c r="AJ382"/>
  <c r="CQ382"/>
  <c r="CR382"/>
  <c r="CS382"/>
  <c r="CT382"/>
  <c r="CU382"/>
  <c r="T382" s="1"/>
  <c r="CV382"/>
  <c r="CW382"/>
  <c r="CX382"/>
  <c r="W382" s="1"/>
  <c r="GL382"/>
  <c r="GO382"/>
  <c r="GP382"/>
  <c r="GV382"/>
  <c r="HC382" s="1"/>
  <c r="GX382" s="1"/>
  <c r="I383"/>
  <c r="AC383"/>
  <c r="AE383"/>
  <c r="AD383" s="1"/>
  <c r="AF383"/>
  <c r="AG383"/>
  <c r="AH383"/>
  <c r="CV383" s="1"/>
  <c r="U383" s="1"/>
  <c r="AI383"/>
  <c r="CW383" s="1"/>
  <c r="V383" s="1"/>
  <c r="AJ383"/>
  <c r="CQ383"/>
  <c r="P383" s="1"/>
  <c r="CR383"/>
  <c r="Q383" s="1"/>
  <c r="CS383"/>
  <c r="R383" s="1"/>
  <c r="CT383"/>
  <c r="S383" s="1"/>
  <c r="CU383"/>
  <c r="T383" s="1"/>
  <c r="CX383"/>
  <c r="W383" s="1"/>
  <c r="GL383"/>
  <c r="GO383"/>
  <c r="GP383"/>
  <c r="GV383"/>
  <c r="HC383" s="1"/>
  <c r="GX383" s="1"/>
  <c r="C384"/>
  <c r="D384"/>
  <c r="U384"/>
  <c r="V384"/>
  <c r="AC384"/>
  <c r="AE384"/>
  <c r="AD384" s="1"/>
  <c r="AF384"/>
  <c r="AG384"/>
  <c r="CU384" s="1"/>
  <c r="T384" s="1"/>
  <c r="AH384"/>
  <c r="AI384"/>
  <c r="AJ384"/>
  <c r="CQ384"/>
  <c r="CR384"/>
  <c r="CS384"/>
  <c r="CT384"/>
  <c r="CV384"/>
  <c r="CW384"/>
  <c r="CX384"/>
  <c r="W384" s="1"/>
  <c r="GL384"/>
  <c r="GO384"/>
  <c r="GP384"/>
  <c r="GV384"/>
  <c r="HC384" s="1"/>
  <c r="GX384" s="1"/>
  <c r="I385"/>
  <c r="AC385"/>
  <c r="AE385"/>
  <c r="AD385" s="1"/>
  <c r="AF385"/>
  <c r="AG385"/>
  <c r="CU385" s="1"/>
  <c r="T385" s="1"/>
  <c r="AH385"/>
  <c r="AI385"/>
  <c r="AJ385"/>
  <c r="CQ385"/>
  <c r="P385" s="1"/>
  <c r="CR385"/>
  <c r="Q385" s="1"/>
  <c r="CS385"/>
  <c r="R385" s="1"/>
  <c r="CT385"/>
  <c r="S385" s="1"/>
  <c r="CV385"/>
  <c r="U385" s="1"/>
  <c r="CW385"/>
  <c r="V385" s="1"/>
  <c r="CX385"/>
  <c r="W385" s="1"/>
  <c r="GL385"/>
  <c r="GO385"/>
  <c r="GP385"/>
  <c r="GV385"/>
  <c r="HC385" s="1"/>
  <c r="GX385" s="1"/>
  <c r="I386"/>
  <c r="AC386"/>
  <c r="AE386"/>
  <c r="AD386" s="1"/>
  <c r="AF386"/>
  <c r="AG386"/>
  <c r="CU386" s="1"/>
  <c r="T386" s="1"/>
  <c r="AH386"/>
  <c r="AI386"/>
  <c r="AJ386"/>
  <c r="CQ386"/>
  <c r="P386" s="1"/>
  <c r="CP386" s="1"/>
  <c r="O386" s="1"/>
  <c r="CR386"/>
  <c r="Q386" s="1"/>
  <c r="CS386"/>
  <c r="R386" s="1"/>
  <c r="CT386"/>
  <c r="S386" s="1"/>
  <c r="CV386"/>
  <c r="U386" s="1"/>
  <c r="CW386"/>
  <c r="V386" s="1"/>
  <c r="CX386"/>
  <c r="W386" s="1"/>
  <c r="GL386"/>
  <c r="GO386"/>
  <c r="GP386"/>
  <c r="GV386"/>
  <c r="HC386" s="1"/>
  <c r="GX386" s="1"/>
  <c r="I387"/>
  <c r="AC387"/>
  <c r="AB387" s="1"/>
  <c r="AE387"/>
  <c r="AD387" s="1"/>
  <c r="AF387"/>
  <c r="AG387"/>
  <c r="CU387" s="1"/>
  <c r="T387" s="1"/>
  <c r="AH387"/>
  <c r="AI387"/>
  <c r="AJ387"/>
  <c r="CQ387"/>
  <c r="P387" s="1"/>
  <c r="CR387"/>
  <c r="Q387" s="1"/>
  <c r="CS387"/>
  <c r="R387" s="1"/>
  <c r="CT387"/>
  <c r="S387" s="1"/>
  <c r="CV387"/>
  <c r="U387" s="1"/>
  <c r="CW387"/>
  <c r="V387" s="1"/>
  <c r="CX387"/>
  <c r="W387" s="1"/>
  <c r="GL387"/>
  <c r="GO387"/>
  <c r="GP387"/>
  <c r="GV387"/>
  <c r="HC387" s="1"/>
  <c r="GX387" s="1"/>
  <c r="I388"/>
  <c r="AC388"/>
  <c r="AE388"/>
  <c r="AD388" s="1"/>
  <c r="AF388"/>
  <c r="AG388"/>
  <c r="CU388" s="1"/>
  <c r="T388" s="1"/>
  <c r="AH388"/>
  <c r="AI388"/>
  <c r="AJ388"/>
  <c r="CQ388"/>
  <c r="P388" s="1"/>
  <c r="CR388"/>
  <c r="Q388" s="1"/>
  <c r="CS388"/>
  <c r="R388" s="1"/>
  <c r="CT388"/>
  <c r="S388" s="1"/>
  <c r="CV388"/>
  <c r="U388" s="1"/>
  <c r="CW388"/>
  <c r="V388" s="1"/>
  <c r="CX388"/>
  <c r="W388" s="1"/>
  <c r="GL388"/>
  <c r="GO388"/>
  <c r="GP388"/>
  <c r="GV388"/>
  <c r="HC388" s="1"/>
  <c r="GX388" s="1"/>
  <c r="I389"/>
  <c r="AC389"/>
  <c r="AE389"/>
  <c r="AD389" s="1"/>
  <c r="AF389"/>
  <c r="AG389"/>
  <c r="CU389" s="1"/>
  <c r="T389" s="1"/>
  <c r="AH389"/>
  <c r="AI389"/>
  <c r="AJ389"/>
  <c r="CQ389"/>
  <c r="P389" s="1"/>
  <c r="CR389"/>
  <c r="Q389" s="1"/>
  <c r="CS389"/>
  <c r="R389" s="1"/>
  <c r="CT389"/>
  <c r="S389" s="1"/>
  <c r="CV389"/>
  <c r="U389" s="1"/>
  <c r="CW389"/>
  <c r="V389" s="1"/>
  <c r="CX389"/>
  <c r="W389" s="1"/>
  <c r="GL389"/>
  <c r="GO389"/>
  <c r="GP389"/>
  <c r="GV389"/>
  <c r="HC389" s="1"/>
  <c r="GX389" s="1"/>
  <c r="I390"/>
  <c r="AC390"/>
  <c r="AE390"/>
  <c r="AD390" s="1"/>
  <c r="AB390" s="1"/>
  <c r="AF390"/>
  <c r="AG390"/>
  <c r="CU390" s="1"/>
  <c r="T390" s="1"/>
  <c r="AH390"/>
  <c r="AI390"/>
  <c r="AJ390"/>
  <c r="CQ390"/>
  <c r="P390" s="1"/>
  <c r="CP390" s="1"/>
  <c r="O390" s="1"/>
  <c r="CR390"/>
  <c r="Q390" s="1"/>
  <c r="CS390"/>
  <c r="R390" s="1"/>
  <c r="CT390"/>
  <c r="S390" s="1"/>
  <c r="CV390"/>
  <c r="U390" s="1"/>
  <c r="CW390"/>
  <c r="V390" s="1"/>
  <c r="CX390"/>
  <c r="W390" s="1"/>
  <c r="GL390"/>
  <c r="GO390"/>
  <c r="GP390"/>
  <c r="GV390"/>
  <c r="HC390" s="1"/>
  <c r="GX390" s="1"/>
  <c r="C391"/>
  <c r="D391"/>
  <c r="I391"/>
  <c r="K391"/>
  <c r="AC391"/>
  <c r="AE391"/>
  <c r="AD391" s="1"/>
  <c r="AF391"/>
  <c r="AG391"/>
  <c r="AH391"/>
  <c r="AI391"/>
  <c r="AJ391"/>
  <c r="CQ391"/>
  <c r="CR391"/>
  <c r="CS391"/>
  <c r="CT391"/>
  <c r="CU391"/>
  <c r="T391" s="1"/>
  <c r="CV391"/>
  <c r="CW391"/>
  <c r="CX391"/>
  <c r="W391" s="1"/>
  <c r="GL391"/>
  <c r="GN391"/>
  <c r="GP391"/>
  <c r="GV391"/>
  <c r="HC391" s="1"/>
  <c r="GX391" s="1"/>
  <c r="I392"/>
  <c r="AC392"/>
  <c r="AB392" s="1"/>
  <c r="AD392"/>
  <c r="AE392"/>
  <c r="AF392"/>
  <c r="AG392"/>
  <c r="AH392"/>
  <c r="CV392" s="1"/>
  <c r="U392" s="1"/>
  <c r="AI392"/>
  <c r="AJ392"/>
  <c r="CQ392"/>
  <c r="P392" s="1"/>
  <c r="CP392" s="1"/>
  <c r="O392" s="1"/>
  <c r="CR392"/>
  <c r="Q392" s="1"/>
  <c r="CS392"/>
  <c r="R392" s="1"/>
  <c r="CT392"/>
  <c r="S392" s="1"/>
  <c r="CU392"/>
  <c r="T392" s="1"/>
  <c r="CW392"/>
  <c r="V392" s="1"/>
  <c r="CX392"/>
  <c r="W392" s="1"/>
  <c r="GL392"/>
  <c r="GN392"/>
  <c r="GP392"/>
  <c r="GV392"/>
  <c r="HC392" s="1"/>
  <c r="GX392" s="1"/>
  <c r="I393"/>
  <c r="AC393"/>
  <c r="AB393" s="1"/>
  <c r="AD393"/>
  <c r="AE393"/>
  <c r="AF393"/>
  <c r="AG393"/>
  <c r="AH393"/>
  <c r="CV393" s="1"/>
  <c r="U393" s="1"/>
  <c r="AI393"/>
  <c r="AJ393"/>
  <c r="CQ393"/>
  <c r="P393" s="1"/>
  <c r="CP393" s="1"/>
  <c r="O393" s="1"/>
  <c r="CR393"/>
  <c r="Q393" s="1"/>
  <c r="CS393"/>
  <c r="R393" s="1"/>
  <c r="CT393"/>
  <c r="S393" s="1"/>
  <c r="CU393"/>
  <c r="T393" s="1"/>
  <c r="CW393"/>
  <c r="V393" s="1"/>
  <c r="CX393"/>
  <c r="W393" s="1"/>
  <c r="GL393"/>
  <c r="GN393"/>
  <c r="GP393"/>
  <c r="GV393"/>
  <c r="HC393" s="1"/>
  <c r="GX393" s="1"/>
  <c r="I394"/>
  <c r="AC394"/>
  <c r="AB394" s="1"/>
  <c r="AD394"/>
  <c r="AE394"/>
  <c r="AF394"/>
  <c r="AG394"/>
  <c r="AH394"/>
  <c r="AI394"/>
  <c r="AJ394"/>
  <c r="CP394"/>
  <c r="CQ394"/>
  <c r="CR394"/>
  <c r="Q394" s="1"/>
  <c r="CS394"/>
  <c r="R394" s="1"/>
  <c r="CT394"/>
  <c r="S394" s="1"/>
  <c r="CU394"/>
  <c r="T394" s="1"/>
  <c r="CV394"/>
  <c r="U394" s="1"/>
  <c r="CW394"/>
  <c r="V394" s="1"/>
  <c r="CX394"/>
  <c r="W394" s="1"/>
  <c r="CY394"/>
  <c r="X394" s="1"/>
  <c r="CZ394"/>
  <c r="Y394" s="1"/>
  <c r="GL394"/>
  <c r="GN394"/>
  <c r="GP394"/>
  <c r="GV394"/>
  <c r="GX394"/>
  <c r="HC394"/>
  <c r="C395"/>
  <c r="D395"/>
  <c r="I395"/>
  <c r="K395"/>
  <c r="V395"/>
  <c r="AC395"/>
  <c r="AE395"/>
  <c r="AD395" s="1"/>
  <c r="AF395"/>
  <c r="AG395"/>
  <c r="AH395"/>
  <c r="AI395"/>
  <c r="AJ395"/>
  <c r="CQ395"/>
  <c r="CR395"/>
  <c r="CS395"/>
  <c r="CT395"/>
  <c r="CU395"/>
  <c r="T395" s="1"/>
  <c r="CV395"/>
  <c r="CW395"/>
  <c r="CX395"/>
  <c r="W395" s="1"/>
  <c r="GL395"/>
  <c r="GO395"/>
  <c r="GP395"/>
  <c r="GV395"/>
  <c r="HC395"/>
  <c r="GX395" s="1"/>
  <c r="C396"/>
  <c r="D396"/>
  <c r="I396"/>
  <c r="CU185" i="3" s="1"/>
  <c r="K396" i="1"/>
  <c r="V396"/>
  <c r="AC396"/>
  <c r="AE396"/>
  <c r="AD396" s="1"/>
  <c r="AF396"/>
  <c r="AG396"/>
  <c r="AH396"/>
  <c r="AI396"/>
  <c r="AJ396"/>
  <c r="CX396" s="1"/>
  <c r="W396" s="1"/>
  <c r="CQ396"/>
  <c r="CR396"/>
  <c r="CS396"/>
  <c r="CT396"/>
  <c r="CU396"/>
  <c r="T396" s="1"/>
  <c r="CV396"/>
  <c r="CW396"/>
  <c r="GL396"/>
  <c r="GO396"/>
  <c r="GP396"/>
  <c r="GV396"/>
  <c r="HC396"/>
  <c r="GX396" s="1"/>
  <c r="C397"/>
  <c r="D397"/>
  <c r="I397"/>
  <c r="K397"/>
  <c r="AC397"/>
  <c r="AE397"/>
  <c r="AD397" s="1"/>
  <c r="AF397"/>
  <c r="AG397"/>
  <c r="CU397" s="1"/>
  <c r="T397" s="1"/>
  <c r="AH397"/>
  <c r="AI397"/>
  <c r="AJ397"/>
  <c r="CQ397"/>
  <c r="CR397"/>
  <c r="CS397"/>
  <c r="CT397"/>
  <c r="CV397"/>
  <c r="CW397"/>
  <c r="CX397"/>
  <c r="W397" s="1"/>
  <c r="GL397"/>
  <c r="GN397"/>
  <c r="GP397"/>
  <c r="GV397"/>
  <c r="HC397" s="1"/>
  <c r="GX397" s="1"/>
  <c r="I398"/>
  <c r="AC398"/>
  <c r="AE398"/>
  <c r="AD398" s="1"/>
  <c r="AF398"/>
  <c r="AG398"/>
  <c r="CU398" s="1"/>
  <c r="T398" s="1"/>
  <c r="AH398"/>
  <c r="AI398"/>
  <c r="AJ398"/>
  <c r="CQ398"/>
  <c r="P398" s="1"/>
  <c r="CP398" s="1"/>
  <c r="O398" s="1"/>
  <c r="CR398"/>
  <c r="Q398" s="1"/>
  <c r="CS398"/>
  <c r="R398" s="1"/>
  <c r="CT398"/>
  <c r="S398" s="1"/>
  <c r="CV398"/>
  <c r="U398" s="1"/>
  <c r="CW398"/>
  <c r="V398" s="1"/>
  <c r="CX398"/>
  <c r="W398" s="1"/>
  <c r="GL398"/>
  <c r="GN398"/>
  <c r="GP398"/>
  <c r="GV398"/>
  <c r="HC398" s="1"/>
  <c r="GX398" s="1"/>
  <c r="I399"/>
  <c r="AC399"/>
  <c r="AB399" s="1"/>
  <c r="AE399"/>
  <c r="AD399" s="1"/>
  <c r="AF399"/>
  <c r="AG399"/>
  <c r="CU399" s="1"/>
  <c r="T399" s="1"/>
  <c r="AH399"/>
  <c r="AI399"/>
  <c r="AJ399"/>
  <c r="CQ399"/>
  <c r="P399" s="1"/>
  <c r="CR399"/>
  <c r="Q399" s="1"/>
  <c r="CS399"/>
  <c r="R399" s="1"/>
  <c r="CT399"/>
  <c r="S399" s="1"/>
  <c r="CV399"/>
  <c r="U399" s="1"/>
  <c r="CW399"/>
  <c r="V399" s="1"/>
  <c r="CX399"/>
  <c r="W399" s="1"/>
  <c r="GL399"/>
  <c r="GN399"/>
  <c r="GP399"/>
  <c r="GV399"/>
  <c r="HC399" s="1"/>
  <c r="GX399" s="1"/>
  <c r="I400"/>
  <c r="AC400"/>
  <c r="AE400"/>
  <c r="AD400" s="1"/>
  <c r="AF400"/>
  <c r="AG400"/>
  <c r="AH400"/>
  <c r="AI400"/>
  <c r="AJ400"/>
  <c r="CP400"/>
  <c r="CQ400"/>
  <c r="CR400"/>
  <c r="Q400" s="1"/>
  <c r="CS400"/>
  <c r="R400" s="1"/>
  <c r="CT400"/>
  <c r="S400" s="1"/>
  <c r="CU400"/>
  <c r="T400" s="1"/>
  <c r="CV400"/>
  <c r="U400" s="1"/>
  <c r="CW400"/>
  <c r="V400" s="1"/>
  <c r="CX400"/>
  <c r="W400" s="1"/>
  <c r="CY400"/>
  <c r="X400" s="1"/>
  <c r="CZ400"/>
  <c r="Y400" s="1"/>
  <c r="GL400"/>
  <c r="GN400"/>
  <c r="GP400"/>
  <c r="GV400"/>
  <c r="HC400"/>
  <c r="GX400" s="1"/>
  <c r="C401"/>
  <c r="D401"/>
  <c r="I401"/>
  <c r="K401"/>
  <c r="AC401"/>
  <c r="AE401"/>
  <c r="AD401" s="1"/>
  <c r="AF401"/>
  <c r="AG401"/>
  <c r="AH401"/>
  <c r="AI401"/>
  <c r="AJ401"/>
  <c r="CQ401"/>
  <c r="CR401"/>
  <c r="CS401"/>
  <c r="CT401"/>
  <c r="CU401"/>
  <c r="T401" s="1"/>
  <c r="CV401"/>
  <c r="CW401"/>
  <c r="CX401"/>
  <c r="W401" s="1"/>
  <c r="GL401"/>
  <c r="GN401"/>
  <c r="GP401"/>
  <c r="GV401"/>
  <c r="HC401" s="1"/>
  <c r="GX401" s="1"/>
  <c r="I402"/>
  <c r="AC402"/>
  <c r="AB402" s="1"/>
  <c r="AD402"/>
  <c r="AE402"/>
  <c r="AF402"/>
  <c r="AG402"/>
  <c r="AH402"/>
  <c r="CV402" s="1"/>
  <c r="U402" s="1"/>
  <c r="AI402"/>
  <c r="AJ402"/>
  <c r="CQ402"/>
  <c r="P402" s="1"/>
  <c r="CR402"/>
  <c r="Q402" s="1"/>
  <c r="CS402"/>
  <c r="R402" s="1"/>
  <c r="CT402"/>
  <c r="S402" s="1"/>
  <c r="CU402"/>
  <c r="T402" s="1"/>
  <c r="CW402"/>
  <c r="V402" s="1"/>
  <c r="CX402"/>
  <c r="W402" s="1"/>
  <c r="GL402"/>
  <c r="GN402"/>
  <c r="GP402"/>
  <c r="GV402"/>
  <c r="HC402" s="1"/>
  <c r="GX402" s="1"/>
  <c r="I403"/>
  <c r="AC403"/>
  <c r="AB403" s="1"/>
  <c r="AD403"/>
  <c r="AE403"/>
  <c r="AF403"/>
  <c r="AG403"/>
  <c r="AH403"/>
  <c r="CV403" s="1"/>
  <c r="U403" s="1"/>
  <c r="AI403"/>
  <c r="AJ403"/>
  <c r="CQ403"/>
  <c r="P403" s="1"/>
  <c r="CR403"/>
  <c r="Q403" s="1"/>
  <c r="CS403"/>
  <c r="R403" s="1"/>
  <c r="CT403"/>
  <c r="S403" s="1"/>
  <c r="CU403"/>
  <c r="T403" s="1"/>
  <c r="CW403"/>
  <c r="V403" s="1"/>
  <c r="CX403"/>
  <c r="W403" s="1"/>
  <c r="GL403"/>
  <c r="GN403"/>
  <c r="GP403"/>
  <c r="GV403"/>
  <c r="HC403" s="1"/>
  <c r="GX403" s="1"/>
  <c r="I404"/>
  <c r="AC404"/>
  <c r="AB404" s="1"/>
  <c r="AD404"/>
  <c r="AE404"/>
  <c r="AF404"/>
  <c r="AG404"/>
  <c r="AH404"/>
  <c r="AI404"/>
  <c r="AJ404"/>
  <c r="CP404"/>
  <c r="CQ404"/>
  <c r="CR404"/>
  <c r="Q404" s="1"/>
  <c r="CS404"/>
  <c r="R404" s="1"/>
  <c r="CT404"/>
  <c r="S404" s="1"/>
  <c r="CU404"/>
  <c r="T404" s="1"/>
  <c r="CV404"/>
  <c r="U404" s="1"/>
  <c r="CW404"/>
  <c r="V404" s="1"/>
  <c r="CX404"/>
  <c r="W404" s="1"/>
  <c r="CY404"/>
  <c r="X404" s="1"/>
  <c r="CZ404"/>
  <c r="Y404" s="1"/>
  <c r="GL404"/>
  <c r="GN404"/>
  <c r="GP404"/>
  <c r="GV404"/>
  <c r="GX404"/>
  <c r="HC404"/>
  <c r="C405"/>
  <c r="D405"/>
  <c r="I405"/>
  <c r="I406" s="1"/>
  <c r="K405"/>
  <c r="AC405"/>
  <c r="AB405" s="1"/>
  <c r="AE405"/>
  <c r="AD405" s="1"/>
  <c r="AF405"/>
  <c r="AG405"/>
  <c r="AH405"/>
  <c r="AI405"/>
  <c r="AJ405"/>
  <c r="CQ405"/>
  <c r="CR405"/>
  <c r="CS405"/>
  <c r="CT405"/>
  <c r="CU405"/>
  <c r="T405" s="1"/>
  <c r="CV405"/>
  <c r="CW405"/>
  <c r="CX405"/>
  <c r="W405" s="1"/>
  <c r="GL405"/>
  <c r="GN405"/>
  <c r="GP405"/>
  <c r="GV405"/>
  <c r="HC405"/>
  <c r="GX405" s="1"/>
  <c r="AC406"/>
  <c r="AB406" s="1"/>
  <c r="AE406"/>
  <c r="AD406" s="1"/>
  <c r="AF406"/>
  <c r="AG406"/>
  <c r="AH406"/>
  <c r="AI406"/>
  <c r="CW406" s="1"/>
  <c r="AJ406"/>
  <c r="CQ406"/>
  <c r="P406" s="1"/>
  <c r="CR406"/>
  <c r="Q406" s="1"/>
  <c r="CS406"/>
  <c r="CT406"/>
  <c r="S406" s="1"/>
  <c r="CU406"/>
  <c r="T406" s="1"/>
  <c r="CV406"/>
  <c r="U406" s="1"/>
  <c r="CX406"/>
  <c r="GL406"/>
  <c r="GN406"/>
  <c r="GP406"/>
  <c r="GV406"/>
  <c r="HC406"/>
  <c r="GX406" s="1"/>
  <c r="AC407"/>
  <c r="AE407"/>
  <c r="AD407" s="1"/>
  <c r="AF407"/>
  <c r="AG407"/>
  <c r="AH407"/>
  <c r="AI407"/>
  <c r="CW407" s="1"/>
  <c r="AJ407"/>
  <c r="CQ407"/>
  <c r="CR407"/>
  <c r="CS407"/>
  <c r="CT407"/>
  <c r="CU407"/>
  <c r="CV407"/>
  <c r="CX407"/>
  <c r="GL407"/>
  <c r="GN407"/>
  <c r="GP407"/>
  <c r="GV407"/>
  <c r="HC407"/>
  <c r="I408"/>
  <c r="AC408"/>
  <c r="AE408"/>
  <c r="AD408" s="1"/>
  <c r="AF408"/>
  <c r="AG408"/>
  <c r="AH408"/>
  <c r="AI408"/>
  <c r="AJ408"/>
  <c r="CP408"/>
  <c r="CQ408"/>
  <c r="CR408"/>
  <c r="Q408" s="1"/>
  <c r="CS408"/>
  <c r="R408" s="1"/>
  <c r="CT408"/>
  <c r="S408" s="1"/>
  <c r="CU408"/>
  <c r="T408" s="1"/>
  <c r="CV408"/>
  <c r="U408" s="1"/>
  <c r="CW408"/>
  <c r="V408" s="1"/>
  <c r="CX408"/>
  <c r="W408" s="1"/>
  <c r="CY408"/>
  <c r="X408" s="1"/>
  <c r="CZ408"/>
  <c r="Y408" s="1"/>
  <c r="GL408"/>
  <c r="GN408"/>
  <c r="GP408"/>
  <c r="GV408"/>
  <c r="HC408"/>
  <c r="GX408" s="1"/>
  <c r="C409"/>
  <c r="D409"/>
  <c r="I409"/>
  <c r="K409"/>
  <c r="AC409"/>
  <c r="AE409"/>
  <c r="AD409" s="1"/>
  <c r="AF409"/>
  <c r="AG409"/>
  <c r="AH409"/>
  <c r="AI409"/>
  <c r="AJ409"/>
  <c r="CX409" s="1"/>
  <c r="W409" s="1"/>
  <c r="CQ409"/>
  <c r="CR409"/>
  <c r="CS409"/>
  <c r="CT409"/>
  <c r="CU409"/>
  <c r="T409" s="1"/>
  <c r="CV409"/>
  <c r="CW409"/>
  <c r="GL409"/>
  <c r="GN409"/>
  <c r="GP409"/>
  <c r="GV409"/>
  <c r="HC409"/>
  <c r="GX409" s="1"/>
  <c r="I410"/>
  <c r="AC410"/>
  <c r="AE410"/>
  <c r="AD410" s="1"/>
  <c r="AB410" s="1"/>
  <c r="AF410"/>
  <c r="AG410"/>
  <c r="AH410"/>
  <c r="AI410"/>
  <c r="AJ410"/>
  <c r="CX410" s="1"/>
  <c r="W410" s="1"/>
  <c r="CQ410"/>
  <c r="P410" s="1"/>
  <c r="CR410"/>
  <c r="Q410" s="1"/>
  <c r="CS410"/>
  <c r="R410" s="1"/>
  <c r="CT410"/>
  <c r="S410" s="1"/>
  <c r="CU410"/>
  <c r="T410" s="1"/>
  <c r="CV410"/>
  <c r="U410" s="1"/>
  <c r="CW410"/>
  <c r="V410" s="1"/>
  <c r="GL410"/>
  <c r="GN410"/>
  <c r="GP410"/>
  <c r="GV410"/>
  <c r="HC410"/>
  <c r="GX410" s="1"/>
  <c r="I411"/>
  <c r="AC411"/>
  <c r="AE411"/>
  <c r="AD411" s="1"/>
  <c r="AB411" s="1"/>
  <c r="AF411"/>
  <c r="AG411"/>
  <c r="AH411"/>
  <c r="AI411"/>
  <c r="AJ411"/>
  <c r="CX411" s="1"/>
  <c r="W411" s="1"/>
  <c r="CQ411"/>
  <c r="P411" s="1"/>
  <c r="CR411"/>
  <c r="Q411" s="1"/>
  <c r="CS411"/>
  <c r="R411" s="1"/>
  <c r="CT411"/>
  <c r="S411" s="1"/>
  <c r="CU411"/>
  <c r="T411" s="1"/>
  <c r="CV411"/>
  <c r="U411" s="1"/>
  <c r="CW411"/>
  <c r="V411" s="1"/>
  <c r="GL411"/>
  <c r="GN411"/>
  <c r="GP411"/>
  <c r="GV411"/>
  <c r="HC411"/>
  <c r="GX411" s="1"/>
  <c r="I412"/>
  <c r="AC412"/>
  <c r="AE412"/>
  <c r="AD412" s="1"/>
  <c r="AB412" s="1"/>
  <c r="AF412"/>
  <c r="AG412"/>
  <c r="AH412"/>
  <c r="AI412"/>
  <c r="AJ412"/>
  <c r="CP412"/>
  <c r="CQ412"/>
  <c r="CR412"/>
  <c r="Q412" s="1"/>
  <c r="CS412"/>
  <c r="R412" s="1"/>
  <c r="CT412"/>
  <c r="S412" s="1"/>
  <c r="CU412"/>
  <c r="T412" s="1"/>
  <c r="CV412"/>
  <c r="U412" s="1"/>
  <c r="CW412"/>
  <c r="V412" s="1"/>
  <c r="CX412"/>
  <c r="W412" s="1"/>
  <c r="CY412"/>
  <c r="X412" s="1"/>
  <c r="CZ412"/>
  <c r="Y412" s="1"/>
  <c r="GL412"/>
  <c r="GN412"/>
  <c r="GP412"/>
  <c r="GV412"/>
  <c r="HC412"/>
  <c r="GX412" s="1"/>
  <c r="C413"/>
  <c r="D413"/>
  <c r="U413"/>
  <c r="V413"/>
  <c r="AC413"/>
  <c r="AE413"/>
  <c r="AD413" s="1"/>
  <c r="AF413"/>
  <c r="AG413"/>
  <c r="AH413"/>
  <c r="AI413"/>
  <c r="AJ413"/>
  <c r="CQ413"/>
  <c r="CR413"/>
  <c r="CS413"/>
  <c r="CT413"/>
  <c r="CU413"/>
  <c r="T413" s="1"/>
  <c r="CV413"/>
  <c r="CW413"/>
  <c r="CX413"/>
  <c r="W413" s="1"/>
  <c r="GL413"/>
  <c r="GO413"/>
  <c r="GP413"/>
  <c r="GV413"/>
  <c r="HC413"/>
  <c r="GX413" s="1"/>
  <c r="I414"/>
  <c r="AC414"/>
  <c r="AE414"/>
  <c r="AD414" s="1"/>
  <c r="AF414"/>
  <c r="AG414"/>
  <c r="AH414"/>
  <c r="AI414"/>
  <c r="CW414" s="1"/>
  <c r="V414" s="1"/>
  <c r="AJ414"/>
  <c r="CQ414"/>
  <c r="P414" s="1"/>
  <c r="CR414"/>
  <c r="Q414" s="1"/>
  <c r="CS414"/>
  <c r="R414" s="1"/>
  <c r="CT414"/>
  <c r="S414" s="1"/>
  <c r="CU414"/>
  <c r="T414" s="1"/>
  <c r="CV414"/>
  <c r="U414" s="1"/>
  <c r="CX414"/>
  <c r="W414" s="1"/>
  <c r="GL414"/>
  <c r="GO414"/>
  <c r="GP414"/>
  <c r="GV414"/>
  <c r="HC414"/>
  <c r="GX414" s="1"/>
  <c r="I415"/>
  <c r="AC415"/>
  <c r="AE415"/>
  <c r="AD415" s="1"/>
  <c r="AF415"/>
  <c r="AG415"/>
  <c r="AH415"/>
  <c r="AI415"/>
  <c r="CW415" s="1"/>
  <c r="V415" s="1"/>
  <c r="AJ415"/>
  <c r="CQ415"/>
  <c r="P415" s="1"/>
  <c r="CR415"/>
  <c r="Q415" s="1"/>
  <c r="CS415"/>
  <c r="R415" s="1"/>
  <c r="CT415"/>
  <c r="S415" s="1"/>
  <c r="CU415"/>
  <c r="T415" s="1"/>
  <c r="CV415"/>
  <c r="U415" s="1"/>
  <c r="CX415"/>
  <c r="W415" s="1"/>
  <c r="GL415"/>
  <c r="GO415"/>
  <c r="GP415"/>
  <c r="GV415"/>
  <c r="HC415"/>
  <c r="GX415" s="1"/>
  <c r="I416"/>
  <c r="AC416"/>
  <c r="AE416"/>
  <c r="AD416" s="1"/>
  <c r="AF416"/>
  <c r="AG416"/>
  <c r="AH416"/>
  <c r="AI416"/>
  <c r="CW416" s="1"/>
  <c r="V416" s="1"/>
  <c r="AJ416"/>
  <c r="CQ416"/>
  <c r="P416" s="1"/>
  <c r="CR416"/>
  <c r="Q416" s="1"/>
  <c r="CS416"/>
  <c r="R416" s="1"/>
  <c r="CT416"/>
  <c r="S416" s="1"/>
  <c r="CU416"/>
  <c r="T416" s="1"/>
  <c r="CV416"/>
  <c r="U416" s="1"/>
  <c r="CX416"/>
  <c r="W416" s="1"/>
  <c r="GL416"/>
  <c r="GO416"/>
  <c r="GP416"/>
  <c r="GV416"/>
  <c r="HC416"/>
  <c r="GX416" s="1"/>
  <c r="I417"/>
  <c r="AC417"/>
  <c r="AE417"/>
  <c r="AD417" s="1"/>
  <c r="AF417"/>
  <c r="AG417"/>
  <c r="AH417"/>
  <c r="AI417"/>
  <c r="CW417" s="1"/>
  <c r="V417" s="1"/>
  <c r="AJ417"/>
  <c r="CQ417"/>
  <c r="P417" s="1"/>
  <c r="CR417"/>
  <c r="Q417" s="1"/>
  <c r="CS417"/>
  <c r="R417" s="1"/>
  <c r="CT417"/>
  <c r="S417" s="1"/>
  <c r="CU417"/>
  <c r="T417" s="1"/>
  <c r="CV417"/>
  <c r="U417" s="1"/>
  <c r="CX417"/>
  <c r="W417" s="1"/>
  <c r="GL417"/>
  <c r="GO417"/>
  <c r="GP417"/>
  <c r="GV417"/>
  <c r="HC417"/>
  <c r="GX417" s="1"/>
  <c r="I418"/>
  <c r="AC418"/>
  <c r="AE418"/>
  <c r="AD418" s="1"/>
  <c r="AF418"/>
  <c r="AG418"/>
  <c r="AH418"/>
  <c r="AI418"/>
  <c r="CW418" s="1"/>
  <c r="V418" s="1"/>
  <c r="AJ418"/>
  <c r="CQ418"/>
  <c r="P418" s="1"/>
  <c r="CR418"/>
  <c r="Q418" s="1"/>
  <c r="CS418"/>
  <c r="R418" s="1"/>
  <c r="CT418"/>
  <c r="S418" s="1"/>
  <c r="CU418"/>
  <c r="T418" s="1"/>
  <c r="CV418"/>
  <c r="U418" s="1"/>
  <c r="CX418"/>
  <c r="W418" s="1"/>
  <c r="GL418"/>
  <c r="GO418"/>
  <c r="GP418"/>
  <c r="GV418"/>
  <c r="HC418"/>
  <c r="GX418" s="1"/>
  <c r="C419"/>
  <c r="D419"/>
  <c r="I419"/>
  <c r="K419"/>
  <c r="AC419"/>
  <c r="AE419"/>
  <c r="AD419" s="1"/>
  <c r="AF419"/>
  <c r="AG419"/>
  <c r="AH419"/>
  <c r="AI419"/>
  <c r="AJ419"/>
  <c r="CX419" s="1"/>
  <c r="W419" s="1"/>
  <c r="CQ419"/>
  <c r="CR419"/>
  <c r="CS419"/>
  <c r="CT419"/>
  <c r="CU419"/>
  <c r="T419" s="1"/>
  <c r="CV419"/>
  <c r="CW419"/>
  <c r="GL419"/>
  <c r="GO419"/>
  <c r="GP419"/>
  <c r="GV419"/>
  <c r="HC419"/>
  <c r="GX419" s="1"/>
  <c r="I420"/>
  <c r="AC420"/>
  <c r="AE420"/>
  <c r="AD420" s="1"/>
  <c r="AB420" s="1"/>
  <c r="AF420"/>
  <c r="AG420"/>
  <c r="AH420"/>
  <c r="AI420"/>
  <c r="AJ420"/>
  <c r="CX420" s="1"/>
  <c r="W420" s="1"/>
  <c r="CQ420"/>
  <c r="P420" s="1"/>
  <c r="CR420"/>
  <c r="Q420" s="1"/>
  <c r="CS420"/>
  <c r="R420" s="1"/>
  <c r="CT420"/>
  <c r="S420" s="1"/>
  <c r="CU420"/>
  <c r="T420" s="1"/>
  <c r="CV420"/>
  <c r="U420" s="1"/>
  <c r="CW420"/>
  <c r="V420" s="1"/>
  <c r="GL420"/>
  <c r="GO420"/>
  <c r="GP420"/>
  <c r="GV420"/>
  <c r="HC420"/>
  <c r="GX420" s="1"/>
  <c r="C421"/>
  <c r="D421"/>
  <c r="I421"/>
  <c r="K421"/>
  <c r="AC421"/>
  <c r="AE421"/>
  <c r="AD421" s="1"/>
  <c r="AF421"/>
  <c r="AG421"/>
  <c r="CU421" s="1"/>
  <c r="T421" s="1"/>
  <c r="AH421"/>
  <c r="AI421"/>
  <c r="AJ421"/>
  <c r="CQ421"/>
  <c r="CR421"/>
  <c r="CS421"/>
  <c r="CT421"/>
  <c r="CV421"/>
  <c r="CW421"/>
  <c r="CX421"/>
  <c r="W421" s="1"/>
  <c r="GL421"/>
  <c r="GO421"/>
  <c r="GP421"/>
  <c r="GV421"/>
  <c r="HC421" s="1"/>
  <c r="GX421" s="1"/>
  <c r="I422"/>
  <c r="AC422"/>
  <c r="AE422"/>
  <c r="AD422" s="1"/>
  <c r="AF422"/>
  <c r="AG422"/>
  <c r="CU422" s="1"/>
  <c r="T422" s="1"/>
  <c r="AH422"/>
  <c r="AI422"/>
  <c r="AJ422"/>
  <c r="CQ422"/>
  <c r="P422" s="1"/>
  <c r="CR422"/>
  <c r="Q422" s="1"/>
  <c r="CS422"/>
  <c r="R422" s="1"/>
  <c r="CT422"/>
  <c r="S422" s="1"/>
  <c r="CV422"/>
  <c r="U422" s="1"/>
  <c r="CW422"/>
  <c r="V422" s="1"/>
  <c r="CX422"/>
  <c r="W422" s="1"/>
  <c r="GL422"/>
  <c r="GO422"/>
  <c r="GP422"/>
  <c r="GV422"/>
  <c r="HC422" s="1"/>
  <c r="GX422" s="1"/>
  <c r="AC423"/>
  <c r="AB423" s="1"/>
  <c r="AD423"/>
  <c r="AE423"/>
  <c r="AF423"/>
  <c r="AG423"/>
  <c r="AH423"/>
  <c r="CV423" s="1"/>
  <c r="U423" s="1"/>
  <c r="AI423"/>
  <c r="AJ423"/>
  <c r="CQ423"/>
  <c r="P423" s="1"/>
  <c r="CR423"/>
  <c r="Q423" s="1"/>
  <c r="CS423"/>
  <c r="R423" s="1"/>
  <c r="CT423"/>
  <c r="S423" s="1"/>
  <c r="CU423"/>
  <c r="T423" s="1"/>
  <c r="CW423"/>
  <c r="V423" s="1"/>
  <c r="CX423"/>
  <c r="W423" s="1"/>
  <c r="CY423"/>
  <c r="X423" s="1"/>
  <c r="CZ423"/>
  <c r="Y423" s="1"/>
  <c r="GL423"/>
  <c r="GO423"/>
  <c r="GP423"/>
  <c r="GV423"/>
  <c r="HC423" s="1"/>
  <c r="GX423" s="1"/>
  <c r="B425"/>
  <c r="B351" s="1"/>
  <c r="C425"/>
  <c r="C351" s="1"/>
  <c r="D425"/>
  <c r="D351" s="1"/>
  <c r="F425"/>
  <c r="F351" s="1"/>
  <c r="G425"/>
  <c r="G351" s="1"/>
  <c r="AO425"/>
  <c r="AO351" s="1"/>
  <c r="AP425"/>
  <c r="AP351" s="1"/>
  <c r="AQ425"/>
  <c r="AQ351" s="1"/>
  <c r="AR425"/>
  <c r="AR351" s="1"/>
  <c r="AS425"/>
  <c r="AS351" s="1"/>
  <c r="AT425"/>
  <c r="AT351" s="1"/>
  <c r="AU425"/>
  <c r="AU351" s="1"/>
  <c r="AV425"/>
  <c r="AV351" s="1"/>
  <c r="AW425"/>
  <c r="AW351" s="1"/>
  <c r="AX425"/>
  <c r="AX351" s="1"/>
  <c r="AY425"/>
  <c r="AY351" s="1"/>
  <c r="AZ425"/>
  <c r="AZ351" s="1"/>
  <c r="BA425"/>
  <c r="BA351" s="1"/>
  <c r="BB425"/>
  <c r="BB351" s="1"/>
  <c r="BC425"/>
  <c r="BC351" s="1"/>
  <c r="BD425"/>
  <c r="BD351" s="1"/>
  <c r="F427"/>
  <c r="F428"/>
  <c r="F430"/>
  <c r="F431"/>
  <c r="F432"/>
  <c r="F433"/>
  <c r="F435"/>
  <c r="F436"/>
  <c r="F437"/>
  <c r="F439"/>
  <c r="F440"/>
  <c r="F441"/>
  <c r="F444"/>
  <c r="F446"/>
  <c r="F447"/>
  <c r="F448"/>
  <c r="F449"/>
  <c r="F450"/>
  <c r="F451"/>
  <c r="F452"/>
  <c r="D455"/>
  <c r="E457"/>
  <c r="O457"/>
  <c r="P457"/>
  <c r="Q457"/>
  <c r="R457"/>
  <c r="S457"/>
  <c r="T457"/>
  <c r="U457"/>
  <c r="V457"/>
  <c r="W457"/>
  <c r="X457"/>
  <c r="Y457"/>
  <c r="Z457"/>
  <c r="AA457"/>
  <c r="AB457"/>
  <c r="AC457"/>
  <c r="AD457"/>
  <c r="AE457"/>
  <c r="AF457"/>
  <c r="AG457"/>
  <c r="AH457"/>
  <c r="AI457"/>
  <c r="AJ457"/>
  <c r="AK457"/>
  <c r="AL457"/>
  <c r="AM457"/>
  <c r="AN457"/>
  <c r="AP457"/>
  <c r="AT457"/>
  <c r="AX457"/>
  <c r="BB457"/>
  <c r="BE457"/>
  <c r="BF457"/>
  <c r="BG457"/>
  <c r="BH457"/>
  <c r="BI457"/>
  <c r="BJ457"/>
  <c r="BK457"/>
  <c r="BL457"/>
  <c r="BM457"/>
  <c r="BN457"/>
  <c r="BO457"/>
  <c r="BP457"/>
  <c r="BQ457"/>
  <c r="BR457"/>
  <c r="BS457"/>
  <c r="BT457"/>
  <c r="BU457"/>
  <c r="BV457"/>
  <c r="BW457"/>
  <c r="BX457"/>
  <c r="BY457"/>
  <c r="BZ457"/>
  <c r="CA457"/>
  <c r="CB457"/>
  <c r="CC457"/>
  <c r="CD457"/>
  <c r="CE457"/>
  <c r="CF457"/>
  <c r="CG457"/>
  <c r="CH457"/>
  <c r="CI457"/>
  <c r="CJ457"/>
  <c r="CK457"/>
  <c r="CL457"/>
  <c r="CM457"/>
  <c r="CN457"/>
  <c r="CO457"/>
  <c r="CP457"/>
  <c r="CQ457"/>
  <c r="CR457"/>
  <c r="CS457"/>
  <c r="CT457"/>
  <c r="CU457"/>
  <c r="CV457"/>
  <c r="CW457"/>
  <c r="CX457"/>
  <c r="CY457"/>
  <c r="CZ457"/>
  <c r="DA457"/>
  <c r="DB457"/>
  <c r="DC457"/>
  <c r="DD457"/>
  <c r="DE457"/>
  <c r="DF457"/>
  <c r="DG457"/>
  <c r="DH457"/>
  <c r="DI457"/>
  <c r="DJ457"/>
  <c r="DK457"/>
  <c r="DL457"/>
  <c r="DM457"/>
  <c r="DN457"/>
  <c r="DO457"/>
  <c r="DP457"/>
  <c r="DQ457"/>
  <c r="DR457"/>
  <c r="DS457"/>
  <c r="DT457"/>
  <c r="DU457"/>
  <c r="DV457"/>
  <c r="DW457"/>
  <c r="DX457"/>
  <c r="DY457"/>
  <c r="DZ457"/>
  <c r="EA457"/>
  <c r="EB457"/>
  <c r="EC457"/>
  <c r="ED457"/>
  <c r="EE457"/>
  <c r="EF457"/>
  <c r="EG457"/>
  <c r="EH457"/>
  <c r="EI457"/>
  <c r="EJ457"/>
  <c r="EK457"/>
  <c r="EL457"/>
  <c r="EM457"/>
  <c r="EN457"/>
  <c r="EO457"/>
  <c r="EP457"/>
  <c r="EQ457"/>
  <c r="ER457"/>
  <c r="ES457"/>
  <c r="ET457"/>
  <c r="EU457"/>
  <c r="EV457"/>
  <c r="EW457"/>
  <c r="EX457"/>
  <c r="EY457"/>
  <c r="EZ457"/>
  <c r="FA457"/>
  <c r="FB457"/>
  <c r="FC457"/>
  <c r="FD457"/>
  <c r="FE457"/>
  <c r="FF457"/>
  <c r="FG457"/>
  <c r="FH457"/>
  <c r="FI457"/>
  <c r="FJ457"/>
  <c r="FK457"/>
  <c r="FL457"/>
  <c r="FM457"/>
  <c r="FN457"/>
  <c r="FO457"/>
  <c r="FP457"/>
  <c r="FQ457"/>
  <c r="FR457"/>
  <c r="FS457"/>
  <c r="FT457"/>
  <c r="FU457"/>
  <c r="FV457"/>
  <c r="FW457"/>
  <c r="FX457"/>
  <c r="FY457"/>
  <c r="FZ457"/>
  <c r="GA457"/>
  <c r="GB457"/>
  <c r="GC457"/>
  <c r="GD457"/>
  <c r="GE457"/>
  <c r="GF457"/>
  <c r="GG457"/>
  <c r="GH457"/>
  <c r="GI457"/>
  <c r="GJ457"/>
  <c r="GK457"/>
  <c r="GL457"/>
  <c r="GM457"/>
  <c r="GN457"/>
  <c r="GO457"/>
  <c r="GP457"/>
  <c r="GQ457"/>
  <c r="GR457"/>
  <c r="GS457"/>
  <c r="GT457"/>
  <c r="GU457"/>
  <c r="GV457"/>
  <c r="GW457"/>
  <c r="GX457"/>
  <c r="AC459"/>
  <c r="AD459"/>
  <c r="AE459"/>
  <c r="AF459"/>
  <c r="AB459" s="1"/>
  <c r="AG459"/>
  <c r="AH459"/>
  <c r="AI459"/>
  <c r="AJ459"/>
  <c r="CX459" s="1"/>
  <c r="W459" s="1"/>
  <c r="CQ459"/>
  <c r="P459" s="1"/>
  <c r="CR459"/>
  <c r="Q459" s="1"/>
  <c r="CS459"/>
  <c r="R459" s="1"/>
  <c r="CT459"/>
  <c r="S459" s="1"/>
  <c r="CU459"/>
  <c r="T459" s="1"/>
  <c r="CV459"/>
  <c r="U459" s="1"/>
  <c r="CW459"/>
  <c r="V459" s="1"/>
  <c r="CY459"/>
  <c r="X459" s="1"/>
  <c r="CZ459"/>
  <c r="Y459" s="1"/>
  <c r="GL459"/>
  <c r="GO459"/>
  <c r="GP459"/>
  <c r="GV459"/>
  <c r="HC459"/>
  <c r="GX459" s="1"/>
  <c r="HG459"/>
  <c r="AC460"/>
  <c r="AD460"/>
  <c r="AE460"/>
  <c r="AF460"/>
  <c r="AB460" s="1"/>
  <c r="AG460"/>
  <c r="AH460"/>
  <c r="AI460"/>
  <c r="AJ460"/>
  <c r="CX460" s="1"/>
  <c r="W460" s="1"/>
  <c r="CQ460"/>
  <c r="P460" s="1"/>
  <c r="CP460" s="1"/>
  <c r="O460" s="1"/>
  <c r="CR460"/>
  <c r="Q460" s="1"/>
  <c r="CS460"/>
  <c r="R460" s="1"/>
  <c r="CT460"/>
  <c r="S460" s="1"/>
  <c r="CU460"/>
  <c r="T460" s="1"/>
  <c r="CV460"/>
  <c r="U460" s="1"/>
  <c r="CW460"/>
  <c r="V460" s="1"/>
  <c r="CY460"/>
  <c r="X460" s="1"/>
  <c r="CZ460"/>
  <c r="Y460" s="1"/>
  <c r="GL460"/>
  <c r="GO460"/>
  <c r="GP460"/>
  <c r="GV460"/>
  <c r="HC460"/>
  <c r="GX460" s="1"/>
  <c r="HG460"/>
  <c r="AC461"/>
  <c r="AD461"/>
  <c r="AE461"/>
  <c r="AF461"/>
  <c r="AB461" s="1"/>
  <c r="AG461"/>
  <c r="AH461"/>
  <c r="AI461"/>
  <c r="AJ461"/>
  <c r="CX461" s="1"/>
  <c r="W461" s="1"/>
  <c r="CQ461"/>
  <c r="P461" s="1"/>
  <c r="CR461"/>
  <c r="Q461" s="1"/>
  <c r="CS461"/>
  <c r="R461" s="1"/>
  <c r="CT461"/>
  <c r="S461" s="1"/>
  <c r="CU461"/>
  <c r="T461" s="1"/>
  <c r="CV461"/>
  <c r="U461" s="1"/>
  <c r="CW461"/>
  <c r="V461" s="1"/>
  <c r="CY461"/>
  <c r="X461" s="1"/>
  <c r="CZ461"/>
  <c r="Y461" s="1"/>
  <c r="GL461"/>
  <c r="GO461"/>
  <c r="GP461"/>
  <c r="GV461"/>
  <c r="HC461"/>
  <c r="GX461" s="1"/>
  <c r="HG461"/>
  <c r="AC462"/>
  <c r="AE462"/>
  <c r="AD462" s="1"/>
  <c r="AB462" s="1"/>
  <c r="AF462"/>
  <c r="AG462"/>
  <c r="AH462"/>
  <c r="AI462"/>
  <c r="AJ462"/>
  <c r="CX462" s="1"/>
  <c r="W462" s="1"/>
  <c r="CQ462"/>
  <c r="P462" s="1"/>
  <c r="CR462"/>
  <c r="Q462" s="1"/>
  <c r="CS462"/>
  <c r="R462" s="1"/>
  <c r="CT462"/>
  <c r="S462" s="1"/>
  <c r="CU462"/>
  <c r="T462" s="1"/>
  <c r="CV462"/>
  <c r="U462" s="1"/>
  <c r="CW462"/>
  <c r="V462" s="1"/>
  <c r="CY462"/>
  <c r="X462" s="1"/>
  <c r="CZ462"/>
  <c r="Y462" s="1"/>
  <c r="GL462"/>
  <c r="GN462"/>
  <c r="GP462"/>
  <c r="GV462"/>
  <c r="HC462"/>
  <c r="GX462" s="1"/>
  <c r="AC463"/>
  <c r="AE463"/>
  <c r="AD463" s="1"/>
  <c r="AF463"/>
  <c r="AG463"/>
  <c r="CU463" s="1"/>
  <c r="T463" s="1"/>
  <c r="AH463"/>
  <c r="AI463"/>
  <c r="AJ463"/>
  <c r="CQ463"/>
  <c r="P463" s="1"/>
  <c r="CR463"/>
  <c r="Q463" s="1"/>
  <c r="CS463"/>
  <c r="R463" s="1"/>
  <c r="CT463"/>
  <c r="S463" s="1"/>
  <c r="CV463"/>
  <c r="U463" s="1"/>
  <c r="CW463"/>
  <c r="V463" s="1"/>
  <c r="CX463"/>
  <c r="W463" s="1"/>
  <c r="CY463"/>
  <c r="X463" s="1"/>
  <c r="CZ463"/>
  <c r="Y463" s="1"/>
  <c r="GL463"/>
  <c r="GN463"/>
  <c r="GP463"/>
  <c r="GV463"/>
  <c r="HC463" s="1"/>
  <c r="GX463" s="1"/>
  <c r="P464"/>
  <c r="T464"/>
  <c r="AC464"/>
  <c r="AD464"/>
  <c r="AE464"/>
  <c r="AF464"/>
  <c r="AG464"/>
  <c r="AH464"/>
  <c r="CV464" s="1"/>
  <c r="U464" s="1"/>
  <c r="AI464"/>
  <c r="AJ464"/>
  <c r="CQ464"/>
  <c r="CR464"/>
  <c r="Q464" s="1"/>
  <c r="CS464"/>
  <c r="R464" s="1"/>
  <c r="CT464"/>
  <c r="S464" s="1"/>
  <c r="CU464"/>
  <c r="CW464"/>
  <c r="V464" s="1"/>
  <c r="CX464"/>
  <c r="W464" s="1"/>
  <c r="CY464"/>
  <c r="X464" s="1"/>
  <c r="CZ464"/>
  <c r="Y464" s="1"/>
  <c r="GL464"/>
  <c r="GO464"/>
  <c r="GP464"/>
  <c r="GV464"/>
  <c r="HC464" s="1"/>
  <c r="GX464"/>
  <c r="HG464"/>
  <c r="P465"/>
  <c r="T465"/>
  <c r="AC465"/>
  <c r="AD465"/>
  <c r="AE465"/>
  <c r="AF465"/>
  <c r="AG465"/>
  <c r="AH465"/>
  <c r="CV465" s="1"/>
  <c r="U465" s="1"/>
  <c r="AI465"/>
  <c r="AJ465"/>
  <c r="CQ465"/>
  <c r="CR465"/>
  <c r="Q465" s="1"/>
  <c r="CS465"/>
  <c r="R465" s="1"/>
  <c r="CT465"/>
  <c r="S465" s="1"/>
  <c r="CU465"/>
  <c r="CW465"/>
  <c r="V465" s="1"/>
  <c r="CX465"/>
  <c r="W465" s="1"/>
  <c r="CY465"/>
  <c r="X465" s="1"/>
  <c r="CZ465"/>
  <c r="Y465" s="1"/>
  <c r="GL465"/>
  <c r="GN465"/>
  <c r="GP465"/>
  <c r="GV465"/>
  <c r="HC465" s="1"/>
  <c r="GX465"/>
  <c r="HG465"/>
  <c r="I466"/>
  <c r="K466"/>
  <c r="V466"/>
  <c r="AC466"/>
  <c r="AE466"/>
  <c r="AD466" s="1"/>
  <c r="AF466"/>
  <c r="AB466" s="1"/>
  <c r="AG466"/>
  <c r="AH466"/>
  <c r="AI466"/>
  <c r="AJ466"/>
  <c r="CX466" s="1"/>
  <c r="W466" s="1"/>
  <c r="CQ466"/>
  <c r="P466" s="1"/>
  <c r="CR466"/>
  <c r="Q466" s="1"/>
  <c r="CS466"/>
  <c r="R466" s="1"/>
  <c r="CT466"/>
  <c r="S466" s="1"/>
  <c r="CU466"/>
  <c r="T466" s="1"/>
  <c r="CV466"/>
  <c r="U466" s="1"/>
  <c r="CW466"/>
  <c r="CY466"/>
  <c r="X466" s="1"/>
  <c r="CZ466"/>
  <c r="Y466" s="1"/>
  <c r="GL466"/>
  <c r="GN466"/>
  <c r="GP466"/>
  <c r="GV466"/>
  <c r="HC466"/>
  <c r="GX466" s="1"/>
  <c r="AC467"/>
  <c r="AE467"/>
  <c r="AD467" s="1"/>
  <c r="AF467"/>
  <c r="AG467"/>
  <c r="CU467" s="1"/>
  <c r="T467" s="1"/>
  <c r="AH467"/>
  <c r="AI467"/>
  <c r="AJ467"/>
  <c r="CQ467"/>
  <c r="P467" s="1"/>
  <c r="CR467"/>
  <c r="Q467" s="1"/>
  <c r="CS467"/>
  <c r="R467" s="1"/>
  <c r="CT467"/>
  <c r="S467" s="1"/>
  <c r="CP467" s="1"/>
  <c r="O467" s="1"/>
  <c r="GM467" s="1"/>
  <c r="GO467" s="1"/>
  <c r="CV467"/>
  <c r="U467" s="1"/>
  <c r="CW467"/>
  <c r="V467" s="1"/>
  <c r="CX467"/>
  <c r="W467" s="1"/>
  <c r="CY467"/>
  <c r="X467" s="1"/>
  <c r="CZ467"/>
  <c r="Y467" s="1"/>
  <c r="GL467"/>
  <c r="GN467"/>
  <c r="GP467"/>
  <c r="GV467"/>
  <c r="HC467" s="1"/>
  <c r="GX467" s="1"/>
  <c r="P468"/>
  <c r="T468"/>
  <c r="AC468"/>
  <c r="AD468"/>
  <c r="AE468"/>
  <c r="AF468"/>
  <c r="AG468"/>
  <c r="AH468"/>
  <c r="CV468" s="1"/>
  <c r="U468" s="1"/>
  <c r="AI468"/>
  <c r="AJ468"/>
  <c r="CQ468"/>
  <c r="CR468"/>
  <c r="Q468" s="1"/>
  <c r="CS468"/>
  <c r="R468" s="1"/>
  <c r="CT468"/>
  <c r="S468" s="1"/>
  <c r="CU468"/>
  <c r="CW468"/>
  <c r="V468" s="1"/>
  <c r="CX468"/>
  <c r="W468" s="1"/>
  <c r="CY468"/>
  <c r="X468" s="1"/>
  <c r="CZ468"/>
  <c r="Y468" s="1"/>
  <c r="GL468"/>
  <c r="GO468"/>
  <c r="GP468"/>
  <c r="GV468"/>
  <c r="HC468" s="1"/>
  <c r="GX468" s="1"/>
  <c r="I469"/>
  <c r="K469"/>
  <c r="AC469"/>
  <c r="AE469"/>
  <c r="AD469" s="1"/>
  <c r="AF469"/>
  <c r="AB469" s="1"/>
  <c r="AG469"/>
  <c r="CU469" s="1"/>
  <c r="T469" s="1"/>
  <c r="AH469"/>
  <c r="AI469"/>
  <c r="AJ469"/>
  <c r="CQ469"/>
  <c r="P469" s="1"/>
  <c r="CR469"/>
  <c r="Q469" s="1"/>
  <c r="CS469"/>
  <c r="R469" s="1"/>
  <c r="CT469"/>
  <c r="S469" s="1"/>
  <c r="CV469"/>
  <c r="U469" s="1"/>
  <c r="CW469"/>
  <c r="V469" s="1"/>
  <c r="CX469"/>
  <c r="W469" s="1"/>
  <c r="CY469"/>
  <c r="X469" s="1"/>
  <c r="CZ469"/>
  <c r="Y469" s="1"/>
  <c r="GL469"/>
  <c r="GO469"/>
  <c r="GP469"/>
  <c r="GV469"/>
  <c r="HC469" s="1"/>
  <c r="GX469" s="1"/>
  <c r="P470"/>
  <c r="X470"/>
  <c r="AC470"/>
  <c r="AD470"/>
  <c r="AE470"/>
  <c r="AF470"/>
  <c r="AG470"/>
  <c r="AH470"/>
  <c r="CV470" s="1"/>
  <c r="U470" s="1"/>
  <c r="AI470"/>
  <c r="AJ470"/>
  <c r="CQ470"/>
  <c r="CR470"/>
  <c r="Q470" s="1"/>
  <c r="CS470"/>
  <c r="R470" s="1"/>
  <c r="CT470"/>
  <c r="S470" s="1"/>
  <c r="CU470"/>
  <c r="T470" s="1"/>
  <c r="CW470"/>
  <c r="V470" s="1"/>
  <c r="CX470"/>
  <c r="W470" s="1"/>
  <c r="CY470"/>
  <c r="CZ470"/>
  <c r="Y470" s="1"/>
  <c r="GL470"/>
  <c r="GO470"/>
  <c r="GP470"/>
  <c r="GV470"/>
  <c r="HC470" s="1"/>
  <c r="GX470" s="1"/>
  <c r="HG470"/>
  <c r="P471"/>
  <c r="X471"/>
  <c r="AC471"/>
  <c r="AD471"/>
  <c r="AE471"/>
  <c r="AF471"/>
  <c r="AG471"/>
  <c r="AH471"/>
  <c r="CV471" s="1"/>
  <c r="U471" s="1"/>
  <c r="AI471"/>
  <c r="AJ471"/>
  <c r="CQ471"/>
  <c r="CR471"/>
  <c r="Q471" s="1"/>
  <c r="CS471"/>
  <c r="R471" s="1"/>
  <c r="CT471"/>
  <c r="S471" s="1"/>
  <c r="CU471"/>
  <c r="T471" s="1"/>
  <c r="CW471"/>
  <c r="V471" s="1"/>
  <c r="CX471"/>
  <c r="W471" s="1"/>
  <c r="CY471"/>
  <c r="CZ471"/>
  <c r="Y471" s="1"/>
  <c r="GL471"/>
  <c r="GN471"/>
  <c r="GP471"/>
  <c r="GV471"/>
  <c r="HC471" s="1"/>
  <c r="GX471"/>
  <c r="AC472"/>
  <c r="AD472"/>
  <c r="AE472"/>
  <c r="AF472"/>
  <c r="AG472"/>
  <c r="AH472"/>
  <c r="AI472"/>
  <c r="CW472" s="1"/>
  <c r="V472" s="1"/>
  <c r="AJ472"/>
  <c r="CQ472"/>
  <c r="P472" s="1"/>
  <c r="CR472"/>
  <c r="Q472" s="1"/>
  <c r="CS472"/>
  <c r="R472" s="1"/>
  <c r="CT472"/>
  <c r="S472" s="1"/>
  <c r="CU472"/>
  <c r="T472" s="1"/>
  <c r="CV472"/>
  <c r="U472" s="1"/>
  <c r="CX472"/>
  <c r="W472" s="1"/>
  <c r="CY472"/>
  <c r="X472" s="1"/>
  <c r="CZ472"/>
  <c r="Y472" s="1"/>
  <c r="GL472"/>
  <c r="GO472"/>
  <c r="GP472"/>
  <c r="GV472"/>
  <c r="HC472"/>
  <c r="GX472" s="1"/>
  <c r="HG472"/>
  <c r="P473"/>
  <c r="X473"/>
  <c r="AC473"/>
  <c r="AD473"/>
  <c r="AE473"/>
  <c r="AF473"/>
  <c r="AG473"/>
  <c r="AH473"/>
  <c r="AI473"/>
  <c r="CW473" s="1"/>
  <c r="V473" s="1"/>
  <c r="AJ473"/>
  <c r="CQ473"/>
  <c r="CR473"/>
  <c r="Q473" s="1"/>
  <c r="CS473"/>
  <c r="R473" s="1"/>
  <c r="CT473"/>
  <c r="S473" s="1"/>
  <c r="CU473"/>
  <c r="T473" s="1"/>
  <c r="CV473"/>
  <c r="U473" s="1"/>
  <c r="CX473"/>
  <c r="W473" s="1"/>
  <c r="CY473"/>
  <c r="CZ473"/>
  <c r="Y473" s="1"/>
  <c r="GL473"/>
  <c r="GO473"/>
  <c r="GP473"/>
  <c r="GV473"/>
  <c r="GX473"/>
  <c r="HC473"/>
  <c r="HG473"/>
  <c r="P474"/>
  <c r="Q474"/>
  <c r="Y474"/>
  <c r="AC474"/>
  <c r="AD474"/>
  <c r="AE474"/>
  <c r="AF474"/>
  <c r="AG474"/>
  <c r="AH474"/>
  <c r="AI474"/>
  <c r="CW474" s="1"/>
  <c r="V474" s="1"/>
  <c r="AJ474"/>
  <c r="CQ474"/>
  <c r="CR474"/>
  <c r="CS474"/>
  <c r="R474" s="1"/>
  <c r="CT474"/>
  <c r="S474" s="1"/>
  <c r="CU474"/>
  <c r="T474" s="1"/>
  <c r="CV474"/>
  <c r="U474" s="1"/>
  <c r="CX474"/>
  <c r="W474" s="1"/>
  <c r="CY474"/>
  <c r="X474" s="1"/>
  <c r="CZ474"/>
  <c r="GL474"/>
  <c r="GO474"/>
  <c r="GP474"/>
  <c r="GV474"/>
  <c r="HC474"/>
  <c r="GX474" s="1"/>
  <c r="HG474"/>
  <c r="Q475"/>
  <c r="AC475"/>
  <c r="AB475" s="1"/>
  <c r="AD475"/>
  <c r="AE475"/>
  <c r="AF475"/>
  <c r="AG475"/>
  <c r="AH475"/>
  <c r="AI475"/>
  <c r="CW475" s="1"/>
  <c r="V475" s="1"/>
  <c r="AJ475"/>
  <c r="CQ475"/>
  <c r="P475" s="1"/>
  <c r="CP475" s="1"/>
  <c r="O475" s="1"/>
  <c r="CR475"/>
  <c r="CS475"/>
  <c r="R475" s="1"/>
  <c r="CT475"/>
  <c r="S475" s="1"/>
  <c r="CU475"/>
  <c r="T475" s="1"/>
  <c r="CV475"/>
  <c r="U475" s="1"/>
  <c r="CX475"/>
  <c r="W475" s="1"/>
  <c r="CY475"/>
  <c r="X475" s="1"/>
  <c r="CZ475"/>
  <c r="Y475" s="1"/>
  <c r="GL475"/>
  <c r="GO475"/>
  <c r="GP475"/>
  <c r="GV475"/>
  <c r="HC475"/>
  <c r="GX475" s="1"/>
  <c r="HG475"/>
  <c r="AC476"/>
  <c r="AD476"/>
  <c r="AE476"/>
  <c r="AF476"/>
  <c r="AG476"/>
  <c r="AH476"/>
  <c r="AI476"/>
  <c r="CW476" s="1"/>
  <c r="V476" s="1"/>
  <c r="AJ476"/>
  <c r="CQ476"/>
  <c r="P476" s="1"/>
  <c r="CR476"/>
  <c r="Q476" s="1"/>
  <c r="CS476"/>
  <c r="R476" s="1"/>
  <c r="CT476"/>
  <c r="S476" s="1"/>
  <c r="CU476"/>
  <c r="T476" s="1"/>
  <c r="CV476"/>
  <c r="U476" s="1"/>
  <c r="CX476"/>
  <c r="W476" s="1"/>
  <c r="CY476"/>
  <c r="X476" s="1"/>
  <c r="CZ476"/>
  <c r="Y476" s="1"/>
  <c r="GL476"/>
  <c r="GO476"/>
  <c r="GP476"/>
  <c r="GV476"/>
  <c r="HC476"/>
  <c r="GX476" s="1"/>
  <c r="HG476"/>
  <c r="P477"/>
  <c r="X477"/>
  <c r="AC477"/>
  <c r="AD477"/>
  <c r="AE477"/>
  <c r="AF477"/>
  <c r="AG477"/>
  <c r="AH477"/>
  <c r="AI477"/>
  <c r="CW477" s="1"/>
  <c r="V477" s="1"/>
  <c r="AJ477"/>
  <c r="CQ477"/>
  <c r="CR477"/>
  <c r="Q477" s="1"/>
  <c r="CS477"/>
  <c r="R477" s="1"/>
  <c r="CT477"/>
  <c r="S477" s="1"/>
  <c r="CU477"/>
  <c r="T477" s="1"/>
  <c r="CV477"/>
  <c r="U477" s="1"/>
  <c r="CX477"/>
  <c r="W477" s="1"/>
  <c r="CY477"/>
  <c r="CZ477"/>
  <c r="Y477" s="1"/>
  <c r="GL477"/>
  <c r="GO477"/>
  <c r="GP477"/>
  <c r="GV477"/>
  <c r="GX477"/>
  <c r="HC477"/>
  <c r="HG477"/>
  <c r="P478"/>
  <c r="Q478"/>
  <c r="Y478"/>
  <c r="AC478"/>
  <c r="AD478"/>
  <c r="AE478"/>
  <c r="AF478"/>
  <c r="AG478"/>
  <c r="AH478"/>
  <c r="AI478"/>
  <c r="CW478" s="1"/>
  <c r="V478" s="1"/>
  <c r="AJ478"/>
  <c r="CQ478"/>
  <c r="CR478"/>
  <c r="CS478"/>
  <c r="R478" s="1"/>
  <c r="CT478"/>
  <c r="S478" s="1"/>
  <c r="CU478"/>
  <c r="T478" s="1"/>
  <c r="CV478"/>
  <c r="U478" s="1"/>
  <c r="CX478"/>
  <c r="W478" s="1"/>
  <c r="CY478"/>
  <c r="X478" s="1"/>
  <c r="CZ478"/>
  <c r="GL478"/>
  <c r="GO478"/>
  <c r="GP478"/>
  <c r="GV478"/>
  <c r="HC478"/>
  <c r="GX478" s="1"/>
  <c r="HG478"/>
  <c r="I479"/>
  <c r="K479"/>
  <c r="S479"/>
  <c r="AC479"/>
  <c r="AB479" s="1"/>
  <c r="AE479"/>
  <c r="AD479" s="1"/>
  <c r="AF479"/>
  <c r="AG479"/>
  <c r="CU479" s="1"/>
  <c r="T479" s="1"/>
  <c r="AH479"/>
  <c r="AI479"/>
  <c r="AJ479"/>
  <c r="CQ479"/>
  <c r="P479" s="1"/>
  <c r="CP479" s="1"/>
  <c r="O479" s="1"/>
  <c r="CR479"/>
  <c r="Q479" s="1"/>
  <c r="CS479"/>
  <c r="R479" s="1"/>
  <c r="CT479"/>
  <c r="CV479"/>
  <c r="U479" s="1"/>
  <c r="CW479"/>
  <c r="V479" s="1"/>
  <c r="CX479"/>
  <c r="W479" s="1"/>
  <c r="CY479"/>
  <c r="X479" s="1"/>
  <c r="CZ479"/>
  <c r="Y479" s="1"/>
  <c r="GL479"/>
  <c r="GN479"/>
  <c r="GP479"/>
  <c r="GV479"/>
  <c r="HC479" s="1"/>
  <c r="GX479" s="1"/>
  <c r="B481"/>
  <c r="B457" s="1"/>
  <c r="C481"/>
  <c r="C457" s="1"/>
  <c r="D481"/>
  <c r="D457" s="1"/>
  <c r="F481"/>
  <c r="F457" s="1"/>
  <c r="G481"/>
  <c r="G457" s="1"/>
  <c r="AO481"/>
  <c r="F485" s="1"/>
  <c r="AP481"/>
  <c r="AQ481"/>
  <c r="AQ457" s="1"/>
  <c r="AR481"/>
  <c r="AR457" s="1"/>
  <c r="AS481"/>
  <c r="F498" s="1"/>
  <c r="AT481"/>
  <c r="AU481"/>
  <c r="AV481"/>
  <c r="AV457" s="1"/>
  <c r="AW481"/>
  <c r="AX481"/>
  <c r="AY481"/>
  <c r="AY457" s="1"/>
  <c r="AZ481"/>
  <c r="BA481"/>
  <c r="BB481"/>
  <c r="BC481"/>
  <c r="BC457" s="1"/>
  <c r="BD481"/>
  <c r="BD457" s="1"/>
  <c r="F483"/>
  <c r="F484"/>
  <c r="F486"/>
  <c r="F487"/>
  <c r="F488"/>
  <c r="F489"/>
  <c r="F490"/>
  <c r="F491"/>
  <c r="F493"/>
  <c r="F494"/>
  <c r="F495"/>
  <c r="F496"/>
  <c r="F497"/>
  <c r="F499"/>
  <c r="F501"/>
  <c r="F502"/>
  <c r="F503"/>
  <c r="F504"/>
  <c r="F505"/>
  <c r="F506"/>
  <c r="F507"/>
  <c r="F508"/>
  <c r="F509"/>
  <c r="D511"/>
  <c r="E513"/>
  <c r="O513"/>
  <c r="P513"/>
  <c r="Q513"/>
  <c r="R513"/>
  <c r="S513"/>
  <c r="T513"/>
  <c r="U513"/>
  <c r="V513"/>
  <c r="W513"/>
  <c r="X513"/>
  <c r="Y513"/>
  <c r="Z513"/>
  <c r="AA513"/>
  <c r="AB513"/>
  <c r="AC513"/>
  <c r="AD513"/>
  <c r="AE513"/>
  <c r="AF513"/>
  <c r="AG513"/>
  <c r="AH513"/>
  <c r="AI513"/>
  <c r="AJ513"/>
  <c r="AK513"/>
  <c r="AL513"/>
  <c r="AM513"/>
  <c r="AN513"/>
  <c r="AO513"/>
  <c r="AS513"/>
  <c r="AW513"/>
  <c r="BA513"/>
  <c r="BE513"/>
  <c r="BF513"/>
  <c r="BG513"/>
  <c r="BH513"/>
  <c r="BI513"/>
  <c r="BJ513"/>
  <c r="BK513"/>
  <c r="BL513"/>
  <c r="BM513"/>
  <c r="BN513"/>
  <c r="BO513"/>
  <c r="BP513"/>
  <c r="BQ513"/>
  <c r="BR513"/>
  <c r="BS513"/>
  <c r="BT513"/>
  <c r="BU513"/>
  <c r="BV513"/>
  <c r="BW513"/>
  <c r="BX513"/>
  <c r="BY513"/>
  <c r="BZ513"/>
  <c r="CA513"/>
  <c r="CB513"/>
  <c r="CC513"/>
  <c r="CD513"/>
  <c r="CE513"/>
  <c r="CF513"/>
  <c r="CG513"/>
  <c r="CH513"/>
  <c r="CI513"/>
  <c r="CJ513"/>
  <c r="CK513"/>
  <c r="CL513"/>
  <c r="CM513"/>
  <c r="CN513"/>
  <c r="CO513"/>
  <c r="CP513"/>
  <c r="CQ513"/>
  <c r="CR513"/>
  <c r="CS513"/>
  <c r="CT513"/>
  <c r="CU513"/>
  <c r="CV513"/>
  <c r="CW513"/>
  <c r="CX513"/>
  <c r="CY513"/>
  <c r="CZ513"/>
  <c r="DA513"/>
  <c r="DB513"/>
  <c r="DC513"/>
  <c r="DD513"/>
  <c r="DE513"/>
  <c r="DF513"/>
  <c r="DG513"/>
  <c r="DH513"/>
  <c r="DI513"/>
  <c r="DJ513"/>
  <c r="DK513"/>
  <c r="DL513"/>
  <c r="DM513"/>
  <c r="DN513"/>
  <c r="DO513"/>
  <c r="DP513"/>
  <c r="DQ513"/>
  <c r="DR513"/>
  <c r="DS513"/>
  <c r="DT513"/>
  <c r="DU513"/>
  <c r="DV513"/>
  <c r="DW513"/>
  <c r="DX513"/>
  <c r="DY513"/>
  <c r="DZ513"/>
  <c r="EA513"/>
  <c r="EB513"/>
  <c r="EC513"/>
  <c r="ED513"/>
  <c r="EE513"/>
  <c r="EF513"/>
  <c r="EG513"/>
  <c r="EH513"/>
  <c r="EI513"/>
  <c r="EJ513"/>
  <c r="EK513"/>
  <c r="EL513"/>
  <c r="EM513"/>
  <c r="EN513"/>
  <c r="EO513"/>
  <c r="EP513"/>
  <c r="EQ513"/>
  <c r="ER513"/>
  <c r="ES513"/>
  <c r="ET513"/>
  <c r="EU513"/>
  <c r="EV513"/>
  <c r="EW513"/>
  <c r="EX513"/>
  <c r="EY513"/>
  <c r="EZ513"/>
  <c r="FA513"/>
  <c r="FB513"/>
  <c r="FC513"/>
  <c r="FD513"/>
  <c r="FE513"/>
  <c r="FF513"/>
  <c r="FG513"/>
  <c r="FH513"/>
  <c r="FI513"/>
  <c r="FJ513"/>
  <c r="FK513"/>
  <c r="FL513"/>
  <c r="FM513"/>
  <c r="FN513"/>
  <c r="FO513"/>
  <c r="FP513"/>
  <c r="FQ513"/>
  <c r="FR513"/>
  <c r="FS513"/>
  <c r="FT513"/>
  <c r="FU513"/>
  <c r="FV513"/>
  <c r="FW513"/>
  <c r="FX513"/>
  <c r="FY513"/>
  <c r="FZ513"/>
  <c r="GA513"/>
  <c r="GB513"/>
  <c r="GC513"/>
  <c r="GD513"/>
  <c r="GE513"/>
  <c r="GF513"/>
  <c r="GG513"/>
  <c r="GH513"/>
  <c r="GI513"/>
  <c r="GJ513"/>
  <c r="GK513"/>
  <c r="GL513"/>
  <c r="GM513"/>
  <c r="GN513"/>
  <c r="GO513"/>
  <c r="GP513"/>
  <c r="GQ513"/>
  <c r="GR513"/>
  <c r="GS513"/>
  <c r="GT513"/>
  <c r="GU513"/>
  <c r="GV513"/>
  <c r="GW513"/>
  <c r="GX513"/>
  <c r="Q515"/>
  <c r="W515"/>
  <c r="AC515"/>
  <c r="AD515"/>
  <c r="AE515"/>
  <c r="AF515"/>
  <c r="AG515"/>
  <c r="AH515"/>
  <c r="CV515" s="1"/>
  <c r="U515" s="1"/>
  <c r="AI515"/>
  <c r="CW515" s="1"/>
  <c r="V515" s="1"/>
  <c r="AJ515"/>
  <c r="CQ515"/>
  <c r="P515" s="1"/>
  <c r="CR515"/>
  <c r="CS515"/>
  <c r="R515" s="1"/>
  <c r="CT515"/>
  <c r="S515" s="1"/>
  <c r="CU515"/>
  <c r="T515" s="1"/>
  <c r="CX515"/>
  <c r="CY515"/>
  <c r="X515" s="1"/>
  <c r="CZ515"/>
  <c r="Y515" s="1"/>
  <c r="GL515"/>
  <c r="GN515"/>
  <c r="GO515"/>
  <c r="GP515"/>
  <c r="GV515"/>
  <c r="HC515" s="1"/>
  <c r="GX515"/>
  <c r="HH515"/>
  <c r="S516"/>
  <c r="X516"/>
  <c r="AC516"/>
  <c r="AD516"/>
  <c r="AE516"/>
  <c r="AF516"/>
  <c r="AB516" s="1"/>
  <c r="AG516"/>
  <c r="AH516"/>
  <c r="CV516" s="1"/>
  <c r="U516" s="1"/>
  <c r="AI516"/>
  <c r="AJ516"/>
  <c r="CQ516"/>
  <c r="P516" s="1"/>
  <c r="CR516"/>
  <c r="Q516" s="1"/>
  <c r="CS516"/>
  <c r="R516" s="1"/>
  <c r="CT516"/>
  <c r="CU516"/>
  <c r="T516" s="1"/>
  <c r="CW516"/>
  <c r="V516" s="1"/>
  <c r="CX516"/>
  <c r="W516" s="1"/>
  <c r="CY516"/>
  <c r="CZ516"/>
  <c r="Y516" s="1"/>
  <c r="GL516"/>
  <c r="GN516"/>
  <c r="GO516"/>
  <c r="GP516"/>
  <c r="GV516"/>
  <c r="HC516"/>
  <c r="GX516" s="1"/>
  <c r="HH516"/>
  <c r="B518"/>
  <c r="B513" s="1"/>
  <c r="C518"/>
  <c r="C513" s="1"/>
  <c r="D518"/>
  <c r="D513" s="1"/>
  <c r="F518"/>
  <c r="F513" s="1"/>
  <c r="G518"/>
  <c r="G513" s="1"/>
  <c r="AO518"/>
  <c r="AP518"/>
  <c r="AP513" s="1"/>
  <c r="AQ518"/>
  <c r="F528" s="1"/>
  <c r="AR518"/>
  <c r="AR513" s="1"/>
  <c r="AS518"/>
  <c r="AT518"/>
  <c r="AU518"/>
  <c r="F537" s="1"/>
  <c r="AV518"/>
  <c r="AV513" s="1"/>
  <c r="AW518"/>
  <c r="AX518"/>
  <c r="AX513" s="1"/>
  <c r="AY518"/>
  <c r="AY513" s="1"/>
  <c r="AZ518"/>
  <c r="AZ513" s="1"/>
  <c r="BA518"/>
  <c r="BB518"/>
  <c r="BB513" s="1"/>
  <c r="BC518"/>
  <c r="F534" s="1"/>
  <c r="BD518"/>
  <c r="BD513" s="1"/>
  <c r="F520"/>
  <c r="F521"/>
  <c r="F522"/>
  <c r="F523"/>
  <c r="F524"/>
  <c r="F525"/>
  <c r="F526"/>
  <c r="F527"/>
  <c r="F530"/>
  <c r="F531"/>
  <c r="F532"/>
  <c r="F533"/>
  <c r="F535"/>
  <c r="F538"/>
  <c r="F539"/>
  <c r="F540"/>
  <c r="F541"/>
  <c r="F542"/>
  <c r="F544"/>
  <c r="F545"/>
  <c r="B548"/>
  <c r="B347" s="1"/>
  <c r="C548"/>
  <c r="C347" s="1"/>
  <c r="D548"/>
  <c r="D347" s="1"/>
  <c r="F548"/>
  <c r="F347" s="1"/>
  <c r="G548"/>
  <c r="G347" s="1"/>
  <c r="AP548"/>
  <c r="AP347" s="1"/>
  <c r="AT548"/>
  <c r="AU548"/>
  <c r="AU347" s="1"/>
  <c r="AV548"/>
  <c r="AV347" s="1"/>
  <c r="AZ548"/>
  <c r="AZ347" s="1"/>
  <c r="BB548"/>
  <c r="BB347" s="1"/>
  <c r="BD548"/>
  <c r="BD347" s="1"/>
  <c r="F550"/>
  <c r="F551"/>
  <c r="F560"/>
  <c r="F561"/>
  <c r="F562"/>
  <c r="F563"/>
  <c r="F569"/>
  <c r="F570"/>
  <c r="F571"/>
  <c r="F572"/>
  <c r="F573"/>
  <c r="F574"/>
  <c r="F575"/>
  <c r="D578"/>
  <c r="E580"/>
  <c r="O580"/>
  <c r="P580"/>
  <c r="Q580"/>
  <c r="R580"/>
  <c r="S580"/>
  <c r="T580"/>
  <c r="U580"/>
  <c r="V580"/>
  <c r="W580"/>
  <c r="X580"/>
  <c r="Y580"/>
  <c r="Z580"/>
  <c r="AA580"/>
  <c r="AB580"/>
  <c r="AC580"/>
  <c r="AD580"/>
  <c r="AE580"/>
  <c r="AF580"/>
  <c r="AG580"/>
  <c r="AH580"/>
  <c r="AI580"/>
  <c r="AJ580"/>
  <c r="AK580"/>
  <c r="AL580"/>
  <c r="AM580"/>
  <c r="AN580"/>
  <c r="BE580"/>
  <c r="BF580"/>
  <c r="BG580"/>
  <c r="BH580"/>
  <c r="BI580"/>
  <c r="BJ580"/>
  <c r="BK580"/>
  <c r="BL580"/>
  <c r="BM580"/>
  <c r="BN580"/>
  <c r="BO580"/>
  <c r="BP580"/>
  <c r="BQ580"/>
  <c r="BR580"/>
  <c r="BS580"/>
  <c r="BT580"/>
  <c r="BU580"/>
  <c r="BV580"/>
  <c r="BW580"/>
  <c r="BX580"/>
  <c r="BY580"/>
  <c r="BZ580"/>
  <c r="CA580"/>
  <c r="CB580"/>
  <c r="CC580"/>
  <c r="CD580"/>
  <c r="CE580"/>
  <c r="CF580"/>
  <c r="CG580"/>
  <c r="CH580"/>
  <c r="CI580"/>
  <c r="CJ580"/>
  <c r="CK580"/>
  <c r="CL580"/>
  <c r="CM580"/>
  <c r="CN580"/>
  <c r="CO580"/>
  <c r="CP580"/>
  <c r="CQ580"/>
  <c r="CR580"/>
  <c r="CS580"/>
  <c r="CT580"/>
  <c r="CU580"/>
  <c r="CV580"/>
  <c r="CW580"/>
  <c r="CX580"/>
  <c r="CY580"/>
  <c r="CZ580"/>
  <c r="DA580"/>
  <c r="DB580"/>
  <c r="DC580"/>
  <c r="DD580"/>
  <c r="DE580"/>
  <c r="DF580"/>
  <c r="DG580"/>
  <c r="DH580"/>
  <c r="DI580"/>
  <c r="DJ580"/>
  <c r="DK580"/>
  <c r="DL580"/>
  <c r="DM580"/>
  <c r="DN580"/>
  <c r="DO580"/>
  <c r="DP580"/>
  <c r="DQ580"/>
  <c r="DR580"/>
  <c r="DS580"/>
  <c r="DT580"/>
  <c r="DU580"/>
  <c r="DV580"/>
  <c r="DW580"/>
  <c r="DX580"/>
  <c r="DY580"/>
  <c r="DZ580"/>
  <c r="EA580"/>
  <c r="EB580"/>
  <c r="EC580"/>
  <c r="ED580"/>
  <c r="EE580"/>
  <c r="EF580"/>
  <c r="EG580"/>
  <c r="EH580"/>
  <c r="EI580"/>
  <c r="EJ580"/>
  <c r="EK580"/>
  <c r="EL580"/>
  <c r="EM580"/>
  <c r="EN580"/>
  <c r="EO580"/>
  <c r="EP580"/>
  <c r="EQ580"/>
  <c r="ER580"/>
  <c r="ES580"/>
  <c r="ET580"/>
  <c r="EU580"/>
  <c r="EV580"/>
  <c r="EW580"/>
  <c r="EX580"/>
  <c r="EY580"/>
  <c r="EZ580"/>
  <c r="FA580"/>
  <c r="FB580"/>
  <c r="FC580"/>
  <c r="FD580"/>
  <c r="FE580"/>
  <c r="FF580"/>
  <c r="FG580"/>
  <c r="FH580"/>
  <c r="FI580"/>
  <c r="FJ580"/>
  <c r="FK580"/>
  <c r="FL580"/>
  <c r="FM580"/>
  <c r="FN580"/>
  <c r="FO580"/>
  <c r="FP580"/>
  <c r="FQ580"/>
  <c r="FR580"/>
  <c r="FS580"/>
  <c r="FT580"/>
  <c r="FU580"/>
  <c r="FV580"/>
  <c r="FW580"/>
  <c r="FX580"/>
  <c r="FY580"/>
  <c r="FZ580"/>
  <c r="GA580"/>
  <c r="GB580"/>
  <c r="GC580"/>
  <c r="GD580"/>
  <c r="GE580"/>
  <c r="GF580"/>
  <c r="GG580"/>
  <c r="GH580"/>
  <c r="GI580"/>
  <c r="GJ580"/>
  <c r="GK580"/>
  <c r="GL580"/>
  <c r="GM580"/>
  <c r="GN580"/>
  <c r="GO580"/>
  <c r="GP580"/>
  <c r="GQ580"/>
  <c r="GR580"/>
  <c r="GS580"/>
  <c r="GT580"/>
  <c r="GU580"/>
  <c r="GV580"/>
  <c r="GW580"/>
  <c r="GX580"/>
  <c r="D582"/>
  <c r="E584"/>
  <c r="O584"/>
  <c r="P584"/>
  <c r="Q584"/>
  <c r="R584"/>
  <c r="S584"/>
  <c r="T584"/>
  <c r="U584"/>
  <c r="V584"/>
  <c r="W584"/>
  <c r="X584"/>
  <c r="Y584"/>
  <c r="Z584"/>
  <c r="AA584"/>
  <c r="AB584"/>
  <c r="AC584"/>
  <c r="AD584"/>
  <c r="AE584"/>
  <c r="AF584"/>
  <c r="AG584"/>
  <c r="AH584"/>
  <c r="AI584"/>
  <c r="AJ584"/>
  <c r="AK584"/>
  <c r="AL584"/>
  <c r="AM584"/>
  <c r="AN584"/>
  <c r="BE584"/>
  <c r="BF584"/>
  <c r="BG584"/>
  <c r="BH584"/>
  <c r="BI584"/>
  <c r="BJ584"/>
  <c r="BK584"/>
  <c r="BL584"/>
  <c r="BM584"/>
  <c r="BN584"/>
  <c r="BO584"/>
  <c r="BP584"/>
  <c r="BQ584"/>
  <c r="BR584"/>
  <c r="BS584"/>
  <c r="BT584"/>
  <c r="BU584"/>
  <c r="BV584"/>
  <c r="BW584"/>
  <c r="BX584"/>
  <c r="BY584"/>
  <c r="BZ584"/>
  <c r="CA584"/>
  <c r="CB584"/>
  <c r="CC584"/>
  <c r="CD584"/>
  <c r="CE584"/>
  <c r="CF584"/>
  <c r="CG584"/>
  <c r="CH584"/>
  <c r="CI584"/>
  <c r="CJ584"/>
  <c r="CK584"/>
  <c r="CL584"/>
  <c r="CM584"/>
  <c r="CN584"/>
  <c r="CO584"/>
  <c r="CP584"/>
  <c r="CQ584"/>
  <c r="CR584"/>
  <c r="CS584"/>
  <c r="CT584"/>
  <c r="CU584"/>
  <c r="CV584"/>
  <c r="CW584"/>
  <c r="CX584"/>
  <c r="CY584"/>
  <c r="CZ584"/>
  <c r="DA584"/>
  <c r="DB584"/>
  <c r="DC584"/>
  <c r="DD584"/>
  <c r="DE584"/>
  <c r="DF584"/>
  <c r="DG584"/>
  <c r="DH584"/>
  <c r="DI584"/>
  <c r="DJ584"/>
  <c r="DK584"/>
  <c r="DL584"/>
  <c r="DM584"/>
  <c r="DN584"/>
  <c r="DO584"/>
  <c r="DP584"/>
  <c r="DQ584"/>
  <c r="DR584"/>
  <c r="DS584"/>
  <c r="DT584"/>
  <c r="DU584"/>
  <c r="DV584"/>
  <c r="DW584"/>
  <c r="DX584"/>
  <c r="DY584"/>
  <c r="DZ584"/>
  <c r="EA584"/>
  <c r="EB584"/>
  <c r="EC584"/>
  <c r="ED584"/>
  <c r="EE584"/>
  <c r="EF584"/>
  <c r="EG584"/>
  <c r="EH584"/>
  <c r="EI584"/>
  <c r="EJ584"/>
  <c r="EK584"/>
  <c r="EL584"/>
  <c r="EM584"/>
  <c r="EN584"/>
  <c r="EO584"/>
  <c r="EP584"/>
  <c r="EQ584"/>
  <c r="ER584"/>
  <c r="ES584"/>
  <c r="ET584"/>
  <c r="EU584"/>
  <c r="EV584"/>
  <c r="EW584"/>
  <c r="EX584"/>
  <c r="EY584"/>
  <c r="EZ584"/>
  <c r="FA584"/>
  <c r="FB584"/>
  <c r="FC584"/>
  <c r="FD584"/>
  <c r="FE584"/>
  <c r="FF584"/>
  <c r="FG584"/>
  <c r="FH584"/>
  <c r="FI584"/>
  <c r="FJ584"/>
  <c r="FK584"/>
  <c r="FL584"/>
  <c r="FM584"/>
  <c r="FN584"/>
  <c r="FO584"/>
  <c r="FP584"/>
  <c r="FQ584"/>
  <c r="FR584"/>
  <c r="FS584"/>
  <c r="FT584"/>
  <c r="FU584"/>
  <c r="FV584"/>
  <c r="FW584"/>
  <c r="FX584"/>
  <c r="FY584"/>
  <c r="FZ584"/>
  <c r="GA584"/>
  <c r="GB584"/>
  <c r="GC584"/>
  <c r="GD584"/>
  <c r="GE584"/>
  <c r="GF584"/>
  <c r="GG584"/>
  <c r="GH584"/>
  <c r="GI584"/>
  <c r="GJ584"/>
  <c r="GK584"/>
  <c r="GL584"/>
  <c r="GM584"/>
  <c r="GN584"/>
  <c r="GO584"/>
  <c r="GP584"/>
  <c r="GQ584"/>
  <c r="GR584"/>
  <c r="GS584"/>
  <c r="GT584"/>
  <c r="GU584"/>
  <c r="GV584"/>
  <c r="GW584"/>
  <c r="GX584"/>
  <c r="C586"/>
  <c r="D586"/>
  <c r="U586"/>
  <c r="V586"/>
  <c r="AC586"/>
  <c r="AE586"/>
  <c r="AD586" s="1"/>
  <c r="AF586"/>
  <c r="AG586"/>
  <c r="CU586" s="1"/>
  <c r="T586" s="1"/>
  <c r="AH586"/>
  <c r="AI586"/>
  <c r="AJ586"/>
  <c r="CX586" s="1"/>
  <c r="W586" s="1"/>
  <c r="CQ586"/>
  <c r="CR586"/>
  <c r="CS586"/>
  <c r="CT586"/>
  <c r="CV586"/>
  <c r="CW586"/>
  <c r="GL586"/>
  <c r="GO586"/>
  <c r="GP586"/>
  <c r="GV586"/>
  <c r="HC586" s="1"/>
  <c r="GX586" s="1"/>
  <c r="I587"/>
  <c r="AC587"/>
  <c r="AE587"/>
  <c r="AD587" s="1"/>
  <c r="AB587" s="1"/>
  <c r="AF587"/>
  <c r="AG587"/>
  <c r="CU587" s="1"/>
  <c r="T587" s="1"/>
  <c r="AH587"/>
  <c r="AI587"/>
  <c r="AJ587"/>
  <c r="CX587" s="1"/>
  <c r="W587" s="1"/>
  <c r="CQ587"/>
  <c r="P587" s="1"/>
  <c r="CP587" s="1"/>
  <c r="O587" s="1"/>
  <c r="CR587"/>
  <c r="Q587" s="1"/>
  <c r="CS587"/>
  <c r="R587" s="1"/>
  <c r="CT587"/>
  <c r="S587" s="1"/>
  <c r="CV587"/>
  <c r="U587" s="1"/>
  <c r="CW587"/>
  <c r="V587" s="1"/>
  <c r="GL587"/>
  <c r="GO587"/>
  <c r="GP587"/>
  <c r="GV587"/>
  <c r="HC587" s="1"/>
  <c r="GX587" s="1"/>
  <c r="I588"/>
  <c r="AC588"/>
  <c r="AE588"/>
  <c r="AD588" s="1"/>
  <c r="AB588" s="1"/>
  <c r="AF588"/>
  <c r="AG588"/>
  <c r="CU588" s="1"/>
  <c r="T588" s="1"/>
  <c r="AH588"/>
  <c r="AI588"/>
  <c r="AJ588"/>
  <c r="CX588" s="1"/>
  <c r="W588" s="1"/>
  <c r="CQ588"/>
  <c r="P588" s="1"/>
  <c r="CR588"/>
  <c r="Q588" s="1"/>
  <c r="CS588"/>
  <c r="R588" s="1"/>
  <c r="CT588"/>
  <c r="S588" s="1"/>
  <c r="CV588"/>
  <c r="U588" s="1"/>
  <c r="CW588"/>
  <c r="V588" s="1"/>
  <c r="GL588"/>
  <c r="GO588"/>
  <c r="GP588"/>
  <c r="GV588"/>
  <c r="HC588" s="1"/>
  <c r="GX588" s="1"/>
  <c r="I589"/>
  <c r="AC589"/>
  <c r="AE589"/>
  <c r="AD589" s="1"/>
  <c r="AB589" s="1"/>
  <c r="AF589"/>
  <c r="AG589"/>
  <c r="CU589" s="1"/>
  <c r="T589" s="1"/>
  <c r="AH589"/>
  <c r="AI589"/>
  <c r="AJ589"/>
  <c r="CX589" s="1"/>
  <c r="W589" s="1"/>
  <c r="CQ589"/>
  <c r="P589" s="1"/>
  <c r="CP589" s="1"/>
  <c r="O589" s="1"/>
  <c r="CR589"/>
  <c r="Q589" s="1"/>
  <c r="CS589"/>
  <c r="R589" s="1"/>
  <c r="CT589"/>
  <c r="S589" s="1"/>
  <c r="CV589"/>
  <c r="U589" s="1"/>
  <c r="CW589"/>
  <c r="V589" s="1"/>
  <c r="GL589"/>
  <c r="GO589"/>
  <c r="GP589"/>
  <c r="GV589"/>
  <c r="HC589" s="1"/>
  <c r="GX589" s="1"/>
  <c r="I590"/>
  <c r="AC590"/>
  <c r="AE590"/>
  <c r="AD590" s="1"/>
  <c r="AB590" s="1"/>
  <c r="AF590"/>
  <c r="AG590"/>
  <c r="CU590" s="1"/>
  <c r="T590" s="1"/>
  <c r="AH590"/>
  <c r="AI590"/>
  <c r="AJ590"/>
  <c r="CX590" s="1"/>
  <c r="W590" s="1"/>
  <c r="CQ590"/>
  <c r="P590" s="1"/>
  <c r="CR590"/>
  <c r="Q590" s="1"/>
  <c r="CS590"/>
  <c r="R590" s="1"/>
  <c r="CT590"/>
  <c r="S590" s="1"/>
  <c r="CV590"/>
  <c r="U590" s="1"/>
  <c r="CW590"/>
  <c r="V590" s="1"/>
  <c r="GL590"/>
  <c r="GO590"/>
  <c r="GP590"/>
  <c r="GV590"/>
  <c r="HC590" s="1"/>
  <c r="GX590" s="1"/>
  <c r="I591"/>
  <c r="AC591"/>
  <c r="AE591"/>
  <c r="AD591" s="1"/>
  <c r="AB591" s="1"/>
  <c r="AF591"/>
  <c r="AG591"/>
  <c r="CU591" s="1"/>
  <c r="T591" s="1"/>
  <c r="AH591"/>
  <c r="AI591"/>
  <c r="AJ591"/>
  <c r="CX591" s="1"/>
  <c r="W591" s="1"/>
  <c r="CQ591"/>
  <c r="P591" s="1"/>
  <c r="CP591" s="1"/>
  <c r="O591" s="1"/>
  <c r="CR591"/>
  <c r="Q591" s="1"/>
  <c r="CS591"/>
  <c r="R591" s="1"/>
  <c r="CT591"/>
  <c r="S591" s="1"/>
  <c r="CV591"/>
  <c r="U591" s="1"/>
  <c r="CW591"/>
  <c r="V591" s="1"/>
  <c r="GL591"/>
  <c r="GO591"/>
  <c r="GP591"/>
  <c r="GV591"/>
  <c r="HC591" s="1"/>
  <c r="GX591" s="1"/>
  <c r="I592"/>
  <c r="AC592"/>
  <c r="AE592"/>
  <c r="AD592" s="1"/>
  <c r="AB592" s="1"/>
  <c r="AF592"/>
  <c r="AG592"/>
  <c r="CU592" s="1"/>
  <c r="T592" s="1"/>
  <c r="AH592"/>
  <c r="AI592"/>
  <c r="AJ592"/>
  <c r="CX592" s="1"/>
  <c r="W592" s="1"/>
  <c r="CQ592"/>
  <c r="P592" s="1"/>
  <c r="CR592"/>
  <c r="Q592" s="1"/>
  <c r="CS592"/>
  <c r="R592" s="1"/>
  <c r="CT592"/>
  <c r="S592" s="1"/>
  <c r="CV592"/>
  <c r="U592" s="1"/>
  <c r="CW592"/>
  <c r="V592" s="1"/>
  <c r="GL592"/>
  <c r="GO592"/>
  <c r="GP592"/>
  <c r="GV592"/>
  <c r="HC592" s="1"/>
  <c r="GX592" s="1"/>
  <c r="I593"/>
  <c r="AC593"/>
  <c r="AE593"/>
  <c r="AD593" s="1"/>
  <c r="AB593" s="1"/>
  <c r="AF593"/>
  <c r="AG593"/>
  <c r="CU593" s="1"/>
  <c r="T593" s="1"/>
  <c r="AH593"/>
  <c r="AI593"/>
  <c r="AJ593"/>
  <c r="CX593" s="1"/>
  <c r="W593" s="1"/>
  <c r="CQ593"/>
  <c r="P593" s="1"/>
  <c r="CP593" s="1"/>
  <c r="O593" s="1"/>
  <c r="CR593"/>
  <c r="Q593" s="1"/>
  <c r="CS593"/>
  <c r="R593" s="1"/>
  <c r="CT593"/>
  <c r="S593" s="1"/>
  <c r="CV593"/>
  <c r="U593" s="1"/>
  <c r="CW593"/>
  <c r="V593" s="1"/>
  <c r="GL593"/>
  <c r="GO593"/>
  <c r="GP593"/>
  <c r="GV593"/>
  <c r="HC593" s="1"/>
  <c r="GX593" s="1"/>
  <c r="I594"/>
  <c r="AC594"/>
  <c r="AE594"/>
  <c r="AD594" s="1"/>
  <c r="AB594" s="1"/>
  <c r="AF594"/>
  <c r="AG594"/>
  <c r="CU594" s="1"/>
  <c r="T594" s="1"/>
  <c r="AH594"/>
  <c r="AI594"/>
  <c r="AJ594"/>
  <c r="CX594" s="1"/>
  <c r="W594" s="1"/>
  <c r="CQ594"/>
  <c r="P594" s="1"/>
  <c r="CR594"/>
  <c r="Q594" s="1"/>
  <c r="CS594"/>
  <c r="R594" s="1"/>
  <c r="CT594"/>
  <c r="S594" s="1"/>
  <c r="CV594"/>
  <c r="U594" s="1"/>
  <c r="CW594"/>
  <c r="V594" s="1"/>
  <c r="GL594"/>
  <c r="GO594"/>
  <c r="GP594"/>
  <c r="GV594"/>
  <c r="HC594" s="1"/>
  <c r="GX594" s="1"/>
  <c r="I595"/>
  <c r="AC595"/>
  <c r="AE595"/>
  <c r="AD595" s="1"/>
  <c r="AB595" s="1"/>
  <c r="AF595"/>
  <c r="AG595"/>
  <c r="CU595" s="1"/>
  <c r="T595" s="1"/>
  <c r="AH595"/>
  <c r="AI595"/>
  <c r="AJ595"/>
  <c r="CX595" s="1"/>
  <c r="W595" s="1"/>
  <c r="CQ595"/>
  <c r="P595" s="1"/>
  <c r="CP595" s="1"/>
  <c r="O595" s="1"/>
  <c r="CR595"/>
  <c r="Q595" s="1"/>
  <c r="CS595"/>
  <c r="R595" s="1"/>
  <c r="CT595"/>
  <c r="S595" s="1"/>
  <c r="CV595"/>
  <c r="U595" s="1"/>
  <c r="CW595"/>
  <c r="V595" s="1"/>
  <c r="GL595"/>
  <c r="GO595"/>
  <c r="GP595"/>
  <c r="GV595"/>
  <c r="HC595" s="1"/>
  <c r="GX595" s="1"/>
  <c r="C596"/>
  <c r="D596"/>
  <c r="I596"/>
  <c r="K596"/>
  <c r="AC596"/>
  <c r="AE596"/>
  <c r="AD596" s="1"/>
  <c r="AF596"/>
  <c r="AG596"/>
  <c r="CU596" s="1"/>
  <c r="T596" s="1"/>
  <c r="AH596"/>
  <c r="AI596"/>
  <c r="AJ596"/>
  <c r="CQ596"/>
  <c r="CR596"/>
  <c r="CS596"/>
  <c r="CT596"/>
  <c r="CV596"/>
  <c r="CW596"/>
  <c r="CX596"/>
  <c r="W596" s="1"/>
  <c r="GL596"/>
  <c r="GN596"/>
  <c r="GP596"/>
  <c r="GV596"/>
  <c r="HC596" s="1"/>
  <c r="GX596" s="1"/>
  <c r="I597"/>
  <c r="AC597"/>
  <c r="AB597" s="1"/>
  <c r="AD597"/>
  <c r="AE597"/>
  <c r="AF597"/>
  <c r="AG597"/>
  <c r="CU597" s="1"/>
  <c r="T597" s="1"/>
  <c r="AH597"/>
  <c r="CV597" s="1"/>
  <c r="U597" s="1"/>
  <c r="AI597"/>
  <c r="AJ597"/>
  <c r="CQ597"/>
  <c r="P597" s="1"/>
  <c r="CR597"/>
  <c r="Q597" s="1"/>
  <c r="CS597"/>
  <c r="R597" s="1"/>
  <c r="CT597"/>
  <c r="S597" s="1"/>
  <c r="CW597"/>
  <c r="V597" s="1"/>
  <c r="CX597"/>
  <c r="W597" s="1"/>
  <c r="GL597"/>
  <c r="GN597"/>
  <c r="GP597"/>
  <c r="GV597"/>
  <c r="HC597" s="1"/>
  <c r="GX597" s="1"/>
  <c r="I598"/>
  <c r="AC598"/>
  <c r="AB598" s="1"/>
  <c r="AD598"/>
  <c r="AE598"/>
  <c r="AF598"/>
  <c r="AG598"/>
  <c r="CU598" s="1"/>
  <c r="T598" s="1"/>
  <c r="AH598"/>
  <c r="CV598" s="1"/>
  <c r="U598" s="1"/>
  <c r="AI598"/>
  <c r="AJ598"/>
  <c r="CQ598"/>
  <c r="P598" s="1"/>
  <c r="CR598"/>
  <c r="Q598" s="1"/>
  <c r="CS598"/>
  <c r="R598" s="1"/>
  <c r="CT598"/>
  <c r="S598" s="1"/>
  <c r="CW598"/>
  <c r="V598" s="1"/>
  <c r="CX598"/>
  <c r="W598" s="1"/>
  <c r="GL598"/>
  <c r="GN598"/>
  <c r="GP598"/>
  <c r="GV598"/>
  <c r="HC598" s="1"/>
  <c r="GX598" s="1"/>
  <c r="I599"/>
  <c r="AC599"/>
  <c r="AB599" s="1"/>
  <c r="AD599"/>
  <c r="AE599"/>
  <c r="AF599"/>
  <c r="AG599"/>
  <c r="AH599"/>
  <c r="AI599"/>
  <c r="AJ599"/>
  <c r="CP599"/>
  <c r="CQ599"/>
  <c r="CR599"/>
  <c r="Q599" s="1"/>
  <c r="CS599"/>
  <c r="R599" s="1"/>
  <c r="CT599"/>
  <c r="S599" s="1"/>
  <c r="CU599"/>
  <c r="T599" s="1"/>
  <c r="CV599"/>
  <c r="U599" s="1"/>
  <c r="CW599"/>
  <c r="V599" s="1"/>
  <c r="CX599"/>
  <c r="W599" s="1"/>
  <c r="CY599"/>
  <c r="X599" s="1"/>
  <c r="CZ599"/>
  <c r="Y599" s="1"/>
  <c r="GL599"/>
  <c r="GN599"/>
  <c r="GP599"/>
  <c r="GV599"/>
  <c r="GX599"/>
  <c r="HC599"/>
  <c r="C600"/>
  <c r="D600"/>
  <c r="I600"/>
  <c r="CU289" i="3" s="1"/>
  <c r="K600" i="1"/>
  <c r="V600"/>
  <c r="AC600"/>
  <c r="AD600"/>
  <c r="AE600"/>
  <c r="AF600"/>
  <c r="AG600"/>
  <c r="AH600"/>
  <c r="AI600"/>
  <c r="AJ600"/>
  <c r="CQ600"/>
  <c r="CR600"/>
  <c r="CS600"/>
  <c r="CT600"/>
  <c r="CU600"/>
  <c r="T600" s="1"/>
  <c r="CV600"/>
  <c r="CW600"/>
  <c r="CX600"/>
  <c r="W600" s="1"/>
  <c r="GL600"/>
  <c r="GO600"/>
  <c r="GP600"/>
  <c r="GV600"/>
  <c r="GX600"/>
  <c r="HC600"/>
  <c r="C601"/>
  <c r="D601"/>
  <c r="I601"/>
  <c r="K601"/>
  <c r="AC601"/>
  <c r="AE601"/>
  <c r="AD601" s="1"/>
  <c r="AF601"/>
  <c r="AG601"/>
  <c r="AH601"/>
  <c r="AI601"/>
  <c r="AJ601"/>
  <c r="CX601" s="1"/>
  <c r="W601" s="1"/>
  <c r="CQ601"/>
  <c r="CR601"/>
  <c r="CS601"/>
  <c r="CT601"/>
  <c r="CU601"/>
  <c r="T601" s="1"/>
  <c r="CV601"/>
  <c r="CW601"/>
  <c r="GL601"/>
  <c r="GN601"/>
  <c r="GP601"/>
  <c r="GV601"/>
  <c r="HC601"/>
  <c r="GX601" s="1"/>
  <c r="I602"/>
  <c r="AC602"/>
  <c r="AE602"/>
  <c r="AD602" s="1"/>
  <c r="AB602" s="1"/>
  <c r="AF602"/>
  <c r="AG602"/>
  <c r="AH602"/>
  <c r="AI602"/>
  <c r="CW602" s="1"/>
  <c r="V602" s="1"/>
  <c r="AJ602"/>
  <c r="CX602" s="1"/>
  <c r="W602" s="1"/>
  <c r="CQ602"/>
  <c r="P602" s="1"/>
  <c r="CR602"/>
  <c r="Q602" s="1"/>
  <c r="CS602"/>
  <c r="R602" s="1"/>
  <c r="CT602"/>
  <c r="S602" s="1"/>
  <c r="CU602"/>
  <c r="T602" s="1"/>
  <c r="CV602"/>
  <c r="U602" s="1"/>
  <c r="GL602"/>
  <c r="GN602"/>
  <c r="GP602"/>
  <c r="GV602"/>
  <c r="HC602"/>
  <c r="GX602" s="1"/>
  <c r="I603"/>
  <c r="AC603"/>
  <c r="AE603"/>
  <c r="AD603" s="1"/>
  <c r="AB603" s="1"/>
  <c r="AF603"/>
  <c r="AG603"/>
  <c r="AH603"/>
  <c r="AI603"/>
  <c r="CW603" s="1"/>
  <c r="V603" s="1"/>
  <c r="AJ603"/>
  <c r="CX603" s="1"/>
  <c r="W603" s="1"/>
  <c r="CQ603"/>
  <c r="P603" s="1"/>
  <c r="CR603"/>
  <c r="Q603" s="1"/>
  <c r="CS603"/>
  <c r="R603" s="1"/>
  <c r="CT603"/>
  <c r="S603" s="1"/>
  <c r="CU603"/>
  <c r="T603" s="1"/>
  <c r="CV603"/>
  <c r="U603" s="1"/>
  <c r="GL603"/>
  <c r="GN603"/>
  <c r="GP603"/>
  <c r="GV603"/>
  <c r="HC603"/>
  <c r="GX603" s="1"/>
  <c r="I604"/>
  <c r="AC604"/>
  <c r="AE604"/>
  <c r="AD604" s="1"/>
  <c r="AB604" s="1"/>
  <c r="AF604"/>
  <c r="AG604"/>
  <c r="AH604"/>
  <c r="AI604"/>
  <c r="AJ604"/>
  <c r="CP604"/>
  <c r="CQ604"/>
  <c r="CR604"/>
  <c r="Q604" s="1"/>
  <c r="CS604"/>
  <c r="R604" s="1"/>
  <c r="CT604"/>
  <c r="S604" s="1"/>
  <c r="CU604"/>
  <c r="T604" s="1"/>
  <c r="CV604"/>
  <c r="U604" s="1"/>
  <c r="CW604"/>
  <c r="V604" s="1"/>
  <c r="CX604"/>
  <c r="W604" s="1"/>
  <c r="CY604"/>
  <c r="X604" s="1"/>
  <c r="CZ604"/>
  <c r="Y604" s="1"/>
  <c r="GL604"/>
  <c r="GN604"/>
  <c r="GP604"/>
  <c r="GV604"/>
  <c r="HC604"/>
  <c r="GX604" s="1"/>
  <c r="C605"/>
  <c r="D605"/>
  <c r="I605"/>
  <c r="K605"/>
  <c r="V605"/>
  <c r="AC605"/>
  <c r="AE605"/>
  <c r="AD605" s="1"/>
  <c r="AF605"/>
  <c r="AG605"/>
  <c r="CU605" s="1"/>
  <c r="T605" s="1"/>
  <c r="AH605"/>
  <c r="AI605"/>
  <c r="AJ605"/>
  <c r="CX605" s="1"/>
  <c r="W605" s="1"/>
  <c r="CQ605"/>
  <c r="CR605"/>
  <c r="CS605"/>
  <c r="CT605"/>
  <c r="CV605"/>
  <c r="CW605"/>
  <c r="GL605"/>
  <c r="GO605"/>
  <c r="GP605"/>
  <c r="GV605"/>
  <c r="HC605" s="1"/>
  <c r="GX605" s="1"/>
  <c r="C606"/>
  <c r="D606"/>
  <c r="I606"/>
  <c r="K606"/>
  <c r="AC606"/>
  <c r="AE606"/>
  <c r="AD606" s="1"/>
  <c r="AF606"/>
  <c r="AG606"/>
  <c r="CU606" s="1"/>
  <c r="T606" s="1"/>
  <c r="AH606"/>
  <c r="AI606"/>
  <c r="AJ606"/>
  <c r="CQ606"/>
  <c r="CR606"/>
  <c r="CS606"/>
  <c r="CT606"/>
  <c r="CV606"/>
  <c r="CW606"/>
  <c r="CX606"/>
  <c r="W606" s="1"/>
  <c r="GL606"/>
  <c r="GN606"/>
  <c r="GP606"/>
  <c r="GV606"/>
  <c r="HC606" s="1"/>
  <c r="GX606" s="1"/>
  <c r="I607"/>
  <c r="AC607"/>
  <c r="AB607" s="1"/>
  <c r="AD607"/>
  <c r="AE607"/>
  <c r="AF607"/>
  <c r="AG607"/>
  <c r="CU607" s="1"/>
  <c r="T607" s="1"/>
  <c r="AH607"/>
  <c r="CV607" s="1"/>
  <c r="U607" s="1"/>
  <c r="AI607"/>
  <c r="AJ607"/>
  <c r="CQ607"/>
  <c r="P607" s="1"/>
  <c r="CR607"/>
  <c r="Q607" s="1"/>
  <c r="CS607"/>
  <c r="R607" s="1"/>
  <c r="CT607"/>
  <c r="S607" s="1"/>
  <c r="CW607"/>
  <c r="V607" s="1"/>
  <c r="CX607"/>
  <c r="W607" s="1"/>
  <c r="GL607"/>
  <c r="GN607"/>
  <c r="GP607"/>
  <c r="GV607"/>
  <c r="HC607" s="1"/>
  <c r="GX607" s="1"/>
  <c r="I608"/>
  <c r="AC608"/>
  <c r="AB608" s="1"/>
  <c r="AD608"/>
  <c r="AE608"/>
  <c r="AF608"/>
  <c r="AG608"/>
  <c r="CU608" s="1"/>
  <c r="T608" s="1"/>
  <c r="AH608"/>
  <c r="CV608" s="1"/>
  <c r="U608" s="1"/>
  <c r="AI608"/>
  <c r="AJ608"/>
  <c r="CQ608"/>
  <c r="P608" s="1"/>
  <c r="CR608"/>
  <c r="Q608" s="1"/>
  <c r="CS608"/>
  <c r="R608" s="1"/>
  <c r="CT608"/>
  <c r="S608" s="1"/>
  <c r="CW608"/>
  <c r="V608" s="1"/>
  <c r="CX608"/>
  <c r="W608" s="1"/>
  <c r="GL608"/>
  <c r="GN608"/>
  <c r="GP608"/>
  <c r="GV608"/>
  <c r="HC608" s="1"/>
  <c r="GX608" s="1"/>
  <c r="I609"/>
  <c r="AC609"/>
  <c r="AB609" s="1"/>
  <c r="AD609"/>
  <c r="AE609"/>
  <c r="AF609"/>
  <c r="AG609"/>
  <c r="AH609"/>
  <c r="AI609"/>
  <c r="AJ609"/>
  <c r="CP609"/>
  <c r="CQ609"/>
  <c r="CR609"/>
  <c r="Q609" s="1"/>
  <c r="CS609"/>
  <c r="R609" s="1"/>
  <c r="CT609"/>
  <c r="S609" s="1"/>
  <c r="CU609"/>
  <c r="T609" s="1"/>
  <c r="CV609"/>
  <c r="U609" s="1"/>
  <c r="CW609"/>
  <c r="V609" s="1"/>
  <c r="CX609"/>
  <c r="W609" s="1"/>
  <c r="CY609"/>
  <c r="X609" s="1"/>
  <c r="CZ609"/>
  <c r="Y609" s="1"/>
  <c r="GL609"/>
  <c r="GN609"/>
  <c r="GP609"/>
  <c r="GV609"/>
  <c r="GX609"/>
  <c r="HC609"/>
  <c r="C610"/>
  <c r="D610"/>
  <c r="I610"/>
  <c r="K610"/>
  <c r="AC610"/>
  <c r="AE610"/>
  <c r="AD610" s="1"/>
  <c r="AF610"/>
  <c r="AG610"/>
  <c r="AH610"/>
  <c r="AI610"/>
  <c r="AJ610"/>
  <c r="CQ610"/>
  <c r="CR610"/>
  <c r="CS610"/>
  <c r="CT610"/>
  <c r="CU610"/>
  <c r="T610" s="1"/>
  <c r="CV610"/>
  <c r="CW610"/>
  <c r="CX610"/>
  <c r="W610" s="1"/>
  <c r="GL610"/>
  <c r="GO610"/>
  <c r="GP610"/>
  <c r="GV610"/>
  <c r="GX610"/>
  <c r="HC610"/>
  <c r="C611"/>
  <c r="D611"/>
  <c r="I611"/>
  <c r="K611"/>
  <c r="AC611"/>
  <c r="AE611"/>
  <c r="AD611" s="1"/>
  <c r="AF611"/>
  <c r="AG611"/>
  <c r="AH611"/>
  <c r="AI611"/>
  <c r="AJ611"/>
  <c r="CX611" s="1"/>
  <c r="W611" s="1"/>
  <c r="CQ611"/>
  <c r="CR611"/>
  <c r="CS611"/>
  <c r="CT611"/>
  <c r="CU611"/>
  <c r="T611" s="1"/>
  <c r="CV611"/>
  <c r="CW611"/>
  <c r="GL611"/>
  <c r="GO611"/>
  <c r="GP611"/>
  <c r="GV611"/>
  <c r="HC611"/>
  <c r="GX611" s="1"/>
  <c r="I612"/>
  <c r="AC612"/>
  <c r="AE612"/>
  <c r="AD612" s="1"/>
  <c r="AF612"/>
  <c r="AG612"/>
  <c r="AH612"/>
  <c r="AI612"/>
  <c r="CW612" s="1"/>
  <c r="V612" s="1"/>
  <c r="AJ612"/>
  <c r="CX612" s="1"/>
  <c r="W612" s="1"/>
  <c r="CQ612"/>
  <c r="P612" s="1"/>
  <c r="CR612"/>
  <c r="Q612" s="1"/>
  <c r="CS612"/>
  <c r="R612" s="1"/>
  <c r="CT612"/>
  <c r="S612" s="1"/>
  <c r="CU612"/>
  <c r="T612" s="1"/>
  <c r="CV612"/>
  <c r="U612" s="1"/>
  <c r="GL612"/>
  <c r="GO612"/>
  <c r="GP612"/>
  <c r="GV612"/>
  <c r="HC612"/>
  <c r="GX612" s="1"/>
  <c r="C613"/>
  <c r="D613"/>
  <c r="I613"/>
  <c r="K613"/>
  <c r="AC613"/>
  <c r="AE613"/>
  <c r="AD613" s="1"/>
  <c r="AF613"/>
  <c r="AG613"/>
  <c r="CU613" s="1"/>
  <c r="T613" s="1"/>
  <c r="AH613"/>
  <c r="AI613"/>
  <c r="AJ613"/>
  <c r="CX613" s="1"/>
  <c r="W613" s="1"/>
  <c r="CQ613"/>
  <c r="CR613"/>
  <c r="CS613"/>
  <c r="CT613"/>
  <c r="CV613"/>
  <c r="CW613"/>
  <c r="GL613"/>
  <c r="GO613"/>
  <c r="GP613"/>
  <c r="GV613"/>
  <c r="HC613" s="1"/>
  <c r="GX613" s="1"/>
  <c r="I614"/>
  <c r="AC614"/>
  <c r="AE614"/>
  <c r="AD614" s="1"/>
  <c r="AB614" s="1"/>
  <c r="AF614"/>
  <c r="AG614"/>
  <c r="CU614" s="1"/>
  <c r="T614" s="1"/>
  <c r="AH614"/>
  <c r="AI614"/>
  <c r="CW614" s="1"/>
  <c r="V614" s="1"/>
  <c r="AJ614"/>
  <c r="CX614" s="1"/>
  <c r="W614" s="1"/>
  <c r="CQ614"/>
  <c r="P614" s="1"/>
  <c r="CR614"/>
  <c r="Q614" s="1"/>
  <c r="CS614"/>
  <c r="R614" s="1"/>
  <c r="CT614"/>
  <c r="S614" s="1"/>
  <c r="CV614"/>
  <c r="U614" s="1"/>
  <c r="GL614"/>
  <c r="GO614"/>
  <c r="GP614"/>
  <c r="GV614"/>
  <c r="HC614" s="1"/>
  <c r="GX614" s="1"/>
  <c r="AC615"/>
  <c r="AE615"/>
  <c r="AD615" s="1"/>
  <c r="AF615"/>
  <c r="AG615"/>
  <c r="CU615" s="1"/>
  <c r="T615" s="1"/>
  <c r="AH615"/>
  <c r="CV615" s="1"/>
  <c r="U615" s="1"/>
  <c r="AI615"/>
  <c r="AJ615"/>
  <c r="CQ615"/>
  <c r="P615" s="1"/>
  <c r="CR615"/>
  <c r="Q615" s="1"/>
  <c r="CS615"/>
  <c r="R615" s="1"/>
  <c r="CT615"/>
  <c r="S615" s="1"/>
  <c r="CW615"/>
  <c r="V615" s="1"/>
  <c r="CX615"/>
  <c r="W615" s="1"/>
  <c r="CY615"/>
  <c r="X615" s="1"/>
  <c r="CZ615"/>
  <c r="Y615" s="1"/>
  <c r="GL615"/>
  <c r="GO615"/>
  <c r="GP615"/>
  <c r="GV615"/>
  <c r="HC615" s="1"/>
  <c r="GX615" s="1"/>
  <c r="C616"/>
  <c r="D616"/>
  <c r="I616"/>
  <c r="I617" s="1"/>
  <c r="GX617" s="1"/>
  <c r="K616"/>
  <c r="AC616"/>
  <c r="AE616"/>
  <c r="AD616" s="1"/>
  <c r="AF616"/>
  <c r="AG616"/>
  <c r="AH616"/>
  <c r="AI616"/>
  <c r="AJ616"/>
  <c r="CQ616"/>
  <c r="CR616"/>
  <c r="CS616"/>
  <c r="CT616"/>
  <c r="CU616"/>
  <c r="T616" s="1"/>
  <c r="CV616"/>
  <c r="CW616"/>
  <c r="CX616"/>
  <c r="W616" s="1"/>
  <c r="GL616"/>
  <c r="GO616"/>
  <c r="GP616"/>
  <c r="GV616"/>
  <c r="GX616"/>
  <c r="HC616"/>
  <c r="AC617"/>
  <c r="AB617" s="1"/>
  <c r="AD617"/>
  <c r="AE617"/>
  <c r="AF617"/>
  <c r="AG617"/>
  <c r="AH617"/>
  <c r="CV617" s="1"/>
  <c r="U617" s="1"/>
  <c r="AI617"/>
  <c r="CW617" s="1"/>
  <c r="V617" s="1"/>
  <c r="AJ617"/>
  <c r="CQ617"/>
  <c r="P617" s="1"/>
  <c r="CR617"/>
  <c r="Q617" s="1"/>
  <c r="CS617"/>
  <c r="R617" s="1"/>
  <c r="CT617"/>
  <c r="CU617"/>
  <c r="T617" s="1"/>
  <c r="CX617"/>
  <c r="W617" s="1"/>
  <c r="GL617"/>
  <c r="GO617"/>
  <c r="GP617"/>
  <c r="GV617"/>
  <c r="HC617"/>
  <c r="AC618"/>
  <c r="AB618" s="1"/>
  <c r="AD618"/>
  <c r="AE618"/>
  <c r="AF618"/>
  <c r="AG618"/>
  <c r="AH618"/>
  <c r="CV618" s="1"/>
  <c r="AI618"/>
  <c r="CW618" s="1"/>
  <c r="AJ618"/>
  <c r="CQ618"/>
  <c r="CR618"/>
  <c r="CS618"/>
  <c r="CT618"/>
  <c r="CU618"/>
  <c r="CX618"/>
  <c r="GL618"/>
  <c r="GO618"/>
  <c r="GP618"/>
  <c r="GV618"/>
  <c r="HC618"/>
  <c r="AC619"/>
  <c r="AB619" s="1"/>
  <c r="AD619"/>
  <c r="AE619"/>
  <c r="AF619"/>
  <c r="AG619"/>
  <c r="AH619"/>
  <c r="CV619" s="1"/>
  <c r="AI619"/>
  <c r="CW619" s="1"/>
  <c r="AJ619"/>
  <c r="CQ619"/>
  <c r="CR619"/>
  <c r="CS619"/>
  <c r="CT619"/>
  <c r="CU619"/>
  <c r="CX619"/>
  <c r="GL619"/>
  <c r="GO619"/>
  <c r="GP619"/>
  <c r="GV619"/>
  <c r="HC619"/>
  <c r="C620"/>
  <c r="D620"/>
  <c r="U620"/>
  <c r="V620"/>
  <c r="AC620"/>
  <c r="AE620"/>
  <c r="AD620" s="1"/>
  <c r="AF620"/>
  <c r="AG620"/>
  <c r="AH620"/>
  <c r="AI620"/>
  <c r="AJ620"/>
  <c r="CQ620"/>
  <c r="CR620"/>
  <c r="CS620"/>
  <c r="CT620"/>
  <c r="CU620"/>
  <c r="T620" s="1"/>
  <c r="CV620"/>
  <c r="CW620"/>
  <c r="CX620"/>
  <c r="W620" s="1"/>
  <c r="GL620"/>
  <c r="GN620"/>
  <c r="GP620"/>
  <c r="GV620"/>
  <c r="HC620" s="1"/>
  <c r="GX620" s="1"/>
  <c r="I621"/>
  <c r="AC621"/>
  <c r="AB621" s="1"/>
  <c r="AD621"/>
  <c r="AE621"/>
  <c r="AF621"/>
  <c r="AG621"/>
  <c r="CU621" s="1"/>
  <c r="T621" s="1"/>
  <c r="AH621"/>
  <c r="CV621" s="1"/>
  <c r="U621" s="1"/>
  <c r="AI621"/>
  <c r="AJ621"/>
  <c r="CQ621"/>
  <c r="P621" s="1"/>
  <c r="CR621"/>
  <c r="Q621" s="1"/>
  <c r="CS621"/>
  <c r="R621" s="1"/>
  <c r="CT621"/>
  <c r="S621" s="1"/>
  <c r="CW621"/>
  <c r="V621" s="1"/>
  <c r="CX621"/>
  <c r="W621" s="1"/>
  <c r="GL621"/>
  <c r="GN621"/>
  <c r="GP621"/>
  <c r="GV621"/>
  <c r="HC621" s="1"/>
  <c r="GX621" s="1"/>
  <c r="I622"/>
  <c r="P622"/>
  <c r="O622" s="1"/>
  <c r="GM622" s="1"/>
  <c r="GO622" s="1"/>
  <c r="AC622"/>
  <c r="AB622" s="1"/>
  <c r="AD622"/>
  <c r="AE622"/>
  <c r="AF622"/>
  <c r="AG622"/>
  <c r="AH622"/>
  <c r="AI622"/>
  <c r="AJ622"/>
  <c r="CP622"/>
  <c r="CQ622"/>
  <c r="CR622"/>
  <c r="Q622" s="1"/>
  <c r="CS622"/>
  <c r="R622" s="1"/>
  <c r="CT622"/>
  <c r="S622" s="1"/>
  <c r="CU622"/>
  <c r="T622" s="1"/>
  <c r="CV622"/>
  <c r="U622" s="1"/>
  <c r="CW622"/>
  <c r="V622" s="1"/>
  <c r="CX622"/>
  <c r="W622" s="1"/>
  <c r="CY622"/>
  <c r="X622" s="1"/>
  <c r="CZ622"/>
  <c r="Y622" s="1"/>
  <c r="GL622"/>
  <c r="GN622"/>
  <c r="GP622"/>
  <c r="GV622"/>
  <c r="GX622"/>
  <c r="HC622"/>
  <c r="B624"/>
  <c r="B584" s="1"/>
  <c r="C624"/>
  <c r="C584" s="1"/>
  <c r="D624"/>
  <c r="D584" s="1"/>
  <c r="F624"/>
  <c r="F584" s="1"/>
  <c r="G624"/>
  <c r="G584" s="1"/>
  <c r="AO624"/>
  <c r="AO584" s="1"/>
  <c r="AP624"/>
  <c r="F633" s="1"/>
  <c r="AQ624"/>
  <c r="AQ584" s="1"/>
  <c r="AR624"/>
  <c r="AR584" s="1"/>
  <c r="AS624"/>
  <c r="AS584" s="1"/>
  <c r="AT624"/>
  <c r="AT584" s="1"/>
  <c r="AU624"/>
  <c r="AU584" s="1"/>
  <c r="AV624"/>
  <c r="AV584" s="1"/>
  <c r="AW624"/>
  <c r="AW584" s="1"/>
  <c r="AX624"/>
  <c r="AX584" s="1"/>
  <c r="AY624"/>
  <c r="AY584" s="1"/>
  <c r="AZ624"/>
  <c r="AZ584" s="1"/>
  <c r="BA624"/>
  <c r="BA584" s="1"/>
  <c r="BB624"/>
  <c r="F637" s="1"/>
  <c r="BC624"/>
  <c r="BC584" s="1"/>
  <c r="BD624"/>
  <c r="BD584" s="1"/>
  <c r="F626"/>
  <c r="F627"/>
  <c r="F629"/>
  <c r="F630"/>
  <c r="F631"/>
  <c r="F632"/>
  <c r="F634"/>
  <c r="F635"/>
  <c r="F636"/>
  <c r="F638"/>
  <c r="F639"/>
  <c r="F640"/>
  <c r="F642"/>
  <c r="F643"/>
  <c r="F645"/>
  <c r="F646"/>
  <c r="F647"/>
  <c r="F648"/>
  <c r="F649"/>
  <c r="F650"/>
  <c r="F651"/>
  <c r="D654"/>
  <c r="E656"/>
  <c r="F656"/>
  <c r="O656"/>
  <c r="P656"/>
  <c r="Q656"/>
  <c r="R656"/>
  <c r="S656"/>
  <c r="T656"/>
  <c r="U656"/>
  <c r="V656"/>
  <c r="W656"/>
  <c r="X656"/>
  <c r="Y656"/>
  <c r="Z656"/>
  <c r="AA656"/>
  <c r="AB656"/>
  <c r="AC656"/>
  <c r="AD656"/>
  <c r="AE656"/>
  <c r="AF656"/>
  <c r="AG656"/>
  <c r="AH656"/>
  <c r="AI656"/>
  <c r="AJ656"/>
  <c r="AK656"/>
  <c r="AL656"/>
  <c r="AM656"/>
  <c r="AN656"/>
  <c r="BE656"/>
  <c r="BF656"/>
  <c r="BG656"/>
  <c r="BH656"/>
  <c r="BI656"/>
  <c r="BJ656"/>
  <c r="BK656"/>
  <c r="BL656"/>
  <c r="BM656"/>
  <c r="BN656"/>
  <c r="BO656"/>
  <c r="BP656"/>
  <c r="BQ656"/>
  <c r="BR656"/>
  <c r="BS656"/>
  <c r="BT656"/>
  <c r="BU656"/>
  <c r="BV656"/>
  <c r="BW656"/>
  <c r="BX656"/>
  <c r="BY656"/>
  <c r="BZ656"/>
  <c r="CA656"/>
  <c r="CB656"/>
  <c r="CC656"/>
  <c r="CD656"/>
  <c r="CE656"/>
  <c r="CF656"/>
  <c r="CG656"/>
  <c r="CH656"/>
  <c r="CI656"/>
  <c r="CJ656"/>
  <c r="CK656"/>
  <c r="CL656"/>
  <c r="CM656"/>
  <c r="CN656"/>
  <c r="CO656"/>
  <c r="CP656"/>
  <c r="CQ656"/>
  <c r="CR656"/>
  <c r="CS656"/>
  <c r="CT656"/>
  <c r="CU656"/>
  <c r="CV656"/>
  <c r="CW656"/>
  <c r="CX656"/>
  <c r="CY656"/>
  <c r="CZ656"/>
  <c r="DA656"/>
  <c r="DB656"/>
  <c r="DC656"/>
  <c r="DD656"/>
  <c r="DE656"/>
  <c r="DF656"/>
  <c r="DG656"/>
  <c r="DH656"/>
  <c r="DI656"/>
  <c r="DJ656"/>
  <c r="DK656"/>
  <c r="DL656"/>
  <c r="DM656"/>
  <c r="DN656"/>
  <c r="DO656"/>
  <c r="DP656"/>
  <c r="DQ656"/>
  <c r="DR656"/>
  <c r="DS656"/>
  <c r="DT656"/>
  <c r="DU656"/>
  <c r="DV656"/>
  <c r="DW656"/>
  <c r="DX656"/>
  <c r="DY656"/>
  <c r="DZ656"/>
  <c r="EA656"/>
  <c r="EB656"/>
  <c r="EC656"/>
  <c r="ED656"/>
  <c r="EE656"/>
  <c r="EF656"/>
  <c r="EG656"/>
  <c r="EH656"/>
  <c r="EI656"/>
  <c r="EJ656"/>
  <c r="EK656"/>
  <c r="EL656"/>
  <c r="EM656"/>
  <c r="EN656"/>
  <c r="EO656"/>
  <c r="EP656"/>
  <c r="EQ656"/>
  <c r="ER656"/>
  <c r="ES656"/>
  <c r="ET656"/>
  <c r="EU656"/>
  <c r="EV656"/>
  <c r="EW656"/>
  <c r="EX656"/>
  <c r="EY656"/>
  <c r="EZ656"/>
  <c r="FA656"/>
  <c r="FB656"/>
  <c r="FC656"/>
  <c r="FD656"/>
  <c r="FE656"/>
  <c r="FF656"/>
  <c r="FG656"/>
  <c r="FH656"/>
  <c r="FI656"/>
  <c r="FJ656"/>
  <c r="FK656"/>
  <c r="FL656"/>
  <c r="FM656"/>
  <c r="FN656"/>
  <c r="FO656"/>
  <c r="FP656"/>
  <c r="FQ656"/>
  <c r="FR656"/>
  <c r="FS656"/>
  <c r="FT656"/>
  <c r="FU656"/>
  <c r="FV656"/>
  <c r="FW656"/>
  <c r="FX656"/>
  <c r="FY656"/>
  <c r="FZ656"/>
  <c r="GA656"/>
  <c r="GB656"/>
  <c r="GC656"/>
  <c r="GD656"/>
  <c r="GE656"/>
  <c r="GF656"/>
  <c r="GG656"/>
  <c r="GH656"/>
  <c r="GI656"/>
  <c r="GJ656"/>
  <c r="GK656"/>
  <c r="GL656"/>
  <c r="GM656"/>
  <c r="GN656"/>
  <c r="GO656"/>
  <c r="GP656"/>
  <c r="GQ656"/>
  <c r="GR656"/>
  <c r="GS656"/>
  <c r="GT656"/>
  <c r="GU656"/>
  <c r="GV656"/>
  <c r="GW656"/>
  <c r="GX656"/>
  <c r="AC658"/>
  <c r="AD658"/>
  <c r="AE658"/>
  <c r="AF658"/>
  <c r="AB658" s="1"/>
  <c r="AG658"/>
  <c r="AH658"/>
  <c r="AI658"/>
  <c r="AJ658"/>
  <c r="CX658" s="1"/>
  <c r="W658" s="1"/>
  <c r="CQ658"/>
  <c r="P658" s="1"/>
  <c r="CR658"/>
  <c r="Q658" s="1"/>
  <c r="CS658"/>
  <c r="R658" s="1"/>
  <c r="CT658"/>
  <c r="S658" s="1"/>
  <c r="CU658"/>
  <c r="T658" s="1"/>
  <c r="CV658"/>
  <c r="U658" s="1"/>
  <c r="CW658"/>
  <c r="V658" s="1"/>
  <c r="CY658"/>
  <c r="X658" s="1"/>
  <c r="CZ658"/>
  <c r="Y658" s="1"/>
  <c r="GL658"/>
  <c r="GO658"/>
  <c r="GP658"/>
  <c r="GV658"/>
  <c r="HC658"/>
  <c r="GX658" s="1"/>
  <c r="HG658"/>
  <c r="AC659"/>
  <c r="AD659"/>
  <c r="AE659"/>
  <c r="AF659"/>
  <c r="AB659" s="1"/>
  <c r="AG659"/>
  <c r="AH659"/>
  <c r="AI659"/>
  <c r="AJ659"/>
  <c r="CX659" s="1"/>
  <c r="W659" s="1"/>
  <c r="CQ659"/>
  <c r="P659" s="1"/>
  <c r="CR659"/>
  <c r="Q659" s="1"/>
  <c r="CS659"/>
  <c r="R659" s="1"/>
  <c r="CT659"/>
  <c r="S659" s="1"/>
  <c r="CU659"/>
  <c r="T659" s="1"/>
  <c r="CV659"/>
  <c r="U659" s="1"/>
  <c r="CW659"/>
  <c r="V659" s="1"/>
  <c r="CY659"/>
  <c r="X659" s="1"/>
  <c r="CZ659"/>
  <c r="Y659" s="1"/>
  <c r="GL659"/>
  <c r="GO659"/>
  <c r="GP659"/>
  <c r="GV659"/>
  <c r="HC659"/>
  <c r="GX659" s="1"/>
  <c r="HG659"/>
  <c r="AC660"/>
  <c r="AD660"/>
  <c r="AE660"/>
  <c r="AF660"/>
  <c r="AB660" s="1"/>
  <c r="AG660"/>
  <c r="AH660"/>
  <c r="AI660"/>
  <c r="AJ660"/>
  <c r="CX660" s="1"/>
  <c r="W660" s="1"/>
  <c r="CQ660"/>
  <c r="P660" s="1"/>
  <c r="CR660"/>
  <c r="Q660" s="1"/>
  <c r="CS660"/>
  <c r="R660" s="1"/>
  <c r="CT660"/>
  <c r="S660" s="1"/>
  <c r="CU660"/>
  <c r="T660" s="1"/>
  <c r="CV660"/>
  <c r="U660" s="1"/>
  <c r="CW660"/>
  <c r="V660" s="1"/>
  <c r="CY660"/>
  <c r="X660" s="1"/>
  <c r="CZ660"/>
  <c r="Y660" s="1"/>
  <c r="GL660"/>
  <c r="GO660"/>
  <c r="GP660"/>
  <c r="GV660"/>
  <c r="HC660"/>
  <c r="GX660" s="1"/>
  <c r="HG660"/>
  <c r="AC661"/>
  <c r="AE661"/>
  <c r="AD661" s="1"/>
  <c r="AB661" s="1"/>
  <c r="AF661"/>
  <c r="AG661"/>
  <c r="AH661"/>
  <c r="AI661"/>
  <c r="AJ661"/>
  <c r="CX661" s="1"/>
  <c r="W661" s="1"/>
  <c r="CQ661"/>
  <c r="P661" s="1"/>
  <c r="CR661"/>
  <c r="Q661" s="1"/>
  <c r="CS661"/>
  <c r="R661" s="1"/>
  <c r="CT661"/>
  <c r="S661" s="1"/>
  <c r="CU661"/>
  <c r="T661" s="1"/>
  <c r="CV661"/>
  <c r="U661" s="1"/>
  <c r="CW661"/>
  <c r="V661" s="1"/>
  <c r="CY661"/>
  <c r="X661" s="1"/>
  <c r="CZ661"/>
  <c r="Y661" s="1"/>
  <c r="GL661"/>
  <c r="GN661"/>
  <c r="GP661"/>
  <c r="GV661"/>
  <c r="HC661"/>
  <c r="GX661" s="1"/>
  <c r="HG661"/>
  <c r="AC662"/>
  <c r="AE662"/>
  <c r="AD662" s="1"/>
  <c r="AB662" s="1"/>
  <c r="AF662"/>
  <c r="AG662"/>
  <c r="AH662"/>
  <c r="AI662"/>
  <c r="AJ662"/>
  <c r="CX662" s="1"/>
  <c r="W662" s="1"/>
  <c r="CQ662"/>
  <c r="P662" s="1"/>
  <c r="CR662"/>
  <c r="Q662" s="1"/>
  <c r="CS662"/>
  <c r="R662" s="1"/>
  <c r="CT662"/>
  <c r="S662" s="1"/>
  <c r="CU662"/>
  <c r="T662" s="1"/>
  <c r="CV662"/>
  <c r="U662" s="1"/>
  <c r="CW662"/>
  <c r="V662" s="1"/>
  <c r="CY662"/>
  <c r="X662" s="1"/>
  <c r="CZ662"/>
  <c r="Y662" s="1"/>
  <c r="GL662"/>
  <c r="GN662"/>
  <c r="GP662"/>
  <c r="GV662"/>
  <c r="HC662"/>
  <c r="GX662" s="1"/>
  <c r="I663"/>
  <c r="K663"/>
  <c r="AC663"/>
  <c r="AB663" s="1"/>
  <c r="AE663"/>
  <c r="AD663" s="1"/>
  <c r="AF663"/>
  <c r="AG663"/>
  <c r="AH663"/>
  <c r="AI663"/>
  <c r="CW663" s="1"/>
  <c r="V663" s="1"/>
  <c r="AJ663"/>
  <c r="CQ663"/>
  <c r="P663" s="1"/>
  <c r="CP663" s="1"/>
  <c r="O663" s="1"/>
  <c r="CR663"/>
  <c r="Q663" s="1"/>
  <c r="CS663"/>
  <c r="R663" s="1"/>
  <c r="CT663"/>
  <c r="S663" s="1"/>
  <c r="CU663"/>
  <c r="T663" s="1"/>
  <c r="CV663"/>
  <c r="U663" s="1"/>
  <c r="CX663"/>
  <c r="W663" s="1"/>
  <c r="CY663"/>
  <c r="X663" s="1"/>
  <c r="CZ663"/>
  <c r="Y663" s="1"/>
  <c r="GL663"/>
  <c r="GN663"/>
  <c r="GP663"/>
  <c r="GV663"/>
  <c r="HC663"/>
  <c r="GX663" s="1"/>
  <c r="AC664"/>
  <c r="AE664"/>
  <c r="AD664" s="1"/>
  <c r="AB664" s="1"/>
  <c r="AF664"/>
  <c r="AG664"/>
  <c r="AH664"/>
  <c r="AI664"/>
  <c r="AJ664"/>
  <c r="CX664" s="1"/>
  <c r="W664" s="1"/>
  <c r="CQ664"/>
  <c r="P664" s="1"/>
  <c r="CR664"/>
  <c r="Q664" s="1"/>
  <c r="CS664"/>
  <c r="R664" s="1"/>
  <c r="CT664"/>
  <c r="S664" s="1"/>
  <c r="CU664"/>
  <c r="T664" s="1"/>
  <c r="CV664"/>
  <c r="U664" s="1"/>
  <c r="CW664"/>
  <c r="V664" s="1"/>
  <c r="CY664"/>
  <c r="X664" s="1"/>
  <c r="CZ664"/>
  <c r="Y664" s="1"/>
  <c r="GL664"/>
  <c r="GO664"/>
  <c r="GP664"/>
  <c r="GV664"/>
  <c r="HC664"/>
  <c r="GX664" s="1"/>
  <c r="AC665"/>
  <c r="AE665"/>
  <c r="AD665" s="1"/>
  <c r="AF665"/>
  <c r="AG665"/>
  <c r="CU665" s="1"/>
  <c r="T665" s="1"/>
  <c r="AH665"/>
  <c r="AI665"/>
  <c r="AJ665"/>
  <c r="CQ665"/>
  <c r="P665" s="1"/>
  <c r="CR665"/>
  <c r="Q665" s="1"/>
  <c r="CS665"/>
  <c r="R665" s="1"/>
  <c r="CT665"/>
  <c r="S665" s="1"/>
  <c r="CV665"/>
  <c r="U665" s="1"/>
  <c r="CW665"/>
  <c r="V665" s="1"/>
  <c r="CX665"/>
  <c r="W665" s="1"/>
  <c r="CY665"/>
  <c r="X665" s="1"/>
  <c r="CZ665"/>
  <c r="Y665" s="1"/>
  <c r="GL665"/>
  <c r="GN665"/>
  <c r="GP665"/>
  <c r="GV665"/>
  <c r="HC665" s="1"/>
  <c r="GX665" s="1"/>
  <c r="HG665"/>
  <c r="AC666"/>
  <c r="AB666" s="1"/>
  <c r="AE666"/>
  <c r="AD666" s="1"/>
  <c r="AF666"/>
  <c r="AG666"/>
  <c r="CU666" s="1"/>
  <c r="T666" s="1"/>
  <c r="AH666"/>
  <c r="AI666"/>
  <c r="AJ666"/>
  <c r="CQ666"/>
  <c r="P666" s="1"/>
  <c r="CR666"/>
  <c r="Q666" s="1"/>
  <c r="CS666"/>
  <c r="R666" s="1"/>
  <c r="CT666"/>
  <c r="S666" s="1"/>
  <c r="CV666"/>
  <c r="U666" s="1"/>
  <c r="CW666"/>
  <c r="V666" s="1"/>
  <c r="CX666"/>
  <c r="W666" s="1"/>
  <c r="CY666"/>
  <c r="X666" s="1"/>
  <c r="CZ666"/>
  <c r="Y666" s="1"/>
  <c r="GL666"/>
  <c r="GO666"/>
  <c r="GP666"/>
  <c r="GV666"/>
  <c r="HC666" s="1"/>
  <c r="GX666" s="1"/>
  <c r="HG666"/>
  <c r="AC667"/>
  <c r="AB667" s="1"/>
  <c r="AE667"/>
  <c r="AD667" s="1"/>
  <c r="AF667"/>
  <c r="AG667"/>
  <c r="CU667" s="1"/>
  <c r="T667" s="1"/>
  <c r="AH667"/>
  <c r="AI667"/>
  <c r="AJ667"/>
  <c r="CQ667"/>
  <c r="P667" s="1"/>
  <c r="CP667" s="1"/>
  <c r="O667" s="1"/>
  <c r="CR667"/>
  <c r="Q667" s="1"/>
  <c r="CS667"/>
  <c r="R667" s="1"/>
  <c r="CT667"/>
  <c r="S667" s="1"/>
  <c r="CV667"/>
  <c r="U667" s="1"/>
  <c r="CW667"/>
  <c r="V667" s="1"/>
  <c r="CX667"/>
  <c r="W667" s="1"/>
  <c r="CY667"/>
  <c r="X667" s="1"/>
  <c r="CZ667"/>
  <c r="Y667" s="1"/>
  <c r="GL667"/>
  <c r="GN667"/>
  <c r="GP667"/>
  <c r="GV667"/>
  <c r="HC667" s="1"/>
  <c r="GX667" s="1"/>
  <c r="HG667"/>
  <c r="I668"/>
  <c r="K668"/>
  <c r="AC668"/>
  <c r="AB668" s="1"/>
  <c r="AE668"/>
  <c r="AD668" s="1"/>
  <c r="AF668"/>
  <c r="AG668"/>
  <c r="AH668"/>
  <c r="AI668"/>
  <c r="CW668" s="1"/>
  <c r="V668" s="1"/>
  <c r="AJ668"/>
  <c r="CQ668"/>
  <c r="P668" s="1"/>
  <c r="CR668"/>
  <c r="Q668" s="1"/>
  <c r="CS668"/>
  <c r="R668" s="1"/>
  <c r="CT668"/>
  <c r="S668" s="1"/>
  <c r="CU668"/>
  <c r="T668" s="1"/>
  <c r="CV668"/>
  <c r="U668" s="1"/>
  <c r="CX668"/>
  <c r="W668" s="1"/>
  <c r="CY668"/>
  <c r="X668" s="1"/>
  <c r="CZ668"/>
  <c r="Y668" s="1"/>
  <c r="GL668"/>
  <c r="GO668"/>
  <c r="GP668"/>
  <c r="GV668"/>
  <c r="HC668"/>
  <c r="GX668" s="1"/>
  <c r="AC669"/>
  <c r="AE669"/>
  <c r="AD669" s="1"/>
  <c r="AB669" s="1"/>
  <c r="AF669"/>
  <c r="AG669"/>
  <c r="AH669"/>
  <c r="AI669"/>
  <c r="AJ669"/>
  <c r="CX669" s="1"/>
  <c r="W669" s="1"/>
  <c r="CQ669"/>
  <c r="P669" s="1"/>
  <c r="CP669" s="1"/>
  <c r="O669" s="1"/>
  <c r="CR669"/>
  <c r="Q669" s="1"/>
  <c r="CS669"/>
  <c r="R669" s="1"/>
  <c r="CT669"/>
  <c r="S669" s="1"/>
  <c r="CU669"/>
  <c r="T669" s="1"/>
  <c r="CV669"/>
  <c r="U669" s="1"/>
  <c r="CW669"/>
  <c r="V669" s="1"/>
  <c r="CY669"/>
  <c r="X669" s="1"/>
  <c r="CZ669"/>
  <c r="Y669" s="1"/>
  <c r="GL669"/>
  <c r="GO669"/>
  <c r="GP669"/>
  <c r="GV669"/>
  <c r="HC669"/>
  <c r="GX669" s="1"/>
  <c r="I670"/>
  <c r="K670"/>
  <c r="AC670"/>
  <c r="AB670" s="1"/>
  <c r="AE670"/>
  <c r="AD670" s="1"/>
  <c r="AF670"/>
  <c r="AG670"/>
  <c r="AH670"/>
  <c r="AI670"/>
  <c r="CW670" s="1"/>
  <c r="V670" s="1"/>
  <c r="AJ670"/>
  <c r="CQ670"/>
  <c r="P670" s="1"/>
  <c r="CR670"/>
  <c r="Q670" s="1"/>
  <c r="CS670"/>
  <c r="R670" s="1"/>
  <c r="CT670"/>
  <c r="S670" s="1"/>
  <c r="CU670"/>
  <c r="T670" s="1"/>
  <c r="CV670"/>
  <c r="U670" s="1"/>
  <c r="CX670"/>
  <c r="W670" s="1"/>
  <c r="CY670"/>
  <c r="X670" s="1"/>
  <c r="CZ670"/>
  <c r="Y670" s="1"/>
  <c r="GL670"/>
  <c r="GO670"/>
  <c r="GP670"/>
  <c r="GV670"/>
  <c r="HC670"/>
  <c r="GX670" s="1"/>
  <c r="I671"/>
  <c r="K671"/>
  <c r="AC671"/>
  <c r="AB671" s="1"/>
  <c r="AD671"/>
  <c r="AE671"/>
  <c r="AF671"/>
  <c r="AG671"/>
  <c r="AH671"/>
  <c r="CV671" s="1"/>
  <c r="U671" s="1"/>
  <c r="AI671"/>
  <c r="AJ671"/>
  <c r="CQ671"/>
  <c r="P671" s="1"/>
  <c r="CR671"/>
  <c r="Q671" s="1"/>
  <c r="CS671"/>
  <c r="R671" s="1"/>
  <c r="CT671"/>
  <c r="S671" s="1"/>
  <c r="CU671"/>
  <c r="T671" s="1"/>
  <c r="CW671"/>
  <c r="V671" s="1"/>
  <c r="CX671"/>
  <c r="W671" s="1"/>
  <c r="CY671"/>
  <c r="X671" s="1"/>
  <c r="CZ671"/>
  <c r="Y671" s="1"/>
  <c r="GL671"/>
  <c r="GN671"/>
  <c r="GP671"/>
  <c r="GV671"/>
  <c r="HC671" s="1"/>
  <c r="GX671" s="1"/>
  <c r="AC672"/>
  <c r="AB672" s="1"/>
  <c r="AD672"/>
  <c r="AE672"/>
  <c r="AF672"/>
  <c r="AG672"/>
  <c r="AH672"/>
  <c r="AI672"/>
  <c r="CW672" s="1"/>
  <c r="V672" s="1"/>
  <c r="AJ672"/>
  <c r="CQ672"/>
  <c r="P672" s="1"/>
  <c r="CP672" s="1"/>
  <c r="O672" s="1"/>
  <c r="CR672"/>
  <c r="Q672" s="1"/>
  <c r="CS672"/>
  <c r="R672" s="1"/>
  <c r="CT672"/>
  <c r="S672" s="1"/>
  <c r="CU672"/>
  <c r="T672" s="1"/>
  <c r="CV672"/>
  <c r="U672" s="1"/>
  <c r="CX672"/>
  <c r="W672" s="1"/>
  <c r="CY672"/>
  <c r="X672" s="1"/>
  <c r="CZ672"/>
  <c r="Y672" s="1"/>
  <c r="GL672"/>
  <c r="GO672"/>
  <c r="GP672"/>
  <c r="GV672"/>
  <c r="HC672"/>
  <c r="GX672" s="1"/>
  <c r="HG672"/>
  <c r="B674"/>
  <c r="B656" s="1"/>
  <c r="C674"/>
  <c r="C656" s="1"/>
  <c r="D674"/>
  <c r="D656" s="1"/>
  <c r="F674"/>
  <c r="G674"/>
  <c r="G656" s="1"/>
  <c r="AO674"/>
  <c r="AO656" s="1"/>
  <c r="AP674"/>
  <c r="AP656" s="1"/>
  <c r="AQ674"/>
  <c r="AQ656" s="1"/>
  <c r="AR674"/>
  <c r="AR656" s="1"/>
  <c r="AS674"/>
  <c r="AS656" s="1"/>
  <c r="AT674"/>
  <c r="AT656" s="1"/>
  <c r="AU674"/>
  <c r="AU656" s="1"/>
  <c r="AV674"/>
  <c r="AV656" s="1"/>
  <c r="AW674"/>
  <c r="AW656" s="1"/>
  <c r="AX674"/>
  <c r="AX656" s="1"/>
  <c r="AY674"/>
  <c r="AY656" s="1"/>
  <c r="AZ674"/>
  <c r="AZ656" s="1"/>
  <c r="BA674"/>
  <c r="BA656" s="1"/>
  <c r="BB674"/>
  <c r="BB656" s="1"/>
  <c r="BC674"/>
  <c r="BC656" s="1"/>
  <c r="BD674"/>
  <c r="BD656" s="1"/>
  <c r="F676"/>
  <c r="F677"/>
  <c r="F679"/>
  <c r="F680"/>
  <c r="F681"/>
  <c r="F682"/>
  <c r="F684"/>
  <c r="F685"/>
  <c r="F686"/>
  <c r="F688"/>
  <c r="F689"/>
  <c r="F690"/>
  <c r="F693"/>
  <c r="F695"/>
  <c r="F696"/>
  <c r="F697"/>
  <c r="F698"/>
  <c r="F699"/>
  <c r="F700"/>
  <c r="F701"/>
  <c r="D704"/>
  <c r="B706"/>
  <c r="E706"/>
  <c r="F706"/>
  <c r="G706"/>
  <c r="O706"/>
  <c r="P706"/>
  <c r="Q706"/>
  <c r="R706"/>
  <c r="S706"/>
  <c r="T706"/>
  <c r="U706"/>
  <c r="V706"/>
  <c r="W706"/>
  <c r="X706"/>
  <c r="Y706"/>
  <c r="Z706"/>
  <c r="AA706"/>
  <c r="AB706"/>
  <c r="AC706"/>
  <c r="AD706"/>
  <c r="AE706"/>
  <c r="AF706"/>
  <c r="AG706"/>
  <c r="AH706"/>
  <c r="AI706"/>
  <c r="AJ706"/>
  <c r="AK706"/>
  <c r="AL706"/>
  <c r="AM706"/>
  <c r="AN706"/>
  <c r="BE706"/>
  <c r="BF706"/>
  <c r="BG706"/>
  <c r="BH706"/>
  <c r="BI706"/>
  <c r="BJ706"/>
  <c r="BK706"/>
  <c r="BL706"/>
  <c r="BM706"/>
  <c r="BN706"/>
  <c r="BO706"/>
  <c r="BP706"/>
  <c r="BQ706"/>
  <c r="BR706"/>
  <c r="BS706"/>
  <c r="BT706"/>
  <c r="BU706"/>
  <c r="BV706"/>
  <c r="BW706"/>
  <c r="BX706"/>
  <c r="BY706"/>
  <c r="BZ706"/>
  <c r="CA706"/>
  <c r="CB706"/>
  <c r="CC706"/>
  <c r="CD706"/>
  <c r="CE706"/>
  <c r="CF706"/>
  <c r="CG706"/>
  <c r="CH706"/>
  <c r="CI706"/>
  <c r="CJ706"/>
  <c r="CK706"/>
  <c r="CL706"/>
  <c r="CM706"/>
  <c r="CN706"/>
  <c r="CO706"/>
  <c r="CP706"/>
  <c r="CQ706"/>
  <c r="CR706"/>
  <c r="CS706"/>
  <c r="CT706"/>
  <c r="CU706"/>
  <c r="CV706"/>
  <c r="CW706"/>
  <c r="CX706"/>
  <c r="CY706"/>
  <c r="CZ706"/>
  <c r="DA706"/>
  <c r="DB706"/>
  <c r="DC706"/>
  <c r="DD706"/>
  <c r="DE706"/>
  <c r="DF706"/>
  <c r="DG706"/>
  <c r="DH706"/>
  <c r="DI706"/>
  <c r="DJ706"/>
  <c r="DK706"/>
  <c r="DL706"/>
  <c r="DM706"/>
  <c r="DN706"/>
  <c r="DO706"/>
  <c r="DP706"/>
  <c r="DQ706"/>
  <c r="DR706"/>
  <c r="DS706"/>
  <c r="DT706"/>
  <c r="DU706"/>
  <c r="DV706"/>
  <c r="DW706"/>
  <c r="DX706"/>
  <c r="DY706"/>
  <c r="DZ706"/>
  <c r="EA706"/>
  <c r="EB706"/>
  <c r="EC706"/>
  <c r="ED706"/>
  <c r="EE706"/>
  <c r="EF706"/>
  <c r="EG706"/>
  <c r="EH706"/>
  <c r="EI706"/>
  <c r="EJ706"/>
  <c r="EK706"/>
  <c r="EL706"/>
  <c r="EM706"/>
  <c r="EN706"/>
  <c r="EO706"/>
  <c r="EP706"/>
  <c r="EQ706"/>
  <c r="ER706"/>
  <c r="ES706"/>
  <c r="ET706"/>
  <c r="EU706"/>
  <c r="EV706"/>
  <c r="EW706"/>
  <c r="EX706"/>
  <c r="EY706"/>
  <c r="EZ706"/>
  <c r="FA706"/>
  <c r="FB706"/>
  <c r="FC706"/>
  <c r="FD706"/>
  <c r="FE706"/>
  <c r="FF706"/>
  <c r="FG706"/>
  <c r="FH706"/>
  <c r="FI706"/>
  <c r="FJ706"/>
  <c r="FK706"/>
  <c r="FL706"/>
  <c r="FM706"/>
  <c r="FN706"/>
  <c r="FO706"/>
  <c r="FP706"/>
  <c r="FQ706"/>
  <c r="FR706"/>
  <c r="FS706"/>
  <c r="FT706"/>
  <c r="FU706"/>
  <c r="FV706"/>
  <c r="FW706"/>
  <c r="FX706"/>
  <c r="FY706"/>
  <c r="FZ706"/>
  <c r="GA706"/>
  <c r="GB706"/>
  <c r="GC706"/>
  <c r="GD706"/>
  <c r="GE706"/>
  <c r="GF706"/>
  <c r="GG706"/>
  <c r="GH706"/>
  <c r="GI706"/>
  <c r="GJ706"/>
  <c r="GK706"/>
  <c r="GL706"/>
  <c r="GM706"/>
  <c r="GN706"/>
  <c r="GO706"/>
  <c r="GP706"/>
  <c r="GQ706"/>
  <c r="GR706"/>
  <c r="GS706"/>
  <c r="GT706"/>
  <c r="GU706"/>
  <c r="GV706"/>
  <c r="GW706"/>
  <c r="GX706"/>
  <c r="AC708"/>
  <c r="AD708"/>
  <c r="AE708"/>
  <c r="AF708"/>
  <c r="AB708" s="1"/>
  <c r="AG708"/>
  <c r="AH708"/>
  <c r="AI708"/>
  <c r="AJ708"/>
  <c r="CX708" s="1"/>
  <c r="W708" s="1"/>
  <c r="CQ708"/>
  <c r="P708" s="1"/>
  <c r="CR708"/>
  <c r="Q708" s="1"/>
  <c r="CS708"/>
  <c r="R708" s="1"/>
  <c r="CT708"/>
  <c r="S708" s="1"/>
  <c r="CU708"/>
  <c r="T708" s="1"/>
  <c r="CV708"/>
  <c r="U708" s="1"/>
  <c r="CW708"/>
  <c r="V708" s="1"/>
  <c r="CY708"/>
  <c r="X708" s="1"/>
  <c r="CZ708"/>
  <c r="Y708" s="1"/>
  <c r="GL708"/>
  <c r="GN708"/>
  <c r="GO708"/>
  <c r="GP708"/>
  <c r="GV708"/>
  <c r="HC708"/>
  <c r="GX708" s="1"/>
  <c r="HH708"/>
  <c r="B710"/>
  <c r="C710"/>
  <c r="C706" s="1"/>
  <c r="D710"/>
  <c r="D706" s="1"/>
  <c r="F710"/>
  <c r="G710"/>
  <c r="AO710"/>
  <c r="AO706" s="1"/>
  <c r="AP710"/>
  <c r="AP706" s="1"/>
  <c r="AQ710"/>
  <c r="AQ706" s="1"/>
  <c r="AR710"/>
  <c r="AR706" s="1"/>
  <c r="AS710"/>
  <c r="AS706" s="1"/>
  <c r="AT710"/>
  <c r="AT706" s="1"/>
  <c r="AU710"/>
  <c r="AU706" s="1"/>
  <c r="AV710"/>
  <c r="AV706" s="1"/>
  <c r="AW710"/>
  <c r="AW706" s="1"/>
  <c r="AX710"/>
  <c r="AX706" s="1"/>
  <c r="AY710"/>
  <c r="AY706" s="1"/>
  <c r="AZ710"/>
  <c r="AZ706" s="1"/>
  <c r="BA710"/>
  <c r="BA706" s="1"/>
  <c r="BB710"/>
  <c r="BB706" s="1"/>
  <c r="BC710"/>
  <c r="BC706" s="1"/>
  <c r="BD710"/>
  <c r="BD706" s="1"/>
  <c r="F712"/>
  <c r="F713"/>
  <c r="F715"/>
  <c r="F716"/>
  <c r="F717"/>
  <c r="F718"/>
  <c r="F720"/>
  <c r="F721"/>
  <c r="F722"/>
  <c r="F724"/>
  <c r="F725"/>
  <c r="F726"/>
  <c r="F729"/>
  <c r="F731"/>
  <c r="F732"/>
  <c r="F733"/>
  <c r="F734"/>
  <c r="F735"/>
  <c r="F736"/>
  <c r="F737"/>
  <c r="B740"/>
  <c r="B580" s="1"/>
  <c r="C740"/>
  <c r="C580" s="1"/>
  <c r="D740"/>
  <c r="D580" s="1"/>
  <c r="F740"/>
  <c r="F580" s="1"/>
  <c r="G740"/>
  <c r="G580" s="1"/>
  <c r="AO740"/>
  <c r="AO580" s="1"/>
  <c r="AP740"/>
  <c r="AP580" s="1"/>
  <c r="AQ740"/>
  <c r="AQ580" s="1"/>
  <c r="AR740"/>
  <c r="AR580" s="1"/>
  <c r="AS740"/>
  <c r="F757" s="1"/>
  <c r="AT740"/>
  <c r="F758" s="1"/>
  <c r="AU740"/>
  <c r="AU580" s="1"/>
  <c r="AV740"/>
  <c r="AV580" s="1"/>
  <c r="AW740"/>
  <c r="AW580" s="1"/>
  <c r="AX740"/>
  <c r="AX580" s="1"/>
  <c r="AY740"/>
  <c r="AY580" s="1"/>
  <c r="AZ740"/>
  <c r="AZ580" s="1"/>
  <c r="BA740"/>
  <c r="BA580" s="1"/>
  <c r="BB740"/>
  <c r="BB580" s="1"/>
  <c r="BC740"/>
  <c r="BC580" s="1"/>
  <c r="BD740"/>
  <c r="BD580" s="1"/>
  <c r="F742"/>
  <c r="F743"/>
  <c r="F745"/>
  <c r="F746"/>
  <c r="F747"/>
  <c r="F748"/>
  <c r="F750"/>
  <c r="F751"/>
  <c r="F752"/>
  <c r="F754"/>
  <c r="F755"/>
  <c r="F756"/>
  <c r="F759"/>
  <c r="F761"/>
  <c r="F762"/>
  <c r="F763"/>
  <c r="F764"/>
  <c r="F765"/>
  <c r="F766"/>
  <c r="F767"/>
  <c r="D770"/>
  <c r="B772"/>
  <c r="E772"/>
  <c r="G772"/>
  <c r="O772"/>
  <c r="P772"/>
  <c r="Q772"/>
  <c r="R772"/>
  <c r="S772"/>
  <c r="T772"/>
  <c r="U772"/>
  <c r="V772"/>
  <c r="W772"/>
  <c r="X772"/>
  <c r="Y772"/>
  <c r="Z772"/>
  <c r="AA772"/>
  <c r="AB772"/>
  <c r="AC772"/>
  <c r="AD772"/>
  <c r="AE772"/>
  <c r="AF772"/>
  <c r="AG772"/>
  <c r="AH772"/>
  <c r="AI772"/>
  <c r="AJ772"/>
  <c r="AK772"/>
  <c r="AL772"/>
  <c r="AM772"/>
  <c r="AN772"/>
  <c r="BE772"/>
  <c r="BF772"/>
  <c r="BG772"/>
  <c r="BH772"/>
  <c r="BI772"/>
  <c r="BJ772"/>
  <c r="BK772"/>
  <c r="BL772"/>
  <c r="BM772"/>
  <c r="BN772"/>
  <c r="BO772"/>
  <c r="BP772"/>
  <c r="BQ772"/>
  <c r="BR772"/>
  <c r="BS772"/>
  <c r="BT772"/>
  <c r="BU772"/>
  <c r="BV772"/>
  <c r="BW772"/>
  <c r="BX772"/>
  <c r="BY772"/>
  <c r="BZ772"/>
  <c r="CA772"/>
  <c r="CB772"/>
  <c r="CC772"/>
  <c r="CD772"/>
  <c r="CE772"/>
  <c r="CF772"/>
  <c r="CG772"/>
  <c r="CH772"/>
  <c r="CI772"/>
  <c r="CJ772"/>
  <c r="CK772"/>
  <c r="CL772"/>
  <c r="CM772"/>
  <c r="CN772"/>
  <c r="CO772"/>
  <c r="CP772"/>
  <c r="CQ772"/>
  <c r="CR772"/>
  <c r="CS772"/>
  <c r="CT772"/>
  <c r="CU772"/>
  <c r="CV772"/>
  <c r="CW772"/>
  <c r="CX772"/>
  <c r="CY772"/>
  <c r="CZ772"/>
  <c r="DA772"/>
  <c r="DB772"/>
  <c r="DC772"/>
  <c r="DD772"/>
  <c r="DE772"/>
  <c r="DF772"/>
  <c r="DG772"/>
  <c r="DH772"/>
  <c r="DI772"/>
  <c r="DJ772"/>
  <c r="DK772"/>
  <c r="DL772"/>
  <c r="DM772"/>
  <c r="DN772"/>
  <c r="DO772"/>
  <c r="DP772"/>
  <c r="DQ772"/>
  <c r="DR772"/>
  <c r="DS772"/>
  <c r="DT772"/>
  <c r="DU772"/>
  <c r="DV772"/>
  <c r="DW772"/>
  <c r="DX772"/>
  <c r="DY772"/>
  <c r="DZ772"/>
  <c r="EA772"/>
  <c r="EB772"/>
  <c r="EC772"/>
  <c r="ED772"/>
  <c r="EE772"/>
  <c r="EF772"/>
  <c r="EG772"/>
  <c r="EH772"/>
  <c r="EI772"/>
  <c r="EJ772"/>
  <c r="EK772"/>
  <c r="EL772"/>
  <c r="EM772"/>
  <c r="EN772"/>
  <c r="EO772"/>
  <c r="EP772"/>
  <c r="EQ772"/>
  <c r="ER772"/>
  <c r="ES772"/>
  <c r="ET772"/>
  <c r="EU772"/>
  <c r="EV772"/>
  <c r="EW772"/>
  <c r="EX772"/>
  <c r="EY772"/>
  <c r="EZ772"/>
  <c r="FA772"/>
  <c r="FB772"/>
  <c r="FC772"/>
  <c r="FD772"/>
  <c r="FE772"/>
  <c r="FF772"/>
  <c r="FG772"/>
  <c r="FH772"/>
  <c r="FI772"/>
  <c r="FJ772"/>
  <c r="FK772"/>
  <c r="FL772"/>
  <c r="FM772"/>
  <c r="FN772"/>
  <c r="FO772"/>
  <c r="FP772"/>
  <c r="FQ772"/>
  <c r="FR772"/>
  <c r="FS772"/>
  <c r="FT772"/>
  <c r="FU772"/>
  <c r="FV772"/>
  <c r="FW772"/>
  <c r="FX772"/>
  <c r="FY772"/>
  <c r="FZ772"/>
  <c r="GA772"/>
  <c r="GB772"/>
  <c r="GC772"/>
  <c r="GD772"/>
  <c r="GE772"/>
  <c r="GF772"/>
  <c r="GG772"/>
  <c r="GH772"/>
  <c r="GI772"/>
  <c r="GJ772"/>
  <c r="GK772"/>
  <c r="GL772"/>
  <c r="GM772"/>
  <c r="GN772"/>
  <c r="GO772"/>
  <c r="GP772"/>
  <c r="GQ772"/>
  <c r="GR772"/>
  <c r="GS772"/>
  <c r="GT772"/>
  <c r="GU772"/>
  <c r="GV772"/>
  <c r="GW772"/>
  <c r="GX772"/>
  <c r="D774"/>
  <c r="B776"/>
  <c r="E776"/>
  <c r="G776"/>
  <c r="O776"/>
  <c r="P776"/>
  <c r="Q776"/>
  <c r="R776"/>
  <c r="S776"/>
  <c r="T776"/>
  <c r="U776"/>
  <c r="V776"/>
  <c r="W776"/>
  <c r="X776"/>
  <c r="Y776"/>
  <c r="Z776"/>
  <c r="AA776"/>
  <c r="AB776"/>
  <c r="AC776"/>
  <c r="AD776"/>
  <c r="AE776"/>
  <c r="AF776"/>
  <c r="AG776"/>
  <c r="AH776"/>
  <c r="AI776"/>
  <c r="AJ776"/>
  <c r="AK776"/>
  <c r="AL776"/>
  <c r="AM776"/>
  <c r="AN776"/>
  <c r="BE776"/>
  <c r="BF776"/>
  <c r="BG776"/>
  <c r="BH776"/>
  <c r="BI776"/>
  <c r="BJ776"/>
  <c r="BK776"/>
  <c r="BL776"/>
  <c r="BM776"/>
  <c r="BN776"/>
  <c r="BO776"/>
  <c r="BP776"/>
  <c r="BQ776"/>
  <c r="BR776"/>
  <c r="BS776"/>
  <c r="BT776"/>
  <c r="BU776"/>
  <c r="BV776"/>
  <c r="BW776"/>
  <c r="BX776"/>
  <c r="BY776"/>
  <c r="BZ776"/>
  <c r="CA776"/>
  <c r="CB776"/>
  <c r="CC776"/>
  <c r="CD776"/>
  <c r="CE776"/>
  <c r="CF776"/>
  <c r="CG776"/>
  <c r="CH776"/>
  <c r="CI776"/>
  <c r="CJ776"/>
  <c r="CK776"/>
  <c r="CL776"/>
  <c r="CM776"/>
  <c r="CN776"/>
  <c r="CO776"/>
  <c r="CP776"/>
  <c r="CQ776"/>
  <c r="CR776"/>
  <c r="CS776"/>
  <c r="CT776"/>
  <c r="CU776"/>
  <c r="CV776"/>
  <c r="CW776"/>
  <c r="CX776"/>
  <c r="CY776"/>
  <c r="CZ776"/>
  <c r="DA776"/>
  <c r="DB776"/>
  <c r="DC776"/>
  <c r="DD776"/>
  <c r="DE776"/>
  <c r="DF776"/>
  <c r="DG776"/>
  <c r="DH776"/>
  <c r="DI776"/>
  <c r="DJ776"/>
  <c r="DK776"/>
  <c r="DL776"/>
  <c r="DM776"/>
  <c r="DN776"/>
  <c r="DO776"/>
  <c r="DP776"/>
  <c r="DQ776"/>
  <c r="DR776"/>
  <c r="DS776"/>
  <c r="DT776"/>
  <c r="DU776"/>
  <c r="DV776"/>
  <c r="DW776"/>
  <c r="DX776"/>
  <c r="DY776"/>
  <c r="DZ776"/>
  <c r="EA776"/>
  <c r="EB776"/>
  <c r="EC776"/>
  <c r="ED776"/>
  <c r="EE776"/>
  <c r="EF776"/>
  <c r="EG776"/>
  <c r="EH776"/>
  <c r="EI776"/>
  <c r="EJ776"/>
  <c r="EK776"/>
  <c r="EL776"/>
  <c r="EM776"/>
  <c r="EN776"/>
  <c r="EO776"/>
  <c r="EP776"/>
  <c r="EQ776"/>
  <c r="ER776"/>
  <c r="ES776"/>
  <c r="ET776"/>
  <c r="EU776"/>
  <c r="EV776"/>
  <c r="EW776"/>
  <c r="EX776"/>
  <c r="EY776"/>
  <c r="EZ776"/>
  <c r="FA776"/>
  <c r="FB776"/>
  <c r="FC776"/>
  <c r="FD776"/>
  <c r="FE776"/>
  <c r="FF776"/>
  <c r="FG776"/>
  <c r="FH776"/>
  <c r="FI776"/>
  <c r="FJ776"/>
  <c r="FK776"/>
  <c r="FL776"/>
  <c r="FM776"/>
  <c r="FN776"/>
  <c r="FO776"/>
  <c r="FP776"/>
  <c r="FQ776"/>
  <c r="FR776"/>
  <c r="FS776"/>
  <c r="FT776"/>
  <c r="FU776"/>
  <c r="FV776"/>
  <c r="FW776"/>
  <c r="FX776"/>
  <c r="FY776"/>
  <c r="FZ776"/>
  <c r="GA776"/>
  <c r="GB776"/>
  <c r="GC776"/>
  <c r="GD776"/>
  <c r="GE776"/>
  <c r="GF776"/>
  <c r="GG776"/>
  <c r="GH776"/>
  <c r="GI776"/>
  <c r="GJ776"/>
  <c r="GK776"/>
  <c r="GL776"/>
  <c r="GM776"/>
  <c r="GN776"/>
  <c r="GO776"/>
  <c r="GP776"/>
  <c r="GQ776"/>
  <c r="GR776"/>
  <c r="GS776"/>
  <c r="GT776"/>
  <c r="GU776"/>
  <c r="GV776"/>
  <c r="GW776"/>
  <c r="GX776"/>
  <c r="C778"/>
  <c r="D778"/>
  <c r="U778"/>
  <c r="V778"/>
  <c r="AC778"/>
  <c r="AE778"/>
  <c r="AD778" s="1"/>
  <c r="AF778"/>
  <c r="AG778"/>
  <c r="AH778"/>
  <c r="AI778"/>
  <c r="AJ778"/>
  <c r="CQ778"/>
  <c r="CR778"/>
  <c r="CS778"/>
  <c r="CT778"/>
  <c r="CU778"/>
  <c r="T778" s="1"/>
  <c r="CV778"/>
  <c r="CW778"/>
  <c r="CX778"/>
  <c r="W778" s="1"/>
  <c r="GL778"/>
  <c r="GN778"/>
  <c r="GO778"/>
  <c r="GV778"/>
  <c r="HC778"/>
  <c r="GX778" s="1"/>
  <c r="C779"/>
  <c r="D779"/>
  <c r="V779"/>
  <c r="AC779"/>
  <c r="AD779"/>
  <c r="AE779"/>
  <c r="AF779"/>
  <c r="AG779"/>
  <c r="AH779"/>
  <c r="AI779"/>
  <c r="AJ779"/>
  <c r="CQ779"/>
  <c r="CR779"/>
  <c r="CS779"/>
  <c r="CT779"/>
  <c r="CU779"/>
  <c r="T779" s="1"/>
  <c r="CV779"/>
  <c r="CW779"/>
  <c r="CX779"/>
  <c r="W779" s="1"/>
  <c r="GL779"/>
  <c r="GN779"/>
  <c r="GO779"/>
  <c r="GV779"/>
  <c r="HC779" s="1"/>
  <c r="GX779" s="1"/>
  <c r="C780"/>
  <c r="D780"/>
  <c r="U780"/>
  <c r="V780"/>
  <c r="AC780"/>
  <c r="AE780"/>
  <c r="AD780" s="1"/>
  <c r="AF780"/>
  <c r="AG780"/>
  <c r="CU780" s="1"/>
  <c r="T780" s="1"/>
  <c r="AH780"/>
  <c r="AI780"/>
  <c r="AJ780"/>
  <c r="CQ780"/>
  <c r="CR780"/>
  <c r="CS780"/>
  <c r="CT780"/>
  <c r="CV780"/>
  <c r="CW780"/>
  <c r="CX780"/>
  <c r="W780" s="1"/>
  <c r="GL780"/>
  <c r="GN780"/>
  <c r="GO780"/>
  <c r="GV780"/>
  <c r="HC780" s="1"/>
  <c r="GX780" s="1"/>
  <c r="C781"/>
  <c r="D781"/>
  <c r="I781"/>
  <c r="K781"/>
  <c r="V781"/>
  <c r="AC781"/>
  <c r="AD781"/>
  <c r="AE781"/>
  <c r="AF781"/>
  <c r="AG781"/>
  <c r="AH781"/>
  <c r="AI781"/>
  <c r="AJ781"/>
  <c r="CQ781"/>
  <c r="CR781"/>
  <c r="CS781"/>
  <c r="CT781"/>
  <c r="CU781"/>
  <c r="T781" s="1"/>
  <c r="CV781"/>
  <c r="CW781"/>
  <c r="CX781"/>
  <c r="W781" s="1"/>
  <c r="GL781"/>
  <c r="GN781"/>
  <c r="GO781"/>
  <c r="GV781"/>
  <c r="HC781" s="1"/>
  <c r="GX781" s="1"/>
  <c r="C782"/>
  <c r="D782"/>
  <c r="U782"/>
  <c r="V782"/>
  <c r="AC782"/>
  <c r="AE782"/>
  <c r="AD782" s="1"/>
  <c r="AF782"/>
  <c r="AG782"/>
  <c r="CU782" s="1"/>
  <c r="T782" s="1"/>
  <c r="AH782"/>
  <c r="AI782"/>
  <c r="AJ782"/>
  <c r="CQ782"/>
  <c r="CR782"/>
  <c r="CS782"/>
  <c r="CT782"/>
  <c r="CV782"/>
  <c r="CW782"/>
  <c r="CX782"/>
  <c r="W782" s="1"/>
  <c r="GL782"/>
  <c r="GN782"/>
  <c r="GO782"/>
  <c r="GV782"/>
  <c r="HC782" s="1"/>
  <c r="GX782" s="1"/>
  <c r="C783"/>
  <c r="D783"/>
  <c r="V783"/>
  <c r="AC783"/>
  <c r="AE783"/>
  <c r="AD783" s="1"/>
  <c r="AF783"/>
  <c r="AG783"/>
  <c r="AH783"/>
  <c r="AI783"/>
  <c r="AJ783"/>
  <c r="CX783" s="1"/>
  <c r="W783" s="1"/>
  <c r="CQ783"/>
  <c r="CR783"/>
  <c r="CS783"/>
  <c r="CT783"/>
  <c r="CU783"/>
  <c r="T783" s="1"/>
  <c r="CV783"/>
  <c r="CW783"/>
  <c r="GL783"/>
  <c r="GN783"/>
  <c r="GO783"/>
  <c r="GV783"/>
  <c r="HC783"/>
  <c r="GX783" s="1"/>
  <c r="C784"/>
  <c r="D784"/>
  <c r="U784"/>
  <c r="V784"/>
  <c r="AC784"/>
  <c r="AE784"/>
  <c r="AD784" s="1"/>
  <c r="AF784"/>
  <c r="AG784"/>
  <c r="AH784"/>
  <c r="AI784"/>
  <c r="AJ784"/>
  <c r="CQ784"/>
  <c r="CR784"/>
  <c r="CS784"/>
  <c r="CT784"/>
  <c r="CU784"/>
  <c r="T784" s="1"/>
  <c r="CV784"/>
  <c r="CW784"/>
  <c r="CX784"/>
  <c r="W784" s="1"/>
  <c r="GL784"/>
  <c r="GN784"/>
  <c r="GO784"/>
  <c r="GV784"/>
  <c r="HC784"/>
  <c r="GX784" s="1"/>
  <c r="B786"/>
  <c r="C786"/>
  <c r="C776" s="1"/>
  <c r="D786"/>
  <c r="D776" s="1"/>
  <c r="F786"/>
  <c r="F776" s="1"/>
  <c r="G786"/>
  <c r="AO786"/>
  <c r="AO776" s="1"/>
  <c r="AP786"/>
  <c r="AP776" s="1"/>
  <c r="AQ786"/>
  <c r="AQ776" s="1"/>
  <c r="AR786"/>
  <c r="AR776" s="1"/>
  <c r="AS786"/>
  <c r="AS776" s="1"/>
  <c r="AT786"/>
  <c r="AT776" s="1"/>
  <c r="AU786"/>
  <c r="AU776" s="1"/>
  <c r="AV786"/>
  <c r="AV776" s="1"/>
  <c r="AW786"/>
  <c r="AW776" s="1"/>
  <c r="AX786"/>
  <c r="AX776" s="1"/>
  <c r="AY786"/>
  <c r="AY776" s="1"/>
  <c r="AZ786"/>
  <c r="AZ776" s="1"/>
  <c r="BA786"/>
  <c r="BA776" s="1"/>
  <c r="BB786"/>
  <c r="BB776" s="1"/>
  <c r="BC786"/>
  <c r="BC776" s="1"/>
  <c r="BD786"/>
  <c r="BD776" s="1"/>
  <c r="F788"/>
  <c r="F789"/>
  <c r="F790"/>
  <c r="F791"/>
  <c r="F792"/>
  <c r="F793"/>
  <c r="F794"/>
  <c r="F797"/>
  <c r="F798"/>
  <c r="F800"/>
  <c r="F801"/>
  <c r="F802"/>
  <c r="F806"/>
  <c r="F807"/>
  <c r="F808"/>
  <c r="F809"/>
  <c r="F810"/>
  <c r="F811"/>
  <c r="F812"/>
  <c r="F813"/>
  <c r="F814"/>
  <c r="B816"/>
  <c r="C816"/>
  <c r="C772" s="1"/>
  <c r="D816"/>
  <c r="D772" s="1"/>
  <c r="F816"/>
  <c r="F772" s="1"/>
  <c r="G816"/>
  <c r="AO816"/>
  <c r="AO772" s="1"/>
  <c r="AP816"/>
  <c r="AP772" s="1"/>
  <c r="AQ816"/>
  <c r="F826" s="1"/>
  <c r="AR816"/>
  <c r="AR772" s="1"/>
  <c r="AS816"/>
  <c r="AS772" s="1"/>
  <c r="AT816"/>
  <c r="AT772" s="1"/>
  <c r="AU816"/>
  <c r="F835" s="1"/>
  <c r="AV816"/>
  <c r="AV772" s="1"/>
  <c r="AW816"/>
  <c r="AW772" s="1"/>
  <c r="AX816"/>
  <c r="AX772" s="1"/>
  <c r="AY816"/>
  <c r="AY772" s="1"/>
  <c r="AZ816"/>
  <c r="AZ772" s="1"/>
  <c r="BA816"/>
  <c r="BA772" s="1"/>
  <c r="BB816"/>
  <c r="BB772" s="1"/>
  <c r="BC816"/>
  <c r="BC772" s="1"/>
  <c r="BD816"/>
  <c r="BD772" s="1"/>
  <c r="F818"/>
  <c r="F819"/>
  <c r="F820"/>
  <c r="F821"/>
  <c r="F822"/>
  <c r="F823"/>
  <c r="F824"/>
  <c r="F827"/>
  <c r="F828"/>
  <c r="F830"/>
  <c r="F831"/>
  <c r="F832"/>
  <c r="F836"/>
  <c r="F837"/>
  <c r="F838"/>
  <c r="F839"/>
  <c r="F840"/>
  <c r="F841"/>
  <c r="F842"/>
  <c r="F843"/>
  <c r="F844"/>
  <c r="D846"/>
  <c r="B848"/>
  <c r="E848"/>
  <c r="G848"/>
  <c r="O848"/>
  <c r="P848"/>
  <c r="Q848"/>
  <c r="R848"/>
  <c r="S848"/>
  <c r="T848"/>
  <c r="U848"/>
  <c r="V848"/>
  <c r="W848"/>
  <c r="X848"/>
  <c r="Y848"/>
  <c r="Z848"/>
  <c r="AA848"/>
  <c r="AB848"/>
  <c r="AC848"/>
  <c r="AD848"/>
  <c r="AE848"/>
  <c r="AF848"/>
  <c r="AG848"/>
  <c r="AH848"/>
  <c r="AI848"/>
  <c r="AJ848"/>
  <c r="AK848"/>
  <c r="AL848"/>
  <c r="AM848"/>
  <c r="AN848"/>
  <c r="BE848"/>
  <c r="BF848"/>
  <c r="BG848"/>
  <c r="BH848"/>
  <c r="BI848"/>
  <c r="BJ848"/>
  <c r="BK848"/>
  <c r="BL848"/>
  <c r="BM848"/>
  <c r="BN848"/>
  <c r="BO848"/>
  <c r="BP848"/>
  <c r="BQ848"/>
  <c r="BR848"/>
  <c r="BS848"/>
  <c r="BT848"/>
  <c r="BU848"/>
  <c r="BV848"/>
  <c r="BW848"/>
  <c r="BX848"/>
  <c r="BY848"/>
  <c r="BZ848"/>
  <c r="CA848"/>
  <c r="CB848"/>
  <c r="CC848"/>
  <c r="CD848"/>
  <c r="CE848"/>
  <c r="CF848"/>
  <c r="CG848"/>
  <c r="CH848"/>
  <c r="CI848"/>
  <c r="CJ848"/>
  <c r="CK848"/>
  <c r="CL848"/>
  <c r="CM848"/>
  <c r="CN848"/>
  <c r="CO848"/>
  <c r="CP848"/>
  <c r="CQ848"/>
  <c r="CR848"/>
  <c r="CS848"/>
  <c r="CT848"/>
  <c r="CU848"/>
  <c r="CV848"/>
  <c r="CW848"/>
  <c r="CX848"/>
  <c r="CY848"/>
  <c r="CZ848"/>
  <c r="DA848"/>
  <c r="DB848"/>
  <c r="DC848"/>
  <c r="DD848"/>
  <c r="DE848"/>
  <c r="DF848"/>
  <c r="DG848"/>
  <c r="DH848"/>
  <c r="DI848"/>
  <c r="DJ848"/>
  <c r="DK848"/>
  <c r="DL848"/>
  <c r="DM848"/>
  <c r="DN848"/>
  <c r="DO848"/>
  <c r="DP848"/>
  <c r="DQ848"/>
  <c r="DR848"/>
  <c r="DS848"/>
  <c r="DT848"/>
  <c r="DU848"/>
  <c r="DV848"/>
  <c r="DW848"/>
  <c r="DX848"/>
  <c r="DY848"/>
  <c r="DZ848"/>
  <c r="EA848"/>
  <c r="EB848"/>
  <c r="EC848"/>
  <c r="ED848"/>
  <c r="EE848"/>
  <c r="EF848"/>
  <c r="EG848"/>
  <c r="EH848"/>
  <c r="EI848"/>
  <c r="EJ848"/>
  <c r="EK848"/>
  <c r="EL848"/>
  <c r="EM848"/>
  <c r="EN848"/>
  <c r="EO848"/>
  <c r="EP848"/>
  <c r="EQ848"/>
  <c r="ER848"/>
  <c r="ES848"/>
  <c r="ET848"/>
  <c r="EU848"/>
  <c r="EV848"/>
  <c r="EW848"/>
  <c r="EX848"/>
  <c r="EY848"/>
  <c r="EZ848"/>
  <c r="FA848"/>
  <c r="FB848"/>
  <c r="FC848"/>
  <c r="FD848"/>
  <c r="FE848"/>
  <c r="FF848"/>
  <c r="FG848"/>
  <c r="FH848"/>
  <c r="FI848"/>
  <c r="FJ848"/>
  <c r="FK848"/>
  <c r="FL848"/>
  <c r="FM848"/>
  <c r="FN848"/>
  <c r="FO848"/>
  <c r="FP848"/>
  <c r="FQ848"/>
  <c r="FR848"/>
  <c r="FS848"/>
  <c r="FT848"/>
  <c r="FU848"/>
  <c r="FV848"/>
  <c r="FW848"/>
  <c r="FX848"/>
  <c r="FY848"/>
  <c r="FZ848"/>
  <c r="GA848"/>
  <c r="GB848"/>
  <c r="GC848"/>
  <c r="GD848"/>
  <c r="GE848"/>
  <c r="GF848"/>
  <c r="GG848"/>
  <c r="GH848"/>
  <c r="GI848"/>
  <c r="GJ848"/>
  <c r="GK848"/>
  <c r="GL848"/>
  <c r="GM848"/>
  <c r="GN848"/>
  <c r="GO848"/>
  <c r="GP848"/>
  <c r="GQ848"/>
  <c r="GR848"/>
  <c r="GS848"/>
  <c r="GT848"/>
  <c r="GU848"/>
  <c r="GV848"/>
  <c r="GW848"/>
  <c r="GX848"/>
  <c r="D850"/>
  <c r="E852"/>
  <c r="G852"/>
  <c r="O852"/>
  <c r="P852"/>
  <c r="Q852"/>
  <c r="R852"/>
  <c r="S852"/>
  <c r="T852"/>
  <c r="U852"/>
  <c r="V852"/>
  <c r="W852"/>
  <c r="X852"/>
  <c r="Y852"/>
  <c r="Z852"/>
  <c r="AA852"/>
  <c r="AB852"/>
  <c r="AC852"/>
  <c r="AD852"/>
  <c r="AE852"/>
  <c r="AF852"/>
  <c r="AG852"/>
  <c r="AH852"/>
  <c r="AI852"/>
  <c r="AJ852"/>
  <c r="AK852"/>
  <c r="AL852"/>
  <c r="AM852"/>
  <c r="AN852"/>
  <c r="AR852"/>
  <c r="AV852"/>
  <c r="AZ852"/>
  <c r="BD852"/>
  <c r="BE852"/>
  <c r="BF852"/>
  <c r="BG852"/>
  <c r="BH852"/>
  <c r="BI852"/>
  <c r="BJ852"/>
  <c r="BK852"/>
  <c r="BL852"/>
  <c r="BM852"/>
  <c r="BN852"/>
  <c r="BO852"/>
  <c r="BP852"/>
  <c r="BQ852"/>
  <c r="BR852"/>
  <c r="BS852"/>
  <c r="BT852"/>
  <c r="BU852"/>
  <c r="BV852"/>
  <c r="BW852"/>
  <c r="BX852"/>
  <c r="BY852"/>
  <c r="BZ852"/>
  <c r="CA852"/>
  <c r="CB852"/>
  <c r="CC852"/>
  <c r="CD852"/>
  <c r="CE852"/>
  <c r="CF852"/>
  <c r="CG852"/>
  <c r="CH852"/>
  <c r="CI852"/>
  <c r="CJ852"/>
  <c r="CK852"/>
  <c r="CL852"/>
  <c r="CM852"/>
  <c r="CN852"/>
  <c r="CO852"/>
  <c r="CP852"/>
  <c r="CQ852"/>
  <c r="CR852"/>
  <c r="CS852"/>
  <c r="CT852"/>
  <c r="CU852"/>
  <c r="CV852"/>
  <c r="CW852"/>
  <c r="CX852"/>
  <c r="CY852"/>
  <c r="CZ852"/>
  <c r="DA852"/>
  <c r="DB852"/>
  <c r="DC852"/>
  <c r="DD852"/>
  <c r="DE852"/>
  <c r="DF852"/>
  <c r="DG852"/>
  <c r="DH852"/>
  <c r="DI852"/>
  <c r="DJ852"/>
  <c r="DK852"/>
  <c r="DL852"/>
  <c r="DM852"/>
  <c r="DN852"/>
  <c r="DO852"/>
  <c r="DP852"/>
  <c r="DQ852"/>
  <c r="DR852"/>
  <c r="DS852"/>
  <c r="DT852"/>
  <c r="DU852"/>
  <c r="DV852"/>
  <c r="DW852"/>
  <c r="DX852"/>
  <c r="DY852"/>
  <c r="DZ852"/>
  <c r="EA852"/>
  <c r="EB852"/>
  <c r="EC852"/>
  <c r="ED852"/>
  <c r="EE852"/>
  <c r="EF852"/>
  <c r="EG852"/>
  <c r="EH852"/>
  <c r="EI852"/>
  <c r="EJ852"/>
  <c r="EK852"/>
  <c r="EL852"/>
  <c r="EM852"/>
  <c r="EN852"/>
  <c r="EO852"/>
  <c r="EP852"/>
  <c r="EQ852"/>
  <c r="ER852"/>
  <c r="ES852"/>
  <c r="ET852"/>
  <c r="EU852"/>
  <c r="EV852"/>
  <c r="EW852"/>
  <c r="EX852"/>
  <c r="EY852"/>
  <c r="EZ852"/>
  <c r="FA852"/>
  <c r="FB852"/>
  <c r="FC852"/>
  <c r="FD852"/>
  <c r="FE852"/>
  <c r="FF852"/>
  <c r="FG852"/>
  <c r="FH852"/>
  <c r="FI852"/>
  <c r="FJ852"/>
  <c r="FK852"/>
  <c r="FL852"/>
  <c r="FM852"/>
  <c r="FN852"/>
  <c r="FO852"/>
  <c r="FP852"/>
  <c r="FQ852"/>
  <c r="FR852"/>
  <c r="FS852"/>
  <c r="FT852"/>
  <c r="FU852"/>
  <c r="FV852"/>
  <c r="FW852"/>
  <c r="FX852"/>
  <c r="FY852"/>
  <c r="FZ852"/>
  <c r="GA852"/>
  <c r="GB852"/>
  <c r="GC852"/>
  <c r="GD852"/>
  <c r="GE852"/>
  <c r="GF852"/>
  <c r="GG852"/>
  <c r="GH852"/>
  <c r="GI852"/>
  <c r="GJ852"/>
  <c r="GK852"/>
  <c r="GL852"/>
  <c r="GM852"/>
  <c r="GN852"/>
  <c r="GO852"/>
  <c r="GP852"/>
  <c r="GQ852"/>
  <c r="GR852"/>
  <c r="GS852"/>
  <c r="GT852"/>
  <c r="GU852"/>
  <c r="GV852"/>
  <c r="GW852"/>
  <c r="GX852"/>
  <c r="C854"/>
  <c r="D854"/>
  <c r="V854"/>
  <c r="AC854"/>
  <c r="AE854"/>
  <c r="AD854" s="1"/>
  <c r="AB854" s="1"/>
  <c r="AF854"/>
  <c r="AG854"/>
  <c r="AH854"/>
  <c r="AI854"/>
  <c r="AJ854"/>
  <c r="CX854" s="1"/>
  <c r="W854" s="1"/>
  <c r="CQ854"/>
  <c r="CR854"/>
  <c r="CS854"/>
  <c r="CT854"/>
  <c r="CU854"/>
  <c r="T854" s="1"/>
  <c r="CV854"/>
  <c r="CW854"/>
  <c r="GL854"/>
  <c r="GN854"/>
  <c r="GO854"/>
  <c r="GV854"/>
  <c r="HC854"/>
  <c r="GX854" s="1"/>
  <c r="C855"/>
  <c r="D855"/>
  <c r="U855"/>
  <c r="V855"/>
  <c r="AC855"/>
  <c r="AE855"/>
  <c r="AD855" s="1"/>
  <c r="AF855"/>
  <c r="AG855"/>
  <c r="AH855"/>
  <c r="AI855"/>
  <c r="AJ855"/>
  <c r="CQ855"/>
  <c r="CR855"/>
  <c r="CS855"/>
  <c r="CT855"/>
  <c r="CU855"/>
  <c r="T855" s="1"/>
  <c r="CV855"/>
  <c r="CW855"/>
  <c r="CX855"/>
  <c r="W855" s="1"/>
  <c r="GL855"/>
  <c r="GN855"/>
  <c r="GO855"/>
  <c r="GV855"/>
  <c r="HC855"/>
  <c r="GX855" s="1"/>
  <c r="B857"/>
  <c r="B852" s="1"/>
  <c r="C857"/>
  <c r="C852" s="1"/>
  <c r="D857"/>
  <c r="D852" s="1"/>
  <c r="F857"/>
  <c r="F852" s="1"/>
  <c r="G857"/>
  <c r="AO857"/>
  <c r="AO852" s="1"/>
  <c r="AP857"/>
  <c r="AP852" s="1"/>
  <c r="AQ857"/>
  <c r="AQ852" s="1"/>
  <c r="AR857"/>
  <c r="AS857"/>
  <c r="AS852" s="1"/>
  <c r="AT857"/>
  <c r="AT852" s="1"/>
  <c r="AU857"/>
  <c r="AU852" s="1"/>
  <c r="AV857"/>
  <c r="AW857"/>
  <c r="AW852" s="1"/>
  <c r="AX857"/>
  <c r="AX852" s="1"/>
  <c r="AY857"/>
  <c r="AY852" s="1"/>
  <c r="AZ857"/>
  <c r="BA857"/>
  <c r="BA852" s="1"/>
  <c r="BB857"/>
  <c r="BB852" s="1"/>
  <c r="BC857"/>
  <c r="BC852" s="1"/>
  <c r="BD857"/>
  <c r="F859"/>
  <c r="F860"/>
  <c r="F861"/>
  <c r="F862"/>
  <c r="F863"/>
  <c r="F864"/>
  <c r="F865"/>
  <c r="F868"/>
  <c r="F869"/>
  <c r="F871"/>
  <c r="F872"/>
  <c r="F873"/>
  <c r="F877"/>
  <c r="F878"/>
  <c r="F879"/>
  <c r="F880"/>
  <c r="F881"/>
  <c r="F882"/>
  <c r="F883"/>
  <c r="F884"/>
  <c r="F885"/>
  <c r="B887"/>
  <c r="C887"/>
  <c r="C848" s="1"/>
  <c r="D887"/>
  <c r="D848" s="1"/>
  <c r="F887"/>
  <c r="F848" s="1"/>
  <c r="G887"/>
  <c r="AO887"/>
  <c r="AO848" s="1"/>
  <c r="AP887"/>
  <c r="AP848" s="1"/>
  <c r="AQ887"/>
  <c r="AQ848" s="1"/>
  <c r="AR887"/>
  <c r="AR848" s="1"/>
  <c r="AS887"/>
  <c r="AS848" s="1"/>
  <c r="AT887"/>
  <c r="AT848" s="1"/>
  <c r="AU887"/>
  <c r="AU848" s="1"/>
  <c r="AV887"/>
  <c r="AV848" s="1"/>
  <c r="AW887"/>
  <c r="AW848" s="1"/>
  <c r="AX887"/>
  <c r="AX848" s="1"/>
  <c r="AY887"/>
  <c r="AY848" s="1"/>
  <c r="AZ887"/>
  <c r="AZ848" s="1"/>
  <c r="BA887"/>
  <c r="BA848" s="1"/>
  <c r="BB887"/>
  <c r="BB848" s="1"/>
  <c r="BC887"/>
  <c r="BC848" s="1"/>
  <c r="BD887"/>
  <c r="BD848" s="1"/>
  <c r="F889"/>
  <c r="F890"/>
  <c r="F891"/>
  <c r="F892"/>
  <c r="F893"/>
  <c r="F894"/>
  <c r="F895"/>
  <c r="F898"/>
  <c r="F899"/>
  <c r="F901"/>
  <c r="F902"/>
  <c r="F903"/>
  <c r="F907"/>
  <c r="F908"/>
  <c r="F909"/>
  <c r="F910"/>
  <c r="F911"/>
  <c r="F912"/>
  <c r="F913"/>
  <c r="F914"/>
  <c r="F915"/>
  <c r="D917"/>
  <c r="E919"/>
  <c r="F919"/>
  <c r="Z919"/>
  <c r="AA919"/>
  <c r="AB919"/>
  <c r="AC919"/>
  <c r="AD919"/>
  <c r="AE919"/>
  <c r="AF919"/>
  <c r="AG919"/>
  <c r="AH919"/>
  <c r="AI919"/>
  <c r="AJ919"/>
  <c r="AK919"/>
  <c r="AL919"/>
  <c r="AM919"/>
  <c r="AN919"/>
  <c r="BE919"/>
  <c r="BF919"/>
  <c r="BG919"/>
  <c r="BH919"/>
  <c r="BI919"/>
  <c r="BJ919"/>
  <c r="BK919"/>
  <c r="BL919"/>
  <c r="BM919"/>
  <c r="BN919"/>
  <c r="BO919"/>
  <c r="BP919"/>
  <c r="BQ919"/>
  <c r="BR919"/>
  <c r="BS919"/>
  <c r="BT919"/>
  <c r="BU919"/>
  <c r="BV919"/>
  <c r="BW919"/>
  <c r="BX919"/>
  <c r="BY919"/>
  <c r="BZ919"/>
  <c r="CA919"/>
  <c r="CB919"/>
  <c r="CC919"/>
  <c r="CD919"/>
  <c r="CE919"/>
  <c r="CF919"/>
  <c r="CG919"/>
  <c r="CH919"/>
  <c r="CI919"/>
  <c r="CJ919"/>
  <c r="CK919"/>
  <c r="CL919"/>
  <c r="CM919"/>
  <c r="CN919"/>
  <c r="CO919"/>
  <c r="CP919"/>
  <c r="CQ919"/>
  <c r="CR919"/>
  <c r="CS919"/>
  <c r="CT919"/>
  <c r="CU919"/>
  <c r="CV919"/>
  <c r="CW919"/>
  <c r="CX919"/>
  <c r="CY919"/>
  <c r="CZ919"/>
  <c r="DA919"/>
  <c r="DB919"/>
  <c r="DC919"/>
  <c r="DD919"/>
  <c r="DE919"/>
  <c r="DF919"/>
  <c r="DG919"/>
  <c r="DH919"/>
  <c r="DI919"/>
  <c r="DJ919"/>
  <c r="DK919"/>
  <c r="DL919"/>
  <c r="DM919"/>
  <c r="DN919"/>
  <c r="DO919"/>
  <c r="DP919"/>
  <c r="DQ919"/>
  <c r="DR919"/>
  <c r="DS919"/>
  <c r="DT919"/>
  <c r="DU919"/>
  <c r="DV919"/>
  <c r="DW919"/>
  <c r="DX919"/>
  <c r="DY919"/>
  <c r="DZ919"/>
  <c r="EA919"/>
  <c r="EB919"/>
  <c r="EC919"/>
  <c r="ED919"/>
  <c r="EE919"/>
  <c r="EF919"/>
  <c r="EG919"/>
  <c r="EH919"/>
  <c r="EI919"/>
  <c r="EJ919"/>
  <c r="EK919"/>
  <c r="EL919"/>
  <c r="EM919"/>
  <c r="EN919"/>
  <c r="EO919"/>
  <c r="EP919"/>
  <c r="EQ919"/>
  <c r="ER919"/>
  <c r="ES919"/>
  <c r="ET919"/>
  <c r="EU919"/>
  <c r="EV919"/>
  <c r="EW919"/>
  <c r="EX919"/>
  <c r="EY919"/>
  <c r="EZ919"/>
  <c r="FA919"/>
  <c r="FB919"/>
  <c r="FC919"/>
  <c r="FD919"/>
  <c r="FE919"/>
  <c r="FF919"/>
  <c r="FG919"/>
  <c r="FH919"/>
  <c r="FI919"/>
  <c r="FJ919"/>
  <c r="FK919"/>
  <c r="FL919"/>
  <c r="FM919"/>
  <c r="FN919"/>
  <c r="FO919"/>
  <c r="FP919"/>
  <c r="FQ919"/>
  <c r="FR919"/>
  <c r="FS919"/>
  <c r="FT919"/>
  <c r="FU919"/>
  <c r="FV919"/>
  <c r="FW919"/>
  <c r="FX919"/>
  <c r="FY919"/>
  <c r="FZ919"/>
  <c r="GA919"/>
  <c r="GB919"/>
  <c r="GC919"/>
  <c r="GD919"/>
  <c r="GE919"/>
  <c r="GF919"/>
  <c r="GG919"/>
  <c r="GH919"/>
  <c r="GI919"/>
  <c r="GJ919"/>
  <c r="GK919"/>
  <c r="GL919"/>
  <c r="GM919"/>
  <c r="GN919"/>
  <c r="GO919"/>
  <c r="GP919"/>
  <c r="GQ919"/>
  <c r="GR919"/>
  <c r="GS919"/>
  <c r="GT919"/>
  <c r="GU919"/>
  <c r="GV919"/>
  <c r="GW919"/>
  <c r="GX919"/>
  <c r="D921"/>
  <c r="C923"/>
  <c r="D923"/>
  <c r="E923"/>
  <c r="Z923"/>
  <c r="AA923"/>
  <c r="AM923"/>
  <c r="AN923"/>
  <c r="BE923"/>
  <c r="BF923"/>
  <c r="BG923"/>
  <c r="BH923"/>
  <c r="BI923"/>
  <c r="BJ923"/>
  <c r="BK923"/>
  <c r="BL923"/>
  <c r="BM923"/>
  <c r="BN923"/>
  <c r="BO923"/>
  <c r="BP923"/>
  <c r="BQ923"/>
  <c r="BR923"/>
  <c r="BS923"/>
  <c r="BT923"/>
  <c r="BU923"/>
  <c r="BV923"/>
  <c r="BW923"/>
  <c r="CL923"/>
  <c r="CM923"/>
  <c r="CN923"/>
  <c r="CO923"/>
  <c r="CP923"/>
  <c r="CQ923"/>
  <c r="CR923"/>
  <c r="CS923"/>
  <c r="CT923"/>
  <c r="CU923"/>
  <c r="CV923"/>
  <c r="CW923"/>
  <c r="CX923"/>
  <c r="CY923"/>
  <c r="CZ923"/>
  <c r="DA923"/>
  <c r="DB923"/>
  <c r="DC923"/>
  <c r="DD923"/>
  <c r="DE923"/>
  <c r="DF923"/>
  <c r="DG923"/>
  <c r="DH923"/>
  <c r="DI923"/>
  <c r="DJ923"/>
  <c r="DK923"/>
  <c r="DL923"/>
  <c r="DM923"/>
  <c r="DN923"/>
  <c r="DO923"/>
  <c r="DP923"/>
  <c r="DQ923"/>
  <c r="DR923"/>
  <c r="DS923"/>
  <c r="DT923"/>
  <c r="DU923"/>
  <c r="DV923"/>
  <c r="DW923"/>
  <c r="DX923"/>
  <c r="DY923"/>
  <c r="DZ923"/>
  <c r="EA923"/>
  <c r="EB923"/>
  <c r="EC923"/>
  <c r="ED923"/>
  <c r="EE923"/>
  <c r="EF923"/>
  <c r="EG923"/>
  <c r="EH923"/>
  <c r="EI923"/>
  <c r="EJ923"/>
  <c r="EK923"/>
  <c r="EL923"/>
  <c r="EM923"/>
  <c r="EN923"/>
  <c r="EO923"/>
  <c r="EP923"/>
  <c r="EQ923"/>
  <c r="ER923"/>
  <c r="ES923"/>
  <c r="ET923"/>
  <c r="EU923"/>
  <c r="EV923"/>
  <c r="EW923"/>
  <c r="EX923"/>
  <c r="EY923"/>
  <c r="EZ923"/>
  <c r="FA923"/>
  <c r="FB923"/>
  <c r="FC923"/>
  <c r="FD923"/>
  <c r="FE923"/>
  <c r="FF923"/>
  <c r="FG923"/>
  <c r="FH923"/>
  <c r="FI923"/>
  <c r="FJ923"/>
  <c r="FK923"/>
  <c r="FL923"/>
  <c r="FM923"/>
  <c r="FN923"/>
  <c r="FO923"/>
  <c r="FP923"/>
  <c r="FQ923"/>
  <c r="FR923"/>
  <c r="FS923"/>
  <c r="FT923"/>
  <c r="FU923"/>
  <c r="FV923"/>
  <c r="FW923"/>
  <c r="FX923"/>
  <c r="FY923"/>
  <c r="FZ923"/>
  <c r="GA923"/>
  <c r="GB923"/>
  <c r="GC923"/>
  <c r="GD923"/>
  <c r="GE923"/>
  <c r="GF923"/>
  <c r="GG923"/>
  <c r="GH923"/>
  <c r="GI923"/>
  <c r="GJ923"/>
  <c r="GK923"/>
  <c r="GL923"/>
  <c r="GM923"/>
  <c r="GN923"/>
  <c r="GO923"/>
  <c r="GP923"/>
  <c r="GQ923"/>
  <c r="GR923"/>
  <c r="GS923"/>
  <c r="GT923"/>
  <c r="GU923"/>
  <c r="GV923"/>
  <c r="GW923"/>
  <c r="GX923"/>
  <c r="C925"/>
  <c r="D925"/>
  <c r="V925"/>
  <c r="AC925"/>
  <c r="AE925"/>
  <c r="AD925" s="1"/>
  <c r="AF925"/>
  <c r="AG925"/>
  <c r="AH925"/>
  <c r="AI925"/>
  <c r="AJ925"/>
  <c r="CX925" s="1"/>
  <c r="W925" s="1"/>
  <c r="CQ925"/>
  <c r="CR925"/>
  <c r="CS925"/>
  <c r="CT925"/>
  <c r="CU925"/>
  <c r="T925" s="1"/>
  <c r="CV925"/>
  <c r="CW925"/>
  <c r="GL925"/>
  <c r="GN925"/>
  <c r="GO925"/>
  <c r="GV925"/>
  <c r="HC925"/>
  <c r="GX925" s="1"/>
  <c r="C926"/>
  <c r="D926"/>
  <c r="R926"/>
  <c r="U926"/>
  <c r="G66" i="7" s="1"/>
  <c r="V926" i="1"/>
  <c r="AC926"/>
  <c r="AE926"/>
  <c r="AD926" s="1"/>
  <c r="AF926"/>
  <c r="AG926"/>
  <c r="AH926"/>
  <c r="AI926"/>
  <c r="AJ926"/>
  <c r="CQ926"/>
  <c r="CR926"/>
  <c r="CS926"/>
  <c r="CT926"/>
  <c r="CU926"/>
  <c r="T926" s="1"/>
  <c r="CV926"/>
  <c r="CW926"/>
  <c r="CX926"/>
  <c r="W926" s="1"/>
  <c r="GL926"/>
  <c r="GN926"/>
  <c r="GO926"/>
  <c r="GV926"/>
  <c r="HC926"/>
  <c r="GX926" s="1"/>
  <c r="C927"/>
  <c r="D927"/>
  <c r="I927"/>
  <c r="K927"/>
  <c r="V927"/>
  <c r="AC927"/>
  <c r="AE927"/>
  <c r="AD927" s="1"/>
  <c r="AF927"/>
  <c r="AG927"/>
  <c r="AH927"/>
  <c r="AI927"/>
  <c r="AJ927"/>
  <c r="CX927" s="1"/>
  <c r="W927" s="1"/>
  <c r="CQ927"/>
  <c r="CR927"/>
  <c r="CS927"/>
  <c r="CT927"/>
  <c r="CU927"/>
  <c r="T927" s="1"/>
  <c r="CV927"/>
  <c r="CW927"/>
  <c r="GL927"/>
  <c r="GN927"/>
  <c r="GO927"/>
  <c r="GV927"/>
  <c r="HC927"/>
  <c r="GX927" s="1"/>
  <c r="B929"/>
  <c r="B923" s="1"/>
  <c r="C929"/>
  <c r="D929"/>
  <c r="F929"/>
  <c r="F923" s="1"/>
  <c r="G929"/>
  <c r="G923" s="1"/>
  <c r="BX929"/>
  <c r="BX923" s="1"/>
  <c r="BY929"/>
  <c r="CK929"/>
  <c r="BB929" s="1"/>
  <c r="CL929"/>
  <c r="BC929" s="1"/>
  <c r="CM929"/>
  <c r="BD929" s="1"/>
  <c r="B959"/>
  <c r="B919" s="1"/>
  <c r="C959"/>
  <c r="C919" s="1"/>
  <c r="D959"/>
  <c r="D919" s="1"/>
  <c r="F959"/>
  <c r="G959"/>
  <c r="G919" s="1"/>
  <c r="D989"/>
  <c r="C991"/>
  <c r="E991"/>
  <c r="O991"/>
  <c r="P991"/>
  <c r="Q991"/>
  <c r="R991"/>
  <c r="S991"/>
  <c r="T991"/>
  <c r="U991"/>
  <c r="V991"/>
  <c r="W991"/>
  <c r="X991"/>
  <c r="Y991"/>
  <c r="Z991"/>
  <c r="AA991"/>
  <c r="AB991"/>
  <c r="AC991"/>
  <c r="AD991"/>
  <c r="AE991"/>
  <c r="AF991"/>
  <c r="AG991"/>
  <c r="AH991"/>
  <c r="AI991"/>
  <c r="AJ991"/>
  <c r="AK991"/>
  <c r="AL991"/>
  <c r="AM991"/>
  <c r="AN991"/>
  <c r="AO991"/>
  <c r="AS991"/>
  <c r="AW991"/>
  <c r="BA991"/>
  <c r="BE991"/>
  <c r="BF991"/>
  <c r="BG991"/>
  <c r="BH991"/>
  <c r="BI991"/>
  <c r="BJ991"/>
  <c r="BK991"/>
  <c r="BL991"/>
  <c r="BM991"/>
  <c r="BN991"/>
  <c r="BO991"/>
  <c r="BP991"/>
  <c r="BQ991"/>
  <c r="BR991"/>
  <c r="BS991"/>
  <c r="BT991"/>
  <c r="BU991"/>
  <c r="BV991"/>
  <c r="BW991"/>
  <c r="BX991"/>
  <c r="BY991"/>
  <c r="BZ991"/>
  <c r="CA991"/>
  <c r="CB991"/>
  <c r="CC991"/>
  <c r="CD991"/>
  <c r="CE991"/>
  <c r="CF991"/>
  <c r="CG991"/>
  <c r="CH991"/>
  <c r="CI991"/>
  <c r="CJ991"/>
  <c r="CK991"/>
  <c r="CL991"/>
  <c r="CM991"/>
  <c r="CN991"/>
  <c r="CO991"/>
  <c r="CP991"/>
  <c r="CQ991"/>
  <c r="CR991"/>
  <c r="CS991"/>
  <c r="CT991"/>
  <c r="CU991"/>
  <c r="CV991"/>
  <c r="CW991"/>
  <c r="CX991"/>
  <c r="CY991"/>
  <c r="CZ991"/>
  <c r="DA991"/>
  <c r="DB991"/>
  <c r="DC991"/>
  <c r="DD991"/>
  <c r="DE991"/>
  <c r="DF991"/>
  <c r="DG991"/>
  <c r="DH991"/>
  <c r="DI991"/>
  <c r="DJ991"/>
  <c r="DK991"/>
  <c r="DL991"/>
  <c r="DM991"/>
  <c r="DN991"/>
  <c r="DO991"/>
  <c r="DP991"/>
  <c r="DQ991"/>
  <c r="DR991"/>
  <c r="DS991"/>
  <c r="DT991"/>
  <c r="DU991"/>
  <c r="DV991"/>
  <c r="DW991"/>
  <c r="DX991"/>
  <c r="DY991"/>
  <c r="DZ991"/>
  <c r="EA991"/>
  <c r="EB991"/>
  <c r="EC991"/>
  <c r="ED991"/>
  <c r="EE991"/>
  <c r="EF991"/>
  <c r="EG991"/>
  <c r="EH991"/>
  <c r="EI991"/>
  <c r="EJ991"/>
  <c r="EK991"/>
  <c r="EL991"/>
  <c r="EM991"/>
  <c r="EN991"/>
  <c r="EO991"/>
  <c r="EP991"/>
  <c r="EQ991"/>
  <c r="ER991"/>
  <c r="ES991"/>
  <c r="ET991"/>
  <c r="EU991"/>
  <c r="EV991"/>
  <c r="EW991"/>
  <c r="EX991"/>
  <c r="EY991"/>
  <c r="EZ991"/>
  <c r="FA991"/>
  <c r="FB991"/>
  <c r="FC991"/>
  <c r="FD991"/>
  <c r="FE991"/>
  <c r="FF991"/>
  <c r="FG991"/>
  <c r="FH991"/>
  <c r="FI991"/>
  <c r="FJ991"/>
  <c r="FK991"/>
  <c r="FL991"/>
  <c r="FM991"/>
  <c r="FN991"/>
  <c r="FO991"/>
  <c r="FP991"/>
  <c r="FQ991"/>
  <c r="FR991"/>
  <c r="FS991"/>
  <c r="FT991"/>
  <c r="FU991"/>
  <c r="FV991"/>
  <c r="FW991"/>
  <c r="FX991"/>
  <c r="FY991"/>
  <c r="FZ991"/>
  <c r="GA991"/>
  <c r="GB991"/>
  <c r="GC991"/>
  <c r="GD991"/>
  <c r="GE991"/>
  <c r="GF991"/>
  <c r="GG991"/>
  <c r="GH991"/>
  <c r="GI991"/>
  <c r="GJ991"/>
  <c r="GK991"/>
  <c r="GL991"/>
  <c r="GM991"/>
  <c r="GN991"/>
  <c r="GO991"/>
  <c r="GP991"/>
  <c r="GQ991"/>
  <c r="GR991"/>
  <c r="GS991"/>
  <c r="GT991"/>
  <c r="GU991"/>
  <c r="GV991"/>
  <c r="GW991"/>
  <c r="GX991"/>
  <c r="D993"/>
  <c r="C995"/>
  <c r="D995"/>
  <c r="E995"/>
  <c r="O995"/>
  <c r="P995"/>
  <c r="Q995"/>
  <c r="R995"/>
  <c r="S995"/>
  <c r="T995"/>
  <c r="U995"/>
  <c r="V995"/>
  <c r="W995"/>
  <c r="X995"/>
  <c r="Y995"/>
  <c r="Z995"/>
  <c r="AA995"/>
  <c r="AB995"/>
  <c r="AC995"/>
  <c r="AD995"/>
  <c r="AE995"/>
  <c r="AF995"/>
  <c r="AG995"/>
  <c r="AH995"/>
  <c r="AI995"/>
  <c r="AJ995"/>
  <c r="AK995"/>
  <c r="AL995"/>
  <c r="AM995"/>
  <c r="AN995"/>
  <c r="BE995"/>
  <c r="BF995"/>
  <c r="BG995"/>
  <c r="BH995"/>
  <c r="BI995"/>
  <c r="BJ995"/>
  <c r="BK995"/>
  <c r="BL995"/>
  <c r="BM995"/>
  <c r="BN995"/>
  <c r="BO995"/>
  <c r="BP995"/>
  <c r="BQ995"/>
  <c r="BR995"/>
  <c r="BS995"/>
  <c r="BT995"/>
  <c r="BU995"/>
  <c r="BV995"/>
  <c r="BW995"/>
  <c r="BX995"/>
  <c r="BY995"/>
  <c r="BZ995"/>
  <c r="CA995"/>
  <c r="CB995"/>
  <c r="CC995"/>
  <c r="CD995"/>
  <c r="CE995"/>
  <c r="CF995"/>
  <c r="CG995"/>
  <c r="CH995"/>
  <c r="CI995"/>
  <c r="CJ995"/>
  <c r="CK995"/>
  <c r="CL995"/>
  <c r="CM995"/>
  <c r="CN995"/>
  <c r="CO995"/>
  <c r="CP995"/>
  <c r="CQ995"/>
  <c r="CR995"/>
  <c r="CS995"/>
  <c r="CT995"/>
  <c r="CU995"/>
  <c r="CV995"/>
  <c r="CW995"/>
  <c r="CX995"/>
  <c r="CY995"/>
  <c r="CZ995"/>
  <c r="DA995"/>
  <c r="DB995"/>
  <c r="DC995"/>
  <c r="DD995"/>
  <c r="DE995"/>
  <c r="DF995"/>
  <c r="DG995"/>
  <c r="DH995"/>
  <c r="DI995"/>
  <c r="DJ995"/>
  <c r="DK995"/>
  <c r="DL995"/>
  <c r="DM995"/>
  <c r="DN995"/>
  <c r="DO995"/>
  <c r="DP995"/>
  <c r="DQ995"/>
  <c r="DR995"/>
  <c r="DS995"/>
  <c r="DT995"/>
  <c r="DU995"/>
  <c r="DV995"/>
  <c r="DW995"/>
  <c r="DX995"/>
  <c r="DY995"/>
  <c r="DZ995"/>
  <c r="EA995"/>
  <c r="EB995"/>
  <c r="EC995"/>
  <c r="ED995"/>
  <c r="EE995"/>
  <c r="EF995"/>
  <c r="EG995"/>
  <c r="EH995"/>
  <c r="EI995"/>
  <c r="EJ995"/>
  <c r="EK995"/>
  <c r="EL995"/>
  <c r="EM995"/>
  <c r="EN995"/>
  <c r="EO995"/>
  <c r="EP995"/>
  <c r="EQ995"/>
  <c r="ER995"/>
  <c r="ES995"/>
  <c r="ET995"/>
  <c r="EU995"/>
  <c r="EV995"/>
  <c r="EW995"/>
  <c r="EX995"/>
  <c r="EY995"/>
  <c r="EZ995"/>
  <c r="FA995"/>
  <c r="FB995"/>
  <c r="FC995"/>
  <c r="FD995"/>
  <c r="FE995"/>
  <c r="FF995"/>
  <c r="FG995"/>
  <c r="FH995"/>
  <c r="FI995"/>
  <c r="FJ995"/>
  <c r="FK995"/>
  <c r="FL995"/>
  <c r="FM995"/>
  <c r="FN995"/>
  <c r="FO995"/>
  <c r="FP995"/>
  <c r="FQ995"/>
  <c r="FR995"/>
  <c r="FS995"/>
  <c r="FT995"/>
  <c r="FU995"/>
  <c r="FV995"/>
  <c r="FW995"/>
  <c r="FX995"/>
  <c r="FY995"/>
  <c r="FZ995"/>
  <c r="GA995"/>
  <c r="GB995"/>
  <c r="GC995"/>
  <c r="GD995"/>
  <c r="GE995"/>
  <c r="GF995"/>
  <c r="GG995"/>
  <c r="GH995"/>
  <c r="GI995"/>
  <c r="GJ995"/>
  <c r="GK995"/>
  <c r="GL995"/>
  <c r="GM995"/>
  <c r="GN995"/>
  <c r="GO995"/>
  <c r="GP995"/>
  <c r="GQ995"/>
  <c r="GR995"/>
  <c r="GS995"/>
  <c r="GT995"/>
  <c r="GU995"/>
  <c r="GV995"/>
  <c r="GW995"/>
  <c r="GX995"/>
  <c r="C997"/>
  <c r="D997"/>
  <c r="I997"/>
  <c r="K997"/>
  <c r="V997"/>
  <c r="AC997"/>
  <c r="AD997"/>
  <c r="AE997"/>
  <c r="AF997"/>
  <c r="AG997"/>
  <c r="CU997" s="1"/>
  <c r="T997" s="1"/>
  <c r="AH997"/>
  <c r="AI997"/>
  <c r="AJ997"/>
  <c r="CQ997"/>
  <c r="CR997"/>
  <c r="CS997"/>
  <c r="CT997"/>
  <c r="CV997"/>
  <c r="CW997"/>
  <c r="CX997"/>
  <c r="W997" s="1"/>
  <c r="GL997"/>
  <c r="GN997"/>
  <c r="GO997"/>
  <c r="GV997"/>
  <c r="HC997" s="1"/>
  <c r="GX997" s="1"/>
  <c r="C998"/>
  <c r="D998"/>
  <c r="V998"/>
  <c r="AC998"/>
  <c r="AE998"/>
  <c r="AD998" s="1"/>
  <c r="AF998"/>
  <c r="AB998" s="1"/>
  <c r="AG998"/>
  <c r="CU998" s="1"/>
  <c r="T998" s="1"/>
  <c r="AH998"/>
  <c r="AI998"/>
  <c r="AJ998"/>
  <c r="CX998" s="1"/>
  <c r="W998" s="1"/>
  <c r="CQ998"/>
  <c r="CR998"/>
  <c r="CS998"/>
  <c r="CT998"/>
  <c r="CV998"/>
  <c r="CW998"/>
  <c r="GL998"/>
  <c r="GN998"/>
  <c r="GO998"/>
  <c r="GV998"/>
  <c r="HC998" s="1"/>
  <c r="GX998" s="1"/>
  <c r="C999"/>
  <c r="D999"/>
  <c r="U999"/>
  <c r="V999"/>
  <c r="AC999"/>
  <c r="AE999"/>
  <c r="AD999" s="1"/>
  <c r="AF999"/>
  <c r="AG999"/>
  <c r="AH999"/>
  <c r="AI999"/>
  <c r="AJ999"/>
  <c r="CX999" s="1"/>
  <c r="W999" s="1"/>
  <c r="CQ999"/>
  <c r="CR999"/>
  <c r="CS999"/>
  <c r="CT999"/>
  <c r="CU999"/>
  <c r="T999" s="1"/>
  <c r="CV999"/>
  <c r="CW999"/>
  <c r="GL999"/>
  <c r="GN999"/>
  <c r="GO999"/>
  <c r="GV999"/>
  <c r="HC999"/>
  <c r="GX999" s="1"/>
  <c r="B1001"/>
  <c r="B995" s="1"/>
  <c r="C1001"/>
  <c r="D1001"/>
  <c r="F1001"/>
  <c r="F995" s="1"/>
  <c r="G1001"/>
  <c r="G995" s="1"/>
  <c r="AO1001"/>
  <c r="AO995" s="1"/>
  <c r="AP1001"/>
  <c r="AP995" s="1"/>
  <c r="AQ1001"/>
  <c r="AR1001"/>
  <c r="AR995" s="1"/>
  <c r="AS1001"/>
  <c r="AS995" s="1"/>
  <c r="AT1001"/>
  <c r="AT995" s="1"/>
  <c r="AU1001"/>
  <c r="AV1001"/>
  <c r="AV995" s="1"/>
  <c r="AW1001"/>
  <c r="AW995" s="1"/>
  <c r="AX1001"/>
  <c r="AX995" s="1"/>
  <c r="AY1001"/>
  <c r="AY995" s="1"/>
  <c r="AZ1001"/>
  <c r="BA1001"/>
  <c r="BA995" s="1"/>
  <c r="BB1001"/>
  <c r="BB995" s="1"/>
  <c r="BC1001"/>
  <c r="BC995" s="1"/>
  <c r="BD1001"/>
  <c r="BD995" s="1"/>
  <c r="F1003"/>
  <c r="F1004"/>
  <c r="F1005"/>
  <c r="F1006"/>
  <c r="F1007"/>
  <c r="F1008"/>
  <c r="F1009"/>
  <c r="F1010"/>
  <c r="F1013"/>
  <c r="F1014"/>
  <c r="F1015"/>
  <c r="F1016"/>
  <c r="F1017"/>
  <c r="F1018"/>
  <c r="F1021"/>
  <c r="F1022"/>
  <c r="F1023"/>
  <c r="F1024"/>
  <c r="F1025"/>
  <c r="F1026"/>
  <c r="F1027"/>
  <c r="F1028"/>
  <c r="F1029"/>
  <c r="B1031"/>
  <c r="B991" s="1"/>
  <c r="C1031"/>
  <c r="D1031"/>
  <c r="D991" s="1"/>
  <c r="F1031"/>
  <c r="F991" s="1"/>
  <c r="G1031"/>
  <c r="G991" s="1"/>
  <c r="AO1031"/>
  <c r="AP1031"/>
  <c r="AP991" s="1"/>
  <c r="AQ1031"/>
  <c r="AR1031"/>
  <c r="AR991" s="1"/>
  <c r="AS1031"/>
  <c r="AT1031"/>
  <c r="AT991" s="1"/>
  <c r="AU1031"/>
  <c r="AV1031"/>
  <c r="AV991" s="1"/>
  <c r="AW1031"/>
  <c r="AX1031"/>
  <c r="AX991" s="1"/>
  <c r="AY1031"/>
  <c r="AY991" s="1"/>
  <c r="AZ1031"/>
  <c r="BA1031"/>
  <c r="BB1031"/>
  <c r="BB991" s="1"/>
  <c r="BC1031"/>
  <c r="BC991" s="1"/>
  <c r="BD1031"/>
  <c r="BD991" s="1"/>
  <c r="F1033"/>
  <c r="F1034"/>
  <c r="F1035"/>
  <c r="F1036"/>
  <c r="F1037"/>
  <c r="F1038"/>
  <c r="F1039"/>
  <c r="F1040"/>
  <c r="F1043"/>
  <c r="F1044"/>
  <c r="F1045"/>
  <c r="F1046"/>
  <c r="F1047"/>
  <c r="F1048"/>
  <c r="F1051"/>
  <c r="F1052"/>
  <c r="F1053"/>
  <c r="F1054"/>
  <c r="F1055"/>
  <c r="F1056"/>
  <c r="F1057"/>
  <c r="F1058"/>
  <c r="F1059"/>
  <c r="B1061"/>
  <c r="B18" s="1"/>
  <c r="C1061"/>
  <c r="C18" s="1"/>
  <c r="D1061"/>
  <c r="D18" s="1"/>
  <c r="F1061"/>
  <c r="F18" s="1"/>
  <c r="G1061"/>
  <c r="G18" s="1"/>
  <c r="F12" i="6"/>
  <c r="G12"/>
  <c r="CC929" i="1" l="1"/>
  <c r="CC923" s="1"/>
  <c r="AB353"/>
  <c r="CB929"/>
  <c r="CB923" s="1"/>
  <c r="AI929"/>
  <c r="V929" s="1"/>
  <c r="V923" s="1"/>
  <c r="AB209"/>
  <c r="L69" i="7"/>
  <c r="AR73"/>
  <c r="L70" s="1"/>
  <c r="L60"/>
  <c r="AR64"/>
  <c r="L175"/>
  <c r="L121"/>
  <c r="L119" s="1"/>
  <c r="L79"/>
  <c r="AR83"/>
  <c r="L80" s="1"/>
  <c r="L197"/>
  <c r="L92"/>
  <c r="L88" s="1"/>
  <c r="L199"/>
  <c r="K40"/>
  <c r="AB419" i="1"/>
  <c r="AB586"/>
  <c r="AB396"/>
  <c r="AB927"/>
  <c r="AB600"/>
  <c r="AB28"/>
  <c r="AB925"/>
  <c r="AB779"/>
  <c r="AB610"/>
  <c r="AB596"/>
  <c r="AB207"/>
  <c r="DH390" i="3"/>
  <c r="R999" i="1" s="1"/>
  <c r="DH378" i="3"/>
  <c r="DG373"/>
  <c r="DH362"/>
  <c r="DH359"/>
  <c r="DI355"/>
  <c r="DG348"/>
  <c r="DI273"/>
  <c r="DH272"/>
  <c r="DI265"/>
  <c r="DH264"/>
  <c r="DH262"/>
  <c r="DG239"/>
  <c r="DH230"/>
  <c r="DG162"/>
  <c r="DH159"/>
  <c r="DH149"/>
  <c r="DF130"/>
  <c r="DJ130" s="1"/>
  <c r="DI129"/>
  <c r="DH128"/>
  <c r="DH122"/>
  <c r="DG112"/>
  <c r="DH107"/>
  <c r="DH103"/>
  <c r="DF102"/>
  <c r="DJ102" s="1"/>
  <c r="DH99"/>
  <c r="DF98"/>
  <c r="DJ98" s="1"/>
  <c r="DH96"/>
  <c r="DH94"/>
  <c r="DJ88"/>
  <c r="DH80"/>
  <c r="DF79"/>
  <c r="DJ79" s="1"/>
  <c r="DJ77"/>
  <c r="DH47"/>
  <c r="DJ47" s="1"/>
  <c r="DH45"/>
  <c r="DH19"/>
  <c r="DF8"/>
  <c r="DJ8" s="1"/>
  <c r="DF4"/>
  <c r="DJ4" s="1"/>
  <c r="DH2"/>
  <c r="AB997" i="1"/>
  <c r="BZ929"/>
  <c r="CI929" s="1"/>
  <c r="AB783"/>
  <c r="AB613"/>
  <c r="AB606"/>
  <c r="AB605"/>
  <c r="AB401"/>
  <c r="AB395"/>
  <c r="AB47"/>
  <c r="AB46"/>
  <c r="AB45"/>
  <c r="AB44"/>
  <c r="AB43"/>
  <c r="AB35"/>
  <c r="DH373" i="3"/>
  <c r="DI359"/>
  <c r="DH348"/>
  <c r="DI272"/>
  <c r="DI264"/>
  <c r="DI262"/>
  <c r="DI239"/>
  <c r="DH162"/>
  <c r="DF157"/>
  <c r="DJ157" s="1"/>
  <c r="DF153"/>
  <c r="DJ153" s="1"/>
  <c r="DJ151"/>
  <c r="DF145"/>
  <c r="DJ145" s="1"/>
  <c r="DF141"/>
  <c r="DJ141" s="1"/>
  <c r="DF139"/>
  <c r="DJ139" s="1"/>
  <c r="DG136"/>
  <c r="DJ136" s="1"/>
  <c r="DF134"/>
  <c r="DI130"/>
  <c r="DG127"/>
  <c r="DF126"/>
  <c r="DJ126" s="1"/>
  <c r="DI122"/>
  <c r="DF118"/>
  <c r="DJ118" s="1"/>
  <c r="DJ116"/>
  <c r="DF110"/>
  <c r="DJ110" s="1"/>
  <c r="DF109"/>
  <c r="DJ109" s="1"/>
  <c r="DI107"/>
  <c r="DF106"/>
  <c r="DJ106" s="1"/>
  <c r="DI103"/>
  <c r="DH102"/>
  <c r="DI99"/>
  <c r="DH98"/>
  <c r="DI96"/>
  <c r="DH92"/>
  <c r="DH90"/>
  <c r="DJ84"/>
  <c r="DH82"/>
  <c r="DI80"/>
  <c r="DH79"/>
  <c r="DH73"/>
  <c r="DJ72"/>
  <c r="DH70"/>
  <c r="DJ16"/>
  <c r="DJ14"/>
  <c r="DH8"/>
  <c r="DH4"/>
  <c r="DI2"/>
  <c r="DJ2" s="1"/>
  <c r="AB620" i="1"/>
  <c r="AB409"/>
  <c r="AB391"/>
  <c r="AB382"/>
  <c r="AB356"/>
  <c r="AB355"/>
  <c r="DJ262" i="3"/>
  <c r="DJ96"/>
  <c r="AB999" i="1"/>
  <c r="AB926"/>
  <c r="AB784"/>
  <c r="AB782"/>
  <c r="AB781"/>
  <c r="AB616"/>
  <c r="AB615"/>
  <c r="AB612"/>
  <c r="AB611"/>
  <c r="AB601"/>
  <c r="AB421"/>
  <c r="CP383"/>
  <c r="O383" s="1"/>
  <c r="AB383"/>
  <c r="AB354"/>
  <c r="AB48"/>
  <c r="AB39"/>
  <c r="AB34"/>
  <c r="AB33"/>
  <c r="AB30"/>
  <c r="DF359" i="3"/>
  <c r="DJ359" s="1"/>
  <c r="DH355"/>
  <c r="DH273"/>
  <c r="DF272"/>
  <c r="DJ272" s="1"/>
  <c r="DH265"/>
  <c r="DF264"/>
  <c r="DJ264" s="1"/>
  <c r="DG260"/>
  <c r="DI240"/>
  <c r="DF239"/>
  <c r="DJ239" s="1"/>
  <c r="DH238"/>
  <c r="DI233"/>
  <c r="DG230"/>
  <c r="DH171"/>
  <c r="DH167"/>
  <c r="DH163"/>
  <c r="DF159"/>
  <c r="DF129"/>
  <c r="DJ129" s="1"/>
  <c r="DF122"/>
  <c r="DJ122" s="1"/>
  <c r="DJ92"/>
  <c r="AU995" i="1"/>
  <c r="F1020"/>
  <c r="AQ995"/>
  <c r="F1011"/>
  <c r="F1042"/>
  <c r="AZ991"/>
  <c r="AZ995"/>
  <c r="F1012"/>
  <c r="V959"/>
  <c r="CZ614"/>
  <c r="Y614" s="1"/>
  <c r="CY614"/>
  <c r="X614" s="1"/>
  <c r="CZ612"/>
  <c r="Y612" s="1"/>
  <c r="CY612"/>
  <c r="X612" s="1"/>
  <c r="CY607"/>
  <c r="X607" s="1"/>
  <c r="CZ607"/>
  <c r="Y607" s="1"/>
  <c r="CZ602"/>
  <c r="Y602" s="1"/>
  <c r="CY602"/>
  <c r="X602" s="1"/>
  <c r="CP662"/>
  <c r="O662" s="1"/>
  <c r="GM662" s="1"/>
  <c r="GO662" s="1"/>
  <c r="CP660"/>
  <c r="O660" s="1"/>
  <c r="GM660" s="1"/>
  <c r="GN660" s="1"/>
  <c r="AB855"/>
  <c r="AB780"/>
  <c r="CP665"/>
  <c r="O665" s="1"/>
  <c r="GM665" s="1"/>
  <c r="GO665" s="1"/>
  <c r="CP659"/>
  <c r="O659" s="1"/>
  <c r="GM659" s="1"/>
  <c r="GN659" s="1"/>
  <c r="S617"/>
  <c r="CP608"/>
  <c r="O608" s="1"/>
  <c r="CP603"/>
  <c r="O603" s="1"/>
  <c r="CP597"/>
  <c r="O597" s="1"/>
  <c r="CP594"/>
  <c r="O594" s="1"/>
  <c r="CP592"/>
  <c r="O592" s="1"/>
  <c r="CP590"/>
  <c r="O590" s="1"/>
  <c r="CP588"/>
  <c r="O588" s="1"/>
  <c r="CP476"/>
  <c r="O476" s="1"/>
  <c r="GM476" s="1"/>
  <c r="GN476" s="1"/>
  <c r="BB959"/>
  <c r="BB923"/>
  <c r="F942"/>
  <c r="AQ929"/>
  <c r="CG929"/>
  <c r="CZ595"/>
  <c r="Y595" s="1"/>
  <c r="CY595"/>
  <c r="X595" s="1"/>
  <c r="CZ593"/>
  <c r="Y593" s="1"/>
  <c r="CY593"/>
  <c r="X593" s="1"/>
  <c r="CZ591"/>
  <c r="Y591" s="1"/>
  <c r="CY591"/>
  <c r="X591" s="1"/>
  <c r="CZ589"/>
  <c r="Y589" s="1"/>
  <c r="CY589"/>
  <c r="X589" s="1"/>
  <c r="CZ587"/>
  <c r="Y587" s="1"/>
  <c r="CY587"/>
  <c r="X587" s="1"/>
  <c r="CJ929"/>
  <c r="AJ929"/>
  <c r="AB778"/>
  <c r="CP671"/>
  <c r="O671" s="1"/>
  <c r="GM671" s="1"/>
  <c r="GO671" s="1"/>
  <c r="CP670"/>
  <c r="O670" s="1"/>
  <c r="GM670" s="1"/>
  <c r="GN670" s="1"/>
  <c r="CP668"/>
  <c r="O668" s="1"/>
  <c r="GM668" s="1"/>
  <c r="GN668" s="1"/>
  <c r="CP666"/>
  <c r="O666" s="1"/>
  <c r="GM666" s="1"/>
  <c r="GN666" s="1"/>
  <c r="AB665"/>
  <c r="CP661"/>
  <c r="O661" s="1"/>
  <c r="GM661" s="1"/>
  <c r="GO661" s="1"/>
  <c r="CP658"/>
  <c r="O658" s="1"/>
  <c r="GM658" s="1"/>
  <c r="GN658" s="1"/>
  <c r="CP617"/>
  <c r="O617" s="1"/>
  <c r="CP614"/>
  <c r="O614" s="1"/>
  <c r="CP612"/>
  <c r="O612" s="1"/>
  <c r="GM612" s="1"/>
  <c r="GN612" s="1"/>
  <c r="CP607"/>
  <c r="O607" s="1"/>
  <c r="GM607" s="1"/>
  <c r="GO607" s="1"/>
  <c r="CP602"/>
  <c r="O602" s="1"/>
  <c r="GM479"/>
  <c r="GO479" s="1"/>
  <c r="GM475"/>
  <c r="GN475" s="1"/>
  <c r="CP472"/>
  <c r="O472" s="1"/>
  <c r="GM472" s="1"/>
  <c r="GN472" s="1"/>
  <c r="CP471"/>
  <c r="O471" s="1"/>
  <c r="GM471" s="1"/>
  <c r="GO471" s="1"/>
  <c r="CP470"/>
  <c r="O470" s="1"/>
  <c r="GM470" s="1"/>
  <c r="GN470" s="1"/>
  <c r="BC923"/>
  <c r="F945"/>
  <c r="BC959"/>
  <c r="CY621"/>
  <c r="X621" s="1"/>
  <c r="CZ621"/>
  <c r="Y621" s="1"/>
  <c r="CY598"/>
  <c r="X598" s="1"/>
  <c r="CZ598"/>
  <c r="Y598" s="1"/>
  <c r="FR515"/>
  <c r="CP515"/>
  <c r="O515" s="1"/>
  <c r="GM515" s="1"/>
  <c r="AG929"/>
  <c r="GM672"/>
  <c r="GN672" s="1"/>
  <c r="GM669"/>
  <c r="GN669" s="1"/>
  <c r="GM667"/>
  <c r="GO667" s="1"/>
  <c r="GM663"/>
  <c r="GO663" s="1"/>
  <c r="GM595"/>
  <c r="GN595" s="1"/>
  <c r="GM593"/>
  <c r="GN593" s="1"/>
  <c r="GM591"/>
  <c r="GN591" s="1"/>
  <c r="GM589"/>
  <c r="GN589" s="1"/>
  <c r="GM587"/>
  <c r="GN587" s="1"/>
  <c r="AU991"/>
  <c r="F1050"/>
  <c r="F1041"/>
  <c r="AQ991"/>
  <c r="BD923"/>
  <c r="F954"/>
  <c r="BD959"/>
  <c r="FR708"/>
  <c r="CP708"/>
  <c r="O708" s="1"/>
  <c r="GM708" s="1"/>
  <c r="CY608"/>
  <c r="X608" s="1"/>
  <c r="CZ608"/>
  <c r="Y608" s="1"/>
  <c r="CZ603"/>
  <c r="Y603" s="1"/>
  <c r="CY603"/>
  <c r="X603" s="1"/>
  <c r="CY597"/>
  <c r="X597" s="1"/>
  <c r="CZ597"/>
  <c r="Y597" s="1"/>
  <c r="CZ594"/>
  <c r="Y594" s="1"/>
  <c r="CY594"/>
  <c r="X594" s="1"/>
  <c r="CZ592"/>
  <c r="Y592" s="1"/>
  <c r="CY592"/>
  <c r="X592" s="1"/>
  <c r="CZ590"/>
  <c r="Y590" s="1"/>
  <c r="CY590"/>
  <c r="X590" s="1"/>
  <c r="CZ588"/>
  <c r="Y588" s="1"/>
  <c r="CY588"/>
  <c r="X588" s="1"/>
  <c r="FR516"/>
  <c r="CP516"/>
  <c r="O516" s="1"/>
  <c r="GM516" s="1"/>
  <c r="CP664"/>
  <c r="O664" s="1"/>
  <c r="GM664" s="1"/>
  <c r="GN664" s="1"/>
  <c r="CP621"/>
  <c r="O621" s="1"/>
  <c r="CP615"/>
  <c r="O615" s="1"/>
  <c r="GM615" s="1"/>
  <c r="GN615" s="1"/>
  <c r="CP598"/>
  <c r="O598" s="1"/>
  <c r="GM598" s="1"/>
  <c r="GO598" s="1"/>
  <c r="CP469"/>
  <c r="O469" s="1"/>
  <c r="GM469" s="1"/>
  <c r="GN469" s="1"/>
  <c r="CX385" i="3"/>
  <c r="CV385"/>
  <c r="CX386"/>
  <c r="CU385"/>
  <c r="CU386"/>
  <c r="CU367"/>
  <c r="CX366"/>
  <c r="CU366"/>
  <c r="CX304"/>
  <c r="CX301"/>
  <c r="CW304"/>
  <c r="CX306"/>
  <c r="CX310"/>
  <c r="CX309"/>
  <c r="CU301"/>
  <c r="P609" i="1" s="1"/>
  <c r="O609" s="1"/>
  <c r="GM609" s="1"/>
  <c r="GO609" s="1"/>
  <c r="CX282" i="3"/>
  <c r="CX279"/>
  <c r="CW282"/>
  <c r="CX284"/>
  <c r="CX288"/>
  <c r="CX287"/>
  <c r="CU279"/>
  <c r="P599" i="1" s="1"/>
  <c r="O599" s="1"/>
  <c r="GM599" s="1"/>
  <c r="GO599" s="1"/>
  <c r="AU457"/>
  <c r="F500"/>
  <c r="CZ422"/>
  <c r="Y422" s="1"/>
  <c r="CY422"/>
  <c r="X422" s="1"/>
  <c r="CZ388"/>
  <c r="Y388" s="1"/>
  <c r="CY388"/>
  <c r="X388" s="1"/>
  <c r="CZ376"/>
  <c r="Y376" s="1"/>
  <c r="CY376"/>
  <c r="X376" s="1"/>
  <c r="CZ375"/>
  <c r="Y375" s="1"/>
  <c r="CY375"/>
  <c r="X375" s="1"/>
  <c r="CZ374"/>
  <c r="Y374" s="1"/>
  <c r="CY374"/>
  <c r="X374" s="1"/>
  <c r="CZ373"/>
  <c r="Y373" s="1"/>
  <c r="CY373"/>
  <c r="X373" s="1"/>
  <c r="CZ372"/>
  <c r="Y372" s="1"/>
  <c r="CY372"/>
  <c r="X372" s="1"/>
  <c r="CZ368"/>
  <c r="Y368" s="1"/>
  <c r="CY368"/>
  <c r="X368" s="1"/>
  <c r="AT929"/>
  <c r="AP929"/>
  <c r="F1049"/>
  <c r="F1019"/>
  <c r="CK923"/>
  <c r="BY923"/>
  <c r="F904"/>
  <c r="F900"/>
  <c r="F896"/>
  <c r="F874"/>
  <c r="F870"/>
  <c r="F866"/>
  <c r="F833"/>
  <c r="F829"/>
  <c r="F825"/>
  <c r="F803"/>
  <c r="F799"/>
  <c r="F795"/>
  <c r="AU772"/>
  <c r="AQ772"/>
  <c r="F768"/>
  <c r="F760"/>
  <c r="F744"/>
  <c r="F738"/>
  <c r="F730"/>
  <c r="F714"/>
  <c r="F702"/>
  <c r="F694"/>
  <c r="F678"/>
  <c r="F652"/>
  <c r="F644"/>
  <c r="F628"/>
  <c r="I619"/>
  <c r="GX619" s="1"/>
  <c r="I618"/>
  <c r="GX618" s="1"/>
  <c r="BB584"/>
  <c r="AP584"/>
  <c r="AS580"/>
  <c r="F567"/>
  <c r="F557"/>
  <c r="BC548"/>
  <c r="AX548"/>
  <c r="AR548"/>
  <c r="F546"/>
  <c r="F529"/>
  <c r="BC513"/>
  <c r="AB478"/>
  <c r="AB474"/>
  <c r="AB471"/>
  <c r="AB470"/>
  <c r="AB467"/>
  <c r="AB465"/>
  <c r="CP462"/>
  <c r="O462" s="1"/>
  <c r="GM462" s="1"/>
  <c r="GO462" s="1"/>
  <c r="CP459"/>
  <c r="O459" s="1"/>
  <c r="GM459" s="1"/>
  <c r="GN459" s="1"/>
  <c r="CP423"/>
  <c r="O423" s="1"/>
  <c r="GM423" s="1"/>
  <c r="GN423" s="1"/>
  <c r="CP418"/>
  <c r="O418" s="1"/>
  <c r="CP417"/>
  <c r="O417" s="1"/>
  <c r="CP416"/>
  <c r="O416" s="1"/>
  <c r="CP415"/>
  <c r="O415" s="1"/>
  <c r="CP414"/>
  <c r="O414" s="1"/>
  <c r="AB413"/>
  <c r="CP411"/>
  <c r="O411" s="1"/>
  <c r="CP410"/>
  <c r="O410" s="1"/>
  <c r="W406"/>
  <c r="R406"/>
  <c r="V406"/>
  <c r="AB398"/>
  <c r="CP389"/>
  <c r="O389" s="1"/>
  <c r="AB386"/>
  <c r="CP385"/>
  <c r="O385" s="1"/>
  <c r="CP381"/>
  <c r="O381" s="1"/>
  <c r="CP380"/>
  <c r="O380" s="1"/>
  <c r="CP379"/>
  <c r="O379" s="1"/>
  <c r="CP378"/>
  <c r="O378" s="1"/>
  <c r="AB377"/>
  <c r="CP369"/>
  <c r="O369" s="1"/>
  <c r="CX329" i="3"/>
  <c r="CX331"/>
  <c r="CX326"/>
  <c r="CW329"/>
  <c r="CW331"/>
  <c r="CX334"/>
  <c r="CX333"/>
  <c r="CU326"/>
  <c r="CX300"/>
  <c r="CV300"/>
  <c r="U605" i="1" s="1"/>
  <c r="CU300" i="3"/>
  <c r="AT347" i="1"/>
  <c r="F566"/>
  <c r="AT513"/>
  <c r="F536"/>
  <c r="AZ457"/>
  <c r="F492"/>
  <c r="CZ406"/>
  <c r="Y406" s="1"/>
  <c r="CY406"/>
  <c r="X406" s="1"/>
  <c r="CY403"/>
  <c r="X403" s="1"/>
  <c r="CZ403"/>
  <c r="Y403" s="1"/>
  <c r="CY402"/>
  <c r="X402" s="1"/>
  <c r="CZ402"/>
  <c r="Y402" s="1"/>
  <c r="CZ399"/>
  <c r="Y399" s="1"/>
  <c r="CY399"/>
  <c r="X399" s="1"/>
  <c r="CZ387"/>
  <c r="Y387" s="1"/>
  <c r="CY387"/>
  <c r="X387" s="1"/>
  <c r="CZ371"/>
  <c r="Y371" s="1"/>
  <c r="CY371"/>
  <c r="X371" s="1"/>
  <c r="F905"/>
  <c r="F897"/>
  <c r="F875"/>
  <c r="F867"/>
  <c r="F834"/>
  <c r="F804"/>
  <c r="F796"/>
  <c r="F753"/>
  <c r="F749"/>
  <c r="F727"/>
  <c r="F723"/>
  <c r="F719"/>
  <c r="F691"/>
  <c r="F687"/>
  <c r="F683"/>
  <c r="F641"/>
  <c r="AT580"/>
  <c r="F559"/>
  <c r="F553"/>
  <c r="AY548"/>
  <c r="F543"/>
  <c r="AB515"/>
  <c r="AB477"/>
  <c r="AB473"/>
  <c r="AB468"/>
  <c r="CP465"/>
  <c r="O465" s="1"/>
  <c r="GM465" s="1"/>
  <c r="GO465" s="1"/>
  <c r="AB464"/>
  <c r="CP463"/>
  <c r="O463" s="1"/>
  <c r="GM463" s="1"/>
  <c r="GO463" s="1"/>
  <c r="CP422"/>
  <c r="O422" s="1"/>
  <c r="GM422" s="1"/>
  <c r="GN422" s="1"/>
  <c r="AB418"/>
  <c r="AB417"/>
  <c r="AB416"/>
  <c r="AB415"/>
  <c r="AB414"/>
  <c r="AB397"/>
  <c r="AB389"/>
  <c r="CP388"/>
  <c r="O388" s="1"/>
  <c r="GM388" s="1"/>
  <c r="GN388" s="1"/>
  <c r="AB385"/>
  <c r="AB381"/>
  <c r="CP376"/>
  <c r="O376" s="1"/>
  <c r="GM376" s="1"/>
  <c r="GN376" s="1"/>
  <c r="CP375"/>
  <c r="O375" s="1"/>
  <c r="GM375" s="1"/>
  <c r="GN375" s="1"/>
  <c r="CP374"/>
  <c r="O374" s="1"/>
  <c r="GM374" s="1"/>
  <c r="GN374" s="1"/>
  <c r="CP373"/>
  <c r="O373" s="1"/>
  <c r="GM373" s="1"/>
  <c r="GN373" s="1"/>
  <c r="CP372"/>
  <c r="O372" s="1"/>
  <c r="GM372" s="1"/>
  <c r="GN372" s="1"/>
  <c r="CP368"/>
  <c r="O368" s="1"/>
  <c r="GM368" s="1"/>
  <c r="GN368" s="1"/>
  <c r="CU383" i="3"/>
  <c r="CV384"/>
  <c r="CU384"/>
  <c r="CX317"/>
  <c r="CV317"/>
  <c r="U611" i="1" s="1"/>
  <c r="CX319" i="3"/>
  <c r="CX321"/>
  <c r="CX324"/>
  <c r="CU317"/>
  <c r="CW319"/>
  <c r="CW321"/>
  <c r="CX323"/>
  <c r="CV290"/>
  <c r="U601" i="1" s="1"/>
  <c r="CX292" i="3"/>
  <c r="CX294"/>
  <c r="CU290"/>
  <c r="P604" i="1" s="1"/>
  <c r="O604" s="1"/>
  <c r="GM604" s="1"/>
  <c r="GO604" s="1"/>
  <c r="CW292" i="3"/>
  <c r="CW294"/>
  <c r="CX297"/>
  <c r="CX291"/>
  <c r="CX296"/>
  <c r="BA457" i="1"/>
  <c r="BA548"/>
  <c r="AW457"/>
  <c r="AW548"/>
  <c r="AS457"/>
  <c r="AS548"/>
  <c r="AO457"/>
  <c r="AO548"/>
  <c r="CZ420"/>
  <c r="Y420" s="1"/>
  <c r="CY420"/>
  <c r="X420" s="1"/>
  <c r="CZ398"/>
  <c r="Y398" s="1"/>
  <c r="CY398"/>
  <c r="X398" s="1"/>
  <c r="GM398" s="1"/>
  <c r="GO398" s="1"/>
  <c r="CY393"/>
  <c r="X393" s="1"/>
  <c r="GM393" s="1"/>
  <c r="GO393" s="1"/>
  <c r="CZ393"/>
  <c r="Y393" s="1"/>
  <c r="CY392"/>
  <c r="X392" s="1"/>
  <c r="CZ392"/>
  <c r="Y392" s="1"/>
  <c r="CZ390"/>
  <c r="Y390" s="1"/>
  <c r="CY390"/>
  <c r="X390" s="1"/>
  <c r="CZ386"/>
  <c r="Y386" s="1"/>
  <c r="CY386"/>
  <c r="X386" s="1"/>
  <c r="GM386" s="1"/>
  <c r="GN386" s="1"/>
  <c r="CY383"/>
  <c r="X383" s="1"/>
  <c r="CZ383"/>
  <c r="Y383" s="1"/>
  <c r="CZ370"/>
  <c r="Y370" s="1"/>
  <c r="CY370"/>
  <c r="X370" s="1"/>
  <c r="AS929"/>
  <c r="AO929"/>
  <c r="AI923"/>
  <c r="F906"/>
  <c r="F876"/>
  <c r="F805"/>
  <c r="F728"/>
  <c r="F692"/>
  <c r="AU513"/>
  <c r="CP478"/>
  <c r="O478" s="1"/>
  <c r="GM478" s="1"/>
  <c r="GN478" s="1"/>
  <c r="AB476"/>
  <c r="CP474"/>
  <c r="O474" s="1"/>
  <c r="GM474" s="1"/>
  <c r="GN474" s="1"/>
  <c r="AB472"/>
  <c r="CP468"/>
  <c r="O468" s="1"/>
  <c r="GM468" s="1"/>
  <c r="GN468" s="1"/>
  <c r="CP464"/>
  <c r="O464" s="1"/>
  <c r="GM464" s="1"/>
  <c r="GN464" s="1"/>
  <c r="AB463"/>
  <c r="CP461"/>
  <c r="O461" s="1"/>
  <c r="GM461" s="1"/>
  <c r="GN461" s="1"/>
  <c r="AB422"/>
  <c r="AB408"/>
  <c r="AB407"/>
  <c r="CP406"/>
  <c r="O406" s="1"/>
  <c r="GM406" s="1"/>
  <c r="GO406" s="1"/>
  <c r="CP403"/>
  <c r="O403" s="1"/>
  <c r="CP402"/>
  <c r="O402" s="1"/>
  <c r="GM402" s="1"/>
  <c r="GO402" s="1"/>
  <c r="AB400"/>
  <c r="CP399"/>
  <c r="O399" s="1"/>
  <c r="GM399" s="1"/>
  <c r="GO399" s="1"/>
  <c r="AB388"/>
  <c r="CP387"/>
  <c r="O387" s="1"/>
  <c r="GM387" s="1"/>
  <c r="GN387" s="1"/>
  <c r="AB384"/>
  <c r="CP371"/>
  <c r="O371" s="1"/>
  <c r="GM371" s="1"/>
  <c r="GN371" s="1"/>
  <c r="CU335" i="3"/>
  <c r="CV336"/>
  <c r="CX337"/>
  <c r="CX341"/>
  <c r="CX343"/>
  <c r="CU336"/>
  <c r="CV337"/>
  <c r="CX338"/>
  <c r="CW341"/>
  <c r="CW343"/>
  <c r="CX345"/>
  <c r="CU337"/>
  <c r="CU338"/>
  <c r="CX315"/>
  <c r="CX312"/>
  <c r="CW315"/>
  <c r="CU312"/>
  <c r="CZ418" i="1"/>
  <c r="Y418" s="1"/>
  <c r="CY418"/>
  <c r="X418" s="1"/>
  <c r="CZ417"/>
  <c r="Y417" s="1"/>
  <c r="CY417"/>
  <c r="X417" s="1"/>
  <c r="CZ416"/>
  <c r="Y416" s="1"/>
  <c r="CY416"/>
  <c r="X416" s="1"/>
  <c r="CZ415"/>
  <c r="Y415" s="1"/>
  <c r="CY415"/>
  <c r="X415" s="1"/>
  <c r="CZ414"/>
  <c r="Y414" s="1"/>
  <c r="CY414"/>
  <c r="X414" s="1"/>
  <c r="CZ411"/>
  <c r="Y411" s="1"/>
  <c r="CY411"/>
  <c r="X411" s="1"/>
  <c r="CZ410"/>
  <c r="Y410" s="1"/>
  <c r="CY410"/>
  <c r="X410" s="1"/>
  <c r="CZ389"/>
  <c r="Y389" s="1"/>
  <c r="CY389"/>
  <c r="X389" s="1"/>
  <c r="CZ385"/>
  <c r="Y385" s="1"/>
  <c r="CY385"/>
  <c r="X385" s="1"/>
  <c r="CZ381"/>
  <c r="Y381" s="1"/>
  <c r="CY381"/>
  <c r="X381" s="1"/>
  <c r="CZ380"/>
  <c r="Y380" s="1"/>
  <c r="CY380"/>
  <c r="X380" s="1"/>
  <c r="CZ379"/>
  <c r="Y379" s="1"/>
  <c r="CY379"/>
  <c r="X379" s="1"/>
  <c r="CZ378"/>
  <c r="Y378" s="1"/>
  <c r="CY378"/>
  <c r="X378" s="1"/>
  <c r="CZ369"/>
  <c r="Y369" s="1"/>
  <c r="CY369"/>
  <c r="X369" s="1"/>
  <c r="AQ548"/>
  <c r="AQ513"/>
  <c r="CP477"/>
  <c r="O477" s="1"/>
  <c r="GM477" s="1"/>
  <c r="GN477" s="1"/>
  <c r="CP473"/>
  <c r="O473" s="1"/>
  <c r="GM473" s="1"/>
  <c r="GN473" s="1"/>
  <c r="CP466"/>
  <c r="O466" s="1"/>
  <c r="GM466" s="1"/>
  <c r="GO466" s="1"/>
  <c r="GM460"/>
  <c r="GN460" s="1"/>
  <c r="CP420"/>
  <c r="O420" s="1"/>
  <c r="GM420" s="1"/>
  <c r="GN420" s="1"/>
  <c r="GM392"/>
  <c r="GO392" s="1"/>
  <c r="GM390"/>
  <c r="GN390" s="1"/>
  <c r="GM383"/>
  <c r="GN383" s="1"/>
  <c r="GM370"/>
  <c r="GN370" s="1"/>
  <c r="CU196" i="3"/>
  <c r="P404" i="1" s="1"/>
  <c r="O404" s="1"/>
  <c r="GM404" s="1"/>
  <c r="GO404" s="1"/>
  <c r="CX197" i="3"/>
  <c r="CX202"/>
  <c r="CX200"/>
  <c r="CX204"/>
  <c r="CV196"/>
  <c r="U401" i="1" s="1"/>
  <c r="CX198" i="3"/>
  <c r="CU174"/>
  <c r="P394" i="1" s="1"/>
  <c r="O394" s="1"/>
  <c r="GM394" s="1"/>
  <c r="GO394" s="1"/>
  <c r="CX175" i="3"/>
  <c r="CX180"/>
  <c r="CV174"/>
  <c r="U391" i="1" s="1"/>
  <c r="CX176" i="3"/>
  <c r="CX178"/>
  <c r="CX182"/>
  <c r="CY208" i="1"/>
  <c r="X208" s="1"/>
  <c r="CZ208"/>
  <c r="Y208" s="1"/>
  <c r="CY47"/>
  <c r="X47" s="1"/>
  <c r="CZ47"/>
  <c r="Y47" s="1"/>
  <c r="CZ40"/>
  <c r="Y40" s="1"/>
  <c r="CY40"/>
  <c r="X40" s="1"/>
  <c r="F453"/>
  <c r="F445"/>
  <c r="F429"/>
  <c r="I407"/>
  <c r="Q407" s="1"/>
  <c r="W367"/>
  <c r="S367"/>
  <c r="CP367" s="1"/>
  <c r="O367" s="1"/>
  <c r="S365"/>
  <c r="W365"/>
  <c r="GX363"/>
  <c r="S363"/>
  <c r="W363"/>
  <c r="GX361"/>
  <c r="S361"/>
  <c r="W361"/>
  <c r="CY359"/>
  <c r="X359" s="1"/>
  <c r="CP358"/>
  <c r="O358" s="1"/>
  <c r="GM210"/>
  <c r="GO210" s="1"/>
  <c r="CP100"/>
  <c r="O100" s="1"/>
  <c r="GM100" s="1"/>
  <c r="GN100" s="1"/>
  <c r="CP98"/>
  <c r="O98" s="1"/>
  <c r="GM98" s="1"/>
  <c r="GN98" s="1"/>
  <c r="CP96"/>
  <c r="O96" s="1"/>
  <c r="GM96" s="1"/>
  <c r="GN96" s="1"/>
  <c r="CP95"/>
  <c r="O95" s="1"/>
  <c r="GM95" s="1"/>
  <c r="GN95" s="1"/>
  <c r="CP94"/>
  <c r="O94" s="1"/>
  <c r="GM94" s="1"/>
  <c r="GO94" s="1"/>
  <c r="CP93"/>
  <c r="O93" s="1"/>
  <c r="GM93" s="1"/>
  <c r="GO93" s="1"/>
  <c r="CP90"/>
  <c r="O90" s="1"/>
  <c r="GM90" s="1"/>
  <c r="GO90" s="1"/>
  <c r="CP89"/>
  <c r="O89" s="1"/>
  <c r="GM89" s="1"/>
  <c r="GN89" s="1"/>
  <c r="CP86"/>
  <c r="O86" s="1"/>
  <c r="GM86" s="1"/>
  <c r="GO86" s="1"/>
  <c r="CP85"/>
  <c r="O85" s="1"/>
  <c r="GM85" s="1"/>
  <c r="GO85" s="1"/>
  <c r="W49"/>
  <c r="R49"/>
  <c r="V49"/>
  <c r="CP41"/>
  <c r="O41" s="1"/>
  <c r="CV251" i="3"/>
  <c r="U421" i="1" s="1"/>
  <c r="CX253" i="3"/>
  <c r="CU251"/>
  <c r="CX252"/>
  <c r="CW253"/>
  <c r="CX189"/>
  <c r="CX186"/>
  <c r="CW189"/>
  <c r="CX191"/>
  <c r="CX195"/>
  <c r="CU186"/>
  <c r="P400" i="1" s="1"/>
  <c r="O400" s="1"/>
  <c r="GM400" s="1"/>
  <c r="GO400" s="1"/>
  <c r="CW188" i="3"/>
  <c r="V397" i="1" s="1"/>
  <c r="CW190" i="3"/>
  <c r="CX193"/>
  <c r="FR283" i="1"/>
  <c r="CP283"/>
  <c r="O283" s="1"/>
  <c r="GM283" s="1"/>
  <c r="CZ49"/>
  <c r="Y49" s="1"/>
  <c r="CY49"/>
  <c r="X49" s="1"/>
  <c r="F442"/>
  <c r="F438"/>
  <c r="F434"/>
  <c r="GX365"/>
  <c r="T365"/>
  <c r="P365"/>
  <c r="CP365" s="1"/>
  <c r="O365" s="1"/>
  <c r="CZ364"/>
  <c r="Y364" s="1"/>
  <c r="P363"/>
  <c r="CP363" s="1"/>
  <c r="O363" s="1"/>
  <c r="T363"/>
  <c r="CZ362"/>
  <c r="Y362" s="1"/>
  <c r="P361"/>
  <c r="CP361" s="1"/>
  <c r="O361" s="1"/>
  <c r="T361"/>
  <c r="CZ360"/>
  <c r="Y360" s="1"/>
  <c r="CP359"/>
  <c r="O359" s="1"/>
  <c r="GM359" s="1"/>
  <c r="GN359" s="1"/>
  <c r="CP208"/>
  <c r="O208" s="1"/>
  <c r="CP92"/>
  <c r="O92" s="1"/>
  <c r="GM92" s="1"/>
  <c r="GO92" s="1"/>
  <c r="CP91"/>
  <c r="O91" s="1"/>
  <c r="GM91" s="1"/>
  <c r="GO91" s="1"/>
  <c r="CP88"/>
  <c r="O88" s="1"/>
  <c r="GM88" s="1"/>
  <c r="GO88" s="1"/>
  <c r="CP47"/>
  <c r="O47" s="1"/>
  <c r="GM47" s="1"/>
  <c r="GN47" s="1"/>
  <c r="CP40"/>
  <c r="O40" s="1"/>
  <c r="CP32"/>
  <c r="O32" s="1"/>
  <c r="GM32" s="1"/>
  <c r="GO32" s="1"/>
  <c r="CX242" i="3"/>
  <c r="CU242"/>
  <c r="CW244"/>
  <c r="CX245"/>
  <c r="CX250"/>
  <c r="CW245"/>
  <c r="CW246"/>
  <c r="CX247"/>
  <c r="CW247"/>
  <c r="CV217"/>
  <c r="U409" i="1" s="1"/>
  <c r="CX219" i="3"/>
  <c r="CX221"/>
  <c r="CX217"/>
  <c r="CX222"/>
  <c r="CU217"/>
  <c r="P412" i="1" s="1"/>
  <c r="O412" s="1"/>
  <c r="GM412" s="1"/>
  <c r="GO412" s="1"/>
  <c r="CW219" i="3"/>
  <c r="CX224"/>
  <c r="CX226"/>
  <c r="CW221"/>
  <c r="CW220"/>
  <c r="CZ357" i="1"/>
  <c r="Y357" s="1"/>
  <c r="CY357"/>
  <c r="X357" s="1"/>
  <c r="CP137"/>
  <c r="O137" s="1"/>
  <c r="GM137" s="1"/>
  <c r="FR137"/>
  <c r="CZ37"/>
  <c r="Y37" s="1"/>
  <c r="CY37"/>
  <c r="X37" s="1"/>
  <c r="F443"/>
  <c r="GM99"/>
  <c r="GN99" s="1"/>
  <c r="GM97"/>
  <c r="GN97" s="1"/>
  <c r="GM87"/>
  <c r="GO87" s="1"/>
  <c r="CP49"/>
  <c r="O49" s="1"/>
  <c r="CV206" i="3"/>
  <c r="U405" i="1" s="1"/>
  <c r="CX208" i="3"/>
  <c r="CX210"/>
  <c r="CU206"/>
  <c r="P408" i="1" s="1"/>
  <c r="O408" s="1"/>
  <c r="GM408" s="1"/>
  <c r="GO408" s="1"/>
  <c r="CW208" i="3"/>
  <c r="CX213"/>
  <c r="CX215"/>
  <c r="CW210"/>
  <c r="CX206"/>
  <c r="CW209"/>
  <c r="CX211"/>
  <c r="CV184"/>
  <c r="U395" i="1" s="1"/>
  <c r="CU184" i="3"/>
  <c r="CX184"/>
  <c r="FR136" i="1"/>
  <c r="CP136"/>
  <c r="O136" s="1"/>
  <c r="GM136" s="1"/>
  <c r="CZ41"/>
  <c r="Y41" s="1"/>
  <c r="CY41"/>
  <c r="X41" s="1"/>
  <c r="CP364"/>
  <c r="O364" s="1"/>
  <c r="GM364" s="1"/>
  <c r="GN364" s="1"/>
  <c r="CP362"/>
  <c r="O362" s="1"/>
  <c r="GM362" s="1"/>
  <c r="GN362" s="1"/>
  <c r="CP360"/>
  <c r="O360" s="1"/>
  <c r="GM360" s="1"/>
  <c r="GN360" s="1"/>
  <c r="CY358"/>
  <c r="X358" s="1"/>
  <c r="CP357"/>
  <c r="O357" s="1"/>
  <c r="GM357" s="1"/>
  <c r="GN357" s="1"/>
  <c r="CP246"/>
  <c r="O246" s="1"/>
  <c r="GM246" s="1"/>
  <c r="GN246" s="1"/>
  <c r="GM44"/>
  <c r="GO44" s="1"/>
  <c r="CX51" i="3"/>
  <c r="CW54"/>
  <c r="CW56"/>
  <c r="CX59"/>
  <c r="CV51"/>
  <c r="U46" i="1" s="1"/>
  <c r="CX53" i="3"/>
  <c r="CX55"/>
  <c r="CX58"/>
  <c r="CU51"/>
  <c r="CW53"/>
  <c r="CW55"/>
  <c r="CX57"/>
  <c r="DG388"/>
  <c r="DF388"/>
  <c r="DI388"/>
  <c r="DJ388" s="1"/>
  <c r="DH388"/>
  <c r="DG376"/>
  <c r="Q855" i="1" s="1"/>
  <c r="DF376" i="3"/>
  <c r="P855" i="1" s="1"/>
  <c r="DI376" i="3"/>
  <c r="DH376"/>
  <c r="R855" i="1" s="1"/>
  <c r="DF371" i="3"/>
  <c r="DI371"/>
  <c r="DH371"/>
  <c r="R783" i="1" s="1"/>
  <c r="DG371" i="3"/>
  <c r="DG360"/>
  <c r="Q778" i="1" s="1"/>
  <c r="DF360" i="3"/>
  <c r="P778" i="1" s="1"/>
  <c r="DI360" i="3"/>
  <c r="DH360"/>
  <c r="R778" i="1" s="1"/>
  <c r="DH357" i="3"/>
  <c r="DG357"/>
  <c r="DF357"/>
  <c r="DJ357" s="1"/>
  <c r="DI357"/>
  <c r="DH278"/>
  <c r="DG278"/>
  <c r="DF278"/>
  <c r="DJ278" s="1"/>
  <c r="DI278"/>
  <c r="DH270"/>
  <c r="DG270"/>
  <c r="DF270"/>
  <c r="DJ270" s="1"/>
  <c r="DI270"/>
  <c r="F335" i="1"/>
  <c r="F319"/>
  <c r="F305"/>
  <c r="F289"/>
  <c r="F269"/>
  <c r="F253"/>
  <c r="BB244"/>
  <c r="AP244"/>
  <c r="F231"/>
  <c r="F223"/>
  <c r="BB201"/>
  <c r="AP201"/>
  <c r="F180"/>
  <c r="BB169"/>
  <c r="AX169"/>
  <c r="AT169"/>
  <c r="AP169"/>
  <c r="F150"/>
  <c r="F122"/>
  <c r="F106"/>
  <c r="F64"/>
  <c r="F60"/>
  <c r="T38"/>
  <c r="GX37"/>
  <c r="T37"/>
  <c r="S30"/>
  <c r="W30"/>
  <c r="AU26"/>
  <c r="CX367" i="3"/>
  <c r="CX342"/>
  <c r="CX339"/>
  <c r="CX336"/>
  <c r="CX325"/>
  <c r="CW320"/>
  <c r="CX311"/>
  <c r="CX303"/>
  <c r="CX256"/>
  <c r="CX248"/>
  <c r="CV50"/>
  <c r="U45" i="1" s="1"/>
  <c r="CU50" i="3"/>
  <c r="DF387"/>
  <c r="DI387"/>
  <c r="DH387"/>
  <c r="R998" i="1" s="1"/>
  <c r="DG387" i="3"/>
  <c r="DG380"/>
  <c r="DF380"/>
  <c r="DI380"/>
  <c r="DJ380" s="1"/>
  <c r="DH380"/>
  <c r="DF375"/>
  <c r="DI375"/>
  <c r="DH375"/>
  <c r="R854" i="1" s="1"/>
  <c r="DG375" i="3"/>
  <c r="DG364"/>
  <c r="Q780" i="1" s="1"/>
  <c r="DF364" i="3"/>
  <c r="P780" i="1" s="1"/>
  <c r="DI364" i="3"/>
  <c r="DH364"/>
  <c r="R780" i="1" s="1"/>
  <c r="DG275" i="3"/>
  <c r="DF275"/>
  <c r="DJ275" s="1"/>
  <c r="DI275"/>
  <c r="DH275"/>
  <c r="DG267"/>
  <c r="DF267"/>
  <c r="DJ267" s="1"/>
  <c r="DI267"/>
  <c r="DH267"/>
  <c r="DF241"/>
  <c r="DJ241" s="1"/>
  <c r="DI241"/>
  <c r="DH241"/>
  <c r="DG241"/>
  <c r="DI234"/>
  <c r="DG234"/>
  <c r="DF234"/>
  <c r="DJ234" s="1"/>
  <c r="DH234"/>
  <c r="F332" i="1"/>
  <c r="F302"/>
  <c r="F298"/>
  <c r="F294"/>
  <c r="F266"/>
  <c r="F240"/>
  <c r="F232"/>
  <c r="F216"/>
  <c r="F197"/>
  <c r="F189"/>
  <c r="F173"/>
  <c r="F167"/>
  <c r="F159"/>
  <c r="F143"/>
  <c r="F119"/>
  <c r="F115"/>
  <c r="F111"/>
  <c r="F69"/>
  <c r="F61"/>
  <c r="U37"/>
  <c r="P37"/>
  <c r="CP37" s="1"/>
  <c r="O37" s="1"/>
  <c r="GM37" s="1"/>
  <c r="GO37" s="1"/>
  <c r="GX36"/>
  <c r="T36"/>
  <c r="R36"/>
  <c r="CY36" s="1"/>
  <c r="X36" s="1"/>
  <c r="GX30"/>
  <c r="T30"/>
  <c r="P30"/>
  <c r="CY29"/>
  <c r="X29" s="1"/>
  <c r="CX384" i="3"/>
  <c r="CV366"/>
  <c r="CX347"/>
  <c r="CX344"/>
  <c r="CV338"/>
  <c r="CX328"/>
  <c r="CW322"/>
  <c r="CX314"/>
  <c r="CX308"/>
  <c r="CX305"/>
  <c r="CX302"/>
  <c r="CX299"/>
  <c r="CX289"/>
  <c r="CX281"/>
  <c r="CX258"/>
  <c r="DF379"/>
  <c r="DI379"/>
  <c r="DH379"/>
  <c r="DG379"/>
  <c r="DG368"/>
  <c r="Q782" i="1" s="1"/>
  <c r="DF368" i="3"/>
  <c r="P782" i="1" s="1"/>
  <c r="DI368" i="3"/>
  <c r="DH368"/>
  <c r="R782" i="1" s="1"/>
  <c r="DF363" i="3"/>
  <c r="DI363"/>
  <c r="DH363"/>
  <c r="R779" i="1" s="1"/>
  <c r="DG363" i="3"/>
  <c r="DG354"/>
  <c r="DF354"/>
  <c r="DJ354" s="1"/>
  <c r="DI354"/>
  <c r="DH354"/>
  <c r="DH274"/>
  <c r="DG274"/>
  <c r="DF274"/>
  <c r="DJ274" s="1"/>
  <c r="DI274"/>
  <c r="DH266"/>
  <c r="DG266"/>
  <c r="DF266"/>
  <c r="DJ266" s="1"/>
  <c r="DI266"/>
  <c r="DG261"/>
  <c r="DF261"/>
  <c r="DI261"/>
  <c r="DJ261" s="1"/>
  <c r="DH261"/>
  <c r="F120" i="1"/>
  <c r="U36"/>
  <c r="P36"/>
  <c r="CP36" s="1"/>
  <c r="O36" s="1"/>
  <c r="AB31"/>
  <c r="CP29"/>
  <c r="O29" s="1"/>
  <c r="GM29" s="1"/>
  <c r="GN29" s="1"/>
  <c r="CV386" i="3"/>
  <c r="CX346"/>
  <c r="CX335"/>
  <c r="CX330"/>
  <c r="CX327"/>
  <c r="CX316"/>
  <c r="CX313"/>
  <c r="CX307"/>
  <c r="CV301"/>
  <c r="U606" i="1" s="1"/>
  <c r="CX298" i="3"/>
  <c r="CX293"/>
  <c r="CX286"/>
  <c r="CX283"/>
  <c r="CX280"/>
  <c r="CX257"/>
  <c r="CW255"/>
  <c r="CX61"/>
  <c r="CX63"/>
  <c r="CX65"/>
  <c r="CW63"/>
  <c r="CW65"/>
  <c r="CX68"/>
  <c r="CX67"/>
  <c r="CU60"/>
  <c r="DG372"/>
  <c r="Q784" i="1" s="1"/>
  <c r="DF372" i="3"/>
  <c r="P784" i="1" s="1"/>
  <c r="DI372" i="3"/>
  <c r="DH372"/>
  <c r="DG358"/>
  <c r="DF358"/>
  <c r="DJ358" s="1"/>
  <c r="DI358"/>
  <c r="DH358"/>
  <c r="DH353"/>
  <c r="DG353"/>
  <c r="DF353"/>
  <c r="DJ353" s="1"/>
  <c r="DI353"/>
  <c r="DG349"/>
  <c r="DF349"/>
  <c r="DI349"/>
  <c r="DJ349" s="1"/>
  <c r="DH349"/>
  <c r="DG271"/>
  <c r="DF271"/>
  <c r="DJ271" s="1"/>
  <c r="DI271"/>
  <c r="DH271"/>
  <c r="GM33" i="1"/>
  <c r="GO33" s="1"/>
  <c r="CX383" i="3"/>
  <c r="CX340"/>
  <c r="CX332"/>
  <c r="CV326"/>
  <c r="U613" i="1" s="1"/>
  <c r="CX318" i="3"/>
  <c r="CV312"/>
  <c r="U610" i="1" s="1"/>
  <c r="CX295" i="3"/>
  <c r="CX290"/>
  <c r="CX285"/>
  <c r="CV279"/>
  <c r="U596" i="1" s="1"/>
  <c r="CX243" i="3"/>
  <c r="CX34"/>
  <c r="CW37"/>
  <c r="CX39"/>
  <c r="CX43"/>
  <c r="CV34"/>
  <c r="U39" i="1" s="1"/>
  <c r="CX36" i="3"/>
  <c r="CX38"/>
  <c r="CX42"/>
  <c r="CU34"/>
  <c r="P42" i="1" s="1"/>
  <c r="O42" s="1"/>
  <c r="GM42" s="1"/>
  <c r="GO42" s="1"/>
  <c r="CW36" i="3"/>
  <c r="CW38"/>
  <c r="CX41"/>
  <c r="CX199"/>
  <c r="CW199"/>
  <c r="DF138"/>
  <c r="DJ138" s="1"/>
  <c r="DI138"/>
  <c r="DH138"/>
  <c r="DG138"/>
  <c r="DF120"/>
  <c r="DJ120" s="1"/>
  <c r="DI120"/>
  <c r="DH120"/>
  <c r="DG120"/>
  <c r="DF390"/>
  <c r="P999" i="1" s="1"/>
  <c r="DI389" i="3"/>
  <c r="CV387"/>
  <c r="U998" i="1" s="1"/>
  <c r="CV383" i="3"/>
  <c r="DF382"/>
  <c r="P926" i="1" s="1"/>
  <c r="DI381" i="3"/>
  <c r="CV379"/>
  <c r="U925" i="1" s="1"/>
  <c r="G56" i="7" s="1"/>
  <c r="DF378" i="3"/>
  <c r="P925" i="1" s="1"/>
  <c r="DI377" i="3"/>
  <c r="DJ377" s="1"/>
  <c r="CV375"/>
  <c r="U854" i="1" s="1"/>
  <c r="DF374" i="3"/>
  <c r="P854" i="1" s="1"/>
  <c r="DI373" i="3"/>
  <c r="DJ373" s="1"/>
  <c r="CV371"/>
  <c r="U783" i="1" s="1"/>
  <c r="DF370" i="3"/>
  <c r="DI369"/>
  <c r="DJ369" s="1"/>
  <c r="CV367"/>
  <c r="DI365"/>
  <c r="DJ365" s="1"/>
  <c r="CV363"/>
  <c r="U779" i="1" s="1"/>
  <c r="DF362" i="3"/>
  <c r="P779" i="1" s="1"/>
  <c r="DI361" i="3"/>
  <c r="DJ361" s="1"/>
  <c r="DF356"/>
  <c r="DJ356" s="1"/>
  <c r="DF352"/>
  <c r="CX351"/>
  <c r="DF350"/>
  <c r="DI348"/>
  <c r="CW344"/>
  <c r="CW342"/>
  <c r="CW340"/>
  <c r="CV335"/>
  <c r="CW330"/>
  <c r="CW328"/>
  <c r="V613" i="1" s="1"/>
  <c r="CX322" i="3"/>
  <c r="CX320"/>
  <c r="CW314"/>
  <c r="CW305"/>
  <c r="CW303"/>
  <c r="CW293"/>
  <c r="CV289"/>
  <c r="U600" i="1" s="1"/>
  <c r="CW283" i="3"/>
  <c r="CW281"/>
  <c r="DF277"/>
  <c r="DJ277" s="1"/>
  <c r="DF273"/>
  <c r="DJ273" s="1"/>
  <c r="DF269"/>
  <c r="DJ269" s="1"/>
  <c r="DF265"/>
  <c r="DJ265" s="1"/>
  <c r="CX263"/>
  <c r="DF262"/>
  <c r="DI260"/>
  <c r="CX255"/>
  <c r="CX246"/>
  <c r="DG238"/>
  <c r="DG237"/>
  <c r="DF236"/>
  <c r="DJ236" s="1"/>
  <c r="DF235"/>
  <c r="DJ235" s="1"/>
  <c r="DH233"/>
  <c r="CX227"/>
  <c r="CX225"/>
  <c r="CX209"/>
  <c r="CX203"/>
  <c r="CW200"/>
  <c r="CX194"/>
  <c r="CX177"/>
  <c r="CV24"/>
  <c r="U35" i="1" s="1"/>
  <c r="CX26" i="3"/>
  <c r="CX28"/>
  <c r="CX32"/>
  <c r="CU24"/>
  <c r="P38" i="1" s="1"/>
  <c r="O38" s="1"/>
  <c r="GM38" s="1"/>
  <c r="GO38" s="1"/>
  <c r="CW26" i="3"/>
  <c r="CW28"/>
  <c r="CX31"/>
  <c r="CX25"/>
  <c r="CX30"/>
  <c r="DF231"/>
  <c r="DH231"/>
  <c r="DF229"/>
  <c r="DH229"/>
  <c r="R413" i="1" s="1"/>
  <c r="DF172" i="3"/>
  <c r="DJ172" s="1"/>
  <c r="DI172"/>
  <c r="DH172"/>
  <c r="DG172"/>
  <c r="DH170"/>
  <c r="DG170"/>
  <c r="DF170"/>
  <c r="DJ170" s="1"/>
  <c r="DI170"/>
  <c r="DF168"/>
  <c r="DJ168" s="1"/>
  <c r="DI168"/>
  <c r="DH168"/>
  <c r="DG168"/>
  <c r="DH166"/>
  <c r="DG166"/>
  <c r="DF166"/>
  <c r="DJ166" s="1"/>
  <c r="DI166"/>
  <c r="DF164"/>
  <c r="DJ164" s="1"/>
  <c r="DI164"/>
  <c r="DH164"/>
  <c r="DG164"/>
  <c r="DF161"/>
  <c r="DI161"/>
  <c r="DH161"/>
  <c r="DG161"/>
  <c r="DJ161" s="1"/>
  <c r="DH158"/>
  <c r="DG158"/>
  <c r="DF158"/>
  <c r="DJ158" s="1"/>
  <c r="DI158"/>
  <c r="DF156"/>
  <c r="DJ156" s="1"/>
  <c r="DI156"/>
  <c r="DH156"/>
  <c r="DG156"/>
  <c r="DH154"/>
  <c r="DG154"/>
  <c r="DF154"/>
  <c r="DJ154" s="1"/>
  <c r="DI154"/>
  <c r="DF152"/>
  <c r="DJ152" s="1"/>
  <c r="DI152"/>
  <c r="DH152"/>
  <c r="DG152"/>
  <c r="DH148"/>
  <c r="DG148"/>
  <c r="DF148"/>
  <c r="DI148"/>
  <c r="DH146"/>
  <c r="DG146"/>
  <c r="DF146"/>
  <c r="DJ146" s="1"/>
  <c r="DI146"/>
  <c r="DF144"/>
  <c r="DJ144" s="1"/>
  <c r="DI144"/>
  <c r="DH144"/>
  <c r="DG144"/>
  <c r="DH142"/>
  <c r="DG142"/>
  <c r="DF142"/>
  <c r="DJ142" s="1"/>
  <c r="DI142"/>
  <c r="DI132"/>
  <c r="DF132"/>
  <c r="DJ132" s="1"/>
  <c r="DH132"/>
  <c r="DG132"/>
  <c r="DG390"/>
  <c r="Q999" i="1" s="1"/>
  <c r="DG382" i="3"/>
  <c r="Q926" i="1" s="1"/>
  <c r="DG378" i="3"/>
  <c r="DG374"/>
  <c r="Q854" i="1" s="1"/>
  <c r="DG370" i="3"/>
  <c r="Q783" i="1" s="1"/>
  <c r="DG362" i="3"/>
  <c r="Q779" i="1" s="1"/>
  <c r="DG356" i="3"/>
  <c r="DG352"/>
  <c r="DJ352" s="1"/>
  <c r="DG350"/>
  <c r="DJ350" s="1"/>
  <c r="CX251"/>
  <c r="CX244"/>
  <c r="CV242"/>
  <c r="U419" i="1" s="1"/>
  <c r="DF240" i="3"/>
  <c r="DJ240" s="1"/>
  <c r="DH237"/>
  <c r="DH236"/>
  <c r="DG235"/>
  <c r="CX223"/>
  <c r="CX218"/>
  <c r="CX216"/>
  <c r="CX214"/>
  <c r="CX207"/>
  <c r="CX205"/>
  <c r="CX201"/>
  <c r="CX181"/>
  <c r="CX179"/>
  <c r="CW176"/>
  <c r="CX174"/>
  <c r="DJ135"/>
  <c r="CX185"/>
  <c r="CV185"/>
  <c r="U396" i="1" s="1"/>
  <c r="DH160" i="3"/>
  <c r="DG160"/>
  <c r="DF160"/>
  <c r="DI160"/>
  <c r="DI150"/>
  <c r="DH150"/>
  <c r="DG150"/>
  <c r="DF150"/>
  <c r="DF124"/>
  <c r="DJ124" s="1"/>
  <c r="DI124"/>
  <c r="DH124"/>
  <c r="DG124"/>
  <c r="DF114"/>
  <c r="DI114"/>
  <c r="DJ114" s="1"/>
  <c r="DH114"/>
  <c r="DG114"/>
  <c r="CX259"/>
  <c r="CW254"/>
  <c r="CX212"/>
  <c r="CV186"/>
  <c r="U397" i="1" s="1"/>
  <c r="CX183" i="3"/>
  <c r="CW178"/>
  <c r="DI232"/>
  <c r="DG232"/>
  <c r="DG228"/>
  <c r="DI228"/>
  <c r="DF133"/>
  <c r="DI133"/>
  <c r="DH133"/>
  <c r="DG133"/>
  <c r="CW256"/>
  <c r="CX254"/>
  <c r="CX249"/>
  <c r="DJ231"/>
  <c r="CX220"/>
  <c r="CW198"/>
  <c r="CX196"/>
  <c r="CX192"/>
  <c r="CX190"/>
  <c r="CX188"/>
  <c r="CX187"/>
  <c r="DI125"/>
  <c r="DH125"/>
  <c r="DI121"/>
  <c r="DH121"/>
  <c r="DI117"/>
  <c r="DH117"/>
  <c r="CX115"/>
  <c r="CW115"/>
  <c r="V366" i="1" s="1"/>
  <c r="DG111" i="3"/>
  <c r="DF111"/>
  <c r="DJ111" s="1"/>
  <c r="DF101"/>
  <c r="DJ101" s="1"/>
  <c r="DI101"/>
  <c r="DH101"/>
  <c r="DG93"/>
  <c r="DF93"/>
  <c r="DI93"/>
  <c r="DH93"/>
  <c r="DG87"/>
  <c r="DF87"/>
  <c r="DI87"/>
  <c r="DJ87" s="1"/>
  <c r="DH87"/>
  <c r="DG83"/>
  <c r="DF83"/>
  <c r="DI83"/>
  <c r="DH83"/>
  <c r="DG78"/>
  <c r="DF78"/>
  <c r="DJ78" s="1"/>
  <c r="DI78"/>
  <c r="DH78"/>
  <c r="DF76"/>
  <c r="DI76"/>
  <c r="DH76"/>
  <c r="DG76"/>
  <c r="DJ76" s="1"/>
  <c r="DG71"/>
  <c r="DF71"/>
  <c r="DI71"/>
  <c r="DH71"/>
  <c r="DI11"/>
  <c r="DH11"/>
  <c r="DG11"/>
  <c r="DF11"/>
  <c r="DI9"/>
  <c r="DH9"/>
  <c r="DG9"/>
  <c r="DF9"/>
  <c r="DJ9" s="1"/>
  <c r="DG7"/>
  <c r="DF7"/>
  <c r="DJ7" s="1"/>
  <c r="DI7"/>
  <c r="DH7"/>
  <c r="DI5"/>
  <c r="DH5"/>
  <c r="DG5"/>
  <c r="DF5"/>
  <c r="DJ5" s="1"/>
  <c r="CX66"/>
  <c r="CX60"/>
  <c r="CX52"/>
  <c r="DG123"/>
  <c r="DF123"/>
  <c r="DJ123" s="1"/>
  <c r="DG119"/>
  <c r="DF119"/>
  <c r="DJ119" s="1"/>
  <c r="DF105"/>
  <c r="DJ105" s="1"/>
  <c r="DI105"/>
  <c r="DH105"/>
  <c r="DG104"/>
  <c r="DF104"/>
  <c r="DJ104" s="1"/>
  <c r="DI104"/>
  <c r="DG89"/>
  <c r="DF89"/>
  <c r="DI89"/>
  <c r="DH89"/>
  <c r="DI44"/>
  <c r="DH44"/>
  <c r="DG44"/>
  <c r="Q43" i="1" s="1"/>
  <c r="DF44" i="3"/>
  <c r="DF17"/>
  <c r="DI17"/>
  <c r="DH17"/>
  <c r="DG17"/>
  <c r="DF15"/>
  <c r="DI15"/>
  <c r="DH15"/>
  <c r="DG15"/>
  <c r="DF13"/>
  <c r="DI13"/>
  <c r="DH13"/>
  <c r="DG13"/>
  <c r="CW177"/>
  <c r="DG173"/>
  <c r="DI171"/>
  <c r="DG169"/>
  <c r="DI167"/>
  <c r="DG165"/>
  <c r="DI163"/>
  <c r="DG159"/>
  <c r="DG157"/>
  <c r="DI155"/>
  <c r="DG153"/>
  <c r="DI151"/>
  <c r="CW150"/>
  <c r="V382" i="1" s="1"/>
  <c r="DI149" i="3"/>
  <c r="DJ149" s="1"/>
  <c r="DI147"/>
  <c r="DG145"/>
  <c r="DI143"/>
  <c r="DG141"/>
  <c r="DG139"/>
  <c r="DF136"/>
  <c r="DH135"/>
  <c r="DG134"/>
  <c r="DH131"/>
  <c r="DH130"/>
  <c r="DG129"/>
  <c r="DF125"/>
  <c r="DJ125" s="1"/>
  <c r="DF121"/>
  <c r="DJ121" s="1"/>
  <c r="DF117"/>
  <c r="DJ117" s="1"/>
  <c r="CX113"/>
  <c r="DG101"/>
  <c r="CX54"/>
  <c r="CX33"/>
  <c r="CX23"/>
  <c r="DF112"/>
  <c r="DJ112" s="1"/>
  <c r="DI112"/>
  <c r="DF108"/>
  <c r="DJ108" s="1"/>
  <c r="DI108"/>
  <c r="DG95"/>
  <c r="DF95"/>
  <c r="DI95"/>
  <c r="DJ95" s="1"/>
  <c r="DH95"/>
  <c r="DG85"/>
  <c r="DJ85" s="1"/>
  <c r="DF85"/>
  <c r="DI85"/>
  <c r="DH85"/>
  <c r="DG48"/>
  <c r="DF48"/>
  <c r="DJ48" s="1"/>
  <c r="DI48"/>
  <c r="DH48"/>
  <c r="DF46"/>
  <c r="DI46"/>
  <c r="DH46"/>
  <c r="DG46"/>
  <c r="DG20"/>
  <c r="DF20"/>
  <c r="DJ20" s="1"/>
  <c r="DI20"/>
  <c r="DH20"/>
  <c r="DF1"/>
  <c r="DI1"/>
  <c r="DH1"/>
  <c r="DG1"/>
  <c r="DF171"/>
  <c r="DJ171" s="1"/>
  <c r="DF167"/>
  <c r="DJ167" s="1"/>
  <c r="DF163"/>
  <c r="DJ163" s="1"/>
  <c r="DF155"/>
  <c r="DJ155" s="1"/>
  <c r="DF151"/>
  <c r="DF149"/>
  <c r="CV148"/>
  <c r="U382" i="1" s="1"/>
  <c r="DF147" i="3"/>
  <c r="DJ147" s="1"/>
  <c r="DF143"/>
  <c r="DJ143" s="1"/>
  <c r="CV133"/>
  <c r="U377" i="1" s="1"/>
  <c r="DF128" i="3"/>
  <c r="DJ128" s="1"/>
  <c r="DG125"/>
  <c r="DG121"/>
  <c r="DG117"/>
  <c r="DH111"/>
  <c r="CX62"/>
  <c r="CX56"/>
  <c r="CX35"/>
  <c r="CX27"/>
  <c r="DF116"/>
  <c r="DI116"/>
  <c r="DI109"/>
  <c r="DH109"/>
  <c r="DG97"/>
  <c r="DF97"/>
  <c r="DI97"/>
  <c r="DH97"/>
  <c r="DG91"/>
  <c r="Q355" i="1" s="1"/>
  <c r="DF91" i="3"/>
  <c r="DI91"/>
  <c r="DJ91" s="1"/>
  <c r="DH91"/>
  <c r="DF81"/>
  <c r="DI81"/>
  <c r="DH81"/>
  <c r="R353" i="1" s="1"/>
  <c r="DG81" i="3"/>
  <c r="Q353" i="1" s="1"/>
  <c r="DI74" i="3"/>
  <c r="DH74"/>
  <c r="DG74"/>
  <c r="Q209" i="1" s="1"/>
  <c r="DF74" i="3"/>
  <c r="DF69"/>
  <c r="DI69"/>
  <c r="DH69"/>
  <c r="R207" i="1" s="1"/>
  <c r="DG69" i="3"/>
  <c r="Q207" i="1" s="1"/>
  <c r="DG3" i="3"/>
  <c r="DF3"/>
  <c r="DI3"/>
  <c r="DH3"/>
  <c r="CX137"/>
  <c r="DG128"/>
  <c r="DI111"/>
  <c r="CX64"/>
  <c r="CX50"/>
  <c r="CX40"/>
  <c r="CX37"/>
  <c r="CX29"/>
  <c r="CX24"/>
  <c r="DF107"/>
  <c r="DJ107" s="1"/>
  <c r="DF103"/>
  <c r="DJ103" s="1"/>
  <c r="DI100"/>
  <c r="DF99"/>
  <c r="DJ99" s="1"/>
  <c r="DF96"/>
  <c r="DI94"/>
  <c r="DF92"/>
  <c r="DI90"/>
  <c r="DF88"/>
  <c r="DI86"/>
  <c r="DF84"/>
  <c r="DF82"/>
  <c r="CV81"/>
  <c r="U353" i="1" s="1"/>
  <c r="DF80" i="3"/>
  <c r="DJ80" s="1"/>
  <c r="DI77"/>
  <c r="CW76"/>
  <c r="V209" i="1" s="1"/>
  <c r="DI75" i="3"/>
  <c r="DJ75" s="1"/>
  <c r="DI73"/>
  <c r="DF72"/>
  <c r="DF70"/>
  <c r="CV69"/>
  <c r="U207" i="1" s="1"/>
  <c r="CW64" i="3"/>
  <c r="CW62"/>
  <c r="DI47"/>
  <c r="CW46"/>
  <c r="V43" i="1" s="1"/>
  <c r="DI45" i="3"/>
  <c r="DJ45" s="1"/>
  <c r="CW27"/>
  <c r="CV23"/>
  <c r="U34" i="1" s="1"/>
  <c r="DF22" i="3"/>
  <c r="DJ22" s="1"/>
  <c r="DI19"/>
  <c r="DF18"/>
  <c r="DJ18" s="1"/>
  <c r="CW17"/>
  <c r="DI16"/>
  <c r="CW15"/>
  <c r="DI14"/>
  <c r="CW13"/>
  <c r="DI12"/>
  <c r="DJ12" s="1"/>
  <c r="DI10"/>
  <c r="DG8"/>
  <c r="DI6"/>
  <c r="DG4"/>
  <c r="DF2"/>
  <c r="CV1"/>
  <c r="U28" i="1" s="1"/>
  <c r="DF100" i="3"/>
  <c r="DJ100" s="1"/>
  <c r="DF94"/>
  <c r="DF90"/>
  <c r="P355" i="1" s="1"/>
  <c r="DF86" i="3"/>
  <c r="P354" i="1" s="1"/>
  <c r="DF77" i="3"/>
  <c r="DF75"/>
  <c r="CV74"/>
  <c r="U209" i="1" s="1"/>
  <c r="DF73" i="3"/>
  <c r="DJ73" s="1"/>
  <c r="CV60"/>
  <c r="U48" i="1" s="1"/>
  <c r="DF47" i="3"/>
  <c r="DF45"/>
  <c r="CV44"/>
  <c r="U43" i="1" s="1"/>
  <c r="DF19" i="3"/>
  <c r="DJ19" s="1"/>
  <c r="DF16"/>
  <c r="DF14"/>
  <c r="DF12"/>
  <c r="CV11"/>
  <c r="U31" i="1" s="1"/>
  <c r="DF10" i="3"/>
  <c r="DJ10" s="1"/>
  <c r="DF6"/>
  <c r="DJ6" s="1"/>
  <c r="F952" i="1" l="1"/>
  <c r="G114" i="7" s="1"/>
  <c r="K39"/>
  <c r="L206"/>
  <c r="L194"/>
  <c r="L192" s="1"/>
  <c r="L87"/>
  <c r="L85" s="1"/>
  <c r="L61"/>
  <c r="L186"/>
  <c r="L174"/>
  <c r="L172" s="1"/>
  <c r="L99"/>
  <c r="L195"/>
  <c r="CI923" i="1"/>
  <c r="AZ929"/>
  <c r="AZ923" s="1"/>
  <c r="BZ923"/>
  <c r="U616"/>
  <c r="GM621"/>
  <c r="GO621" s="1"/>
  <c r="GM614"/>
  <c r="GN614" s="1"/>
  <c r="P356"/>
  <c r="R209"/>
  <c r="Q356"/>
  <c r="R384"/>
  <c r="Q925"/>
  <c r="V610"/>
  <c r="P783"/>
  <c r="R784"/>
  <c r="Q998"/>
  <c r="V405"/>
  <c r="P209"/>
  <c r="R355"/>
  <c r="Q384"/>
  <c r="Q354"/>
  <c r="U927"/>
  <c r="V39"/>
  <c r="R925"/>
  <c r="V46"/>
  <c r="GM208"/>
  <c r="GN208" s="1"/>
  <c r="GM403"/>
  <c r="GO403" s="1"/>
  <c r="GM602"/>
  <c r="GO602" s="1"/>
  <c r="DJ230" i="3"/>
  <c r="DJ162"/>
  <c r="DJ86"/>
  <c r="S354" i="1"/>
  <c r="DJ90" i="3"/>
  <c r="S355" i="1"/>
  <c r="DG24" i="3"/>
  <c r="DF24"/>
  <c r="DI24"/>
  <c r="DH24"/>
  <c r="DG50"/>
  <c r="Q45" i="1" s="1"/>
  <c r="DF50" i="3"/>
  <c r="P45" i="1" s="1"/>
  <c r="DI50" i="3"/>
  <c r="DH50"/>
  <c r="R45" i="1" s="1"/>
  <c r="DG137" i="3"/>
  <c r="DI137"/>
  <c r="DH137"/>
  <c r="R377" i="1" s="1"/>
  <c r="DF137" i="3"/>
  <c r="DJ74"/>
  <c r="S209" i="1"/>
  <c r="CP209" s="1"/>
  <c r="O209" s="1"/>
  <c r="DF62" i="3"/>
  <c r="DI62"/>
  <c r="DH62"/>
  <c r="DG62"/>
  <c r="DJ62" s="1"/>
  <c r="DF23"/>
  <c r="P34" i="1" s="1"/>
  <c r="DI23" i="3"/>
  <c r="DH23"/>
  <c r="R34" i="1" s="1"/>
  <c r="DG23" i="3"/>
  <c r="Q34" i="1" s="1"/>
  <c r="DG113" i="3"/>
  <c r="DF113"/>
  <c r="DH113"/>
  <c r="DI113"/>
  <c r="DJ44"/>
  <c r="S43" i="1"/>
  <c r="DI60" i="3"/>
  <c r="DH60"/>
  <c r="DG60"/>
  <c r="DF60"/>
  <c r="DH115"/>
  <c r="DG115"/>
  <c r="DJ115" s="1"/>
  <c r="DI115"/>
  <c r="DF115"/>
  <c r="DF188"/>
  <c r="DI188"/>
  <c r="DH188"/>
  <c r="DG188"/>
  <c r="DG254"/>
  <c r="DI254"/>
  <c r="DH254"/>
  <c r="DF254"/>
  <c r="DJ133"/>
  <c r="S377" i="1"/>
  <c r="DJ160" i="3"/>
  <c r="S384" i="1"/>
  <c r="DF205" i="3"/>
  <c r="DJ205" s="1"/>
  <c r="DI205"/>
  <c r="DH205"/>
  <c r="DG205"/>
  <c r="DF218"/>
  <c r="DH218"/>
  <c r="DI218"/>
  <c r="DJ218" s="1"/>
  <c r="DG218"/>
  <c r="DH251"/>
  <c r="DI251"/>
  <c r="DG251"/>
  <c r="DF251"/>
  <c r="DI31"/>
  <c r="DH31"/>
  <c r="DG31"/>
  <c r="DF31"/>
  <c r="DJ31" s="1"/>
  <c r="DH32"/>
  <c r="DG32"/>
  <c r="DF32"/>
  <c r="DJ32" s="1"/>
  <c r="DI32"/>
  <c r="DI177"/>
  <c r="DH177"/>
  <c r="DG177"/>
  <c r="DF177"/>
  <c r="DF209"/>
  <c r="DH209"/>
  <c r="DI209"/>
  <c r="DG209"/>
  <c r="DH246"/>
  <c r="DG246"/>
  <c r="DJ246" s="1"/>
  <c r="DF246"/>
  <c r="DI246"/>
  <c r="DG263"/>
  <c r="DF263"/>
  <c r="DI263"/>
  <c r="S586" i="1" s="1"/>
  <c r="DH263" i="3"/>
  <c r="DG320"/>
  <c r="DF320"/>
  <c r="DI320"/>
  <c r="DH320"/>
  <c r="DJ348"/>
  <c r="DI38"/>
  <c r="DH38"/>
  <c r="DG38"/>
  <c r="DF38"/>
  <c r="DH39"/>
  <c r="DG39"/>
  <c r="DF39"/>
  <c r="DJ39" s="1"/>
  <c r="DI39"/>
  <c r="DF340"/>
  <c r="DI340"/>
  <c r="DH340"/>
  <c r="DG340"/>
  <c r="DJ372"/>
  <c r="S784" i="1"/>
  <c r="DF67" i="3"/>
  <c r="DJ67" s="1"/>
  <c r="DI67"/>
  <c r="DH67"/>
  <c r="DG67"/>
  <c r="DH65"/>
  <c r="DG65"/>
  <c r="DF65"/>
  <c r="DI65"/>
  <c r="DF257"/>
  <c r="DJ257" s="1"/>
  <c r="DH257"/>
  <c r="DG257"/>
  <c r="DI257"/>
  <c r="DF293"/>
  <c r="DI293"/>
  <c r="DH293"/>
  <c r="DG293"/>
  <c r="DH313"/>
  <c r="DG313"/>
  <c r="DF313"/>
  <c r="DI313"/>
  <c r="DJ313" s="1"/>
  <c r="DF335"/>
  <c r="DI335"/>
  <c r="DH335"/>
  <c r="DG335"/>
  <c r="DI258"/>
  <c r="DH258"/>
  <c r="DG258"/>
  <c r="DF258"/>
  <c r="DJ258" s="1"/>
  <c r="DH302"/>
  <c r="DG302"/>
  <c r="DF302"/>
  <c r="DI302"/>
  <c r="DJ302" s="1"/>
  <c r="DG347"/>
  <c r="DF347"/>
  <c r="DJ347" s="1"/>
  <c r="DI347"/>
  <c r="DH347"/>
  <c r="DF303"/>
  <c r="DI303"/>
  <c r="DH303"/>
  <c r="DG303"/>
  <c r="DG336"/>
  <c r="DF336"/>
  <c r="DI336"/>
  <c r="DJ336" s="1"/>
  <c r="DH336"/>
  <c r="AT22" i="1"/>
  <c r="F187"/>
  <c r="DF57" i="3"/>
  <c r="DJ57" s="1"/>
  <c r="DI57"/>
  <c r="DH57"/>
  <c r="DG57"/>
  <c r="DI58"/>
  <c r="DH58"/>
  <c r="DG58"/>
  <c r="DF58"/>
  <c r="DJ58" s="1"/>
  <c r="DH59"/>
  <c r="DG59"/>
  <c r="DF59"/>
  <c r="DJ59" s="1"/>
  <c r="DI59"/>
  <c r="DG211"/>
  <c r="DI211"/>
  <c r="DH211"/>
  <c r="DF211"/>
  <c r="DJ211" s="1"/>
  <c r="DG215"/>
  <c r="DI215"/>
  <c r="DH215"/>
  <c r="DF215"/>
  <c r="DJ215" s="1"/>
  <c r="DH210"/>
  <c r="DF210"/>
  <c r="DI210"/>
  <c r="DG210"/>
  <c r="DH219"/>
  <c r="DF219"/>
  <c r="DI219"/>
  <c r="DG219"/>
  <c r="DG193"/>
  <c r="DF193"/>
  <c r="DJ193" s="1"/>
  <c r="DI193"/>
  <c r="DH193"/>
  <c r="DI195"/>
  <c r="DH195"/>
  <c r="DG195"/>
  <c r="DF195"/>
  <c r="DJ195" s="1"/>
  <c r="DH189"/>
  <c r="DG189"/>
  <c r="DJ189" s="1"/>
  <c r="DF189"/>
  <c r="DI189"/>
  <c r="DI253"/>
  <c r="DH253"/>
  <c r="DG253"/>
  <c r="DF253"/>
  <c r="CY361" i="1"/>
  <c r="X361" s="1"/>
  <c r="CZ361"/>
  <c r="Y361" s="1"/>
  <c r="DG178" i="3"/>
  <c r="DF178"/>
  <c r="DI178"/>
  <c r="DH178"/>
  <c r="DI175"/>
  <c r="DJ175" s="1"/>
  <c r="DH175"/>
  <c r="DG175"/>
  <c r="DF175"/>
  <c r="DG204"/>
  <c r="DF204"/>
  <c r="DJ204" s="1"/>
  <c r="DI204"/>
  <c r="DH204"/>
  <c r="DI312"/>
  <c r="DH312"/>
  <c r="DG312"/>
  <c r="DF312"/>
  <c r="DI345"/>
  <c r="DH345"/>
  <c r="DG345"/>
  <c r="DF345"/>
  <c r="DJ345" s="1"/>
  <c r="DH337"/>
  <c r="DG337"/>
  <c r="DF337"/>
  <c r="DI337"/>
  <c r="DJ337" s="1"/>
  <c r="AO959" i="1"/>
  <c r="AO923"/>
  <c r="F933"/>
  <c r="AS347"/>
  <c r="F565"/>
  <c r="BA347"/>
  <c r="F568"/>
  <c r="DI297" i="3"/>
  <c r="DH297"/>
  <c r="DG297"/>
  <c r="DF297"/>
  <c r="DJ297" s="1"/>
  <c r="DH294"/>
  <c r="DG294"/>
  <c r="DF294"/>
  <c r="DI294"/>
  <c r="DI321"/>
  <c r="DH321"/>
  <c r="DG321"/>
  <c r="DF321"/>
  <c r="DI284"/>
  <c r="DH284"/>
  <c r="DG284"/>
  <c r="DF284"/>
  <c r="DJ284" s="1"/>
  <c r="DI366"/>
  <c r="DH366"/>
  <c r="DG366"/>
  <c r="DF366"/>
  <c r="DI386"/>
  <c r="DJ386" s="1"/>
  <c r="DH386"/>
  <c r="DG386"/>
  <c r="DF386"/>
  <c r="F940" i="1"/>
  <c r="AJ923"/>
  <c r="W929"/>
  <c r="CG923"/>
  <c r="AX929"/>
  <c r="V48"/>
  <c r="V31"/>
  <c r="DJ3" i="3"/>
  <c r="P207" i="1"/>
  <c r="P353"/>
  <c r="DJ97" i="3"/>
  <c r="Q28" i="1"/>
  <c r="DJ46" i="3"/>
  <c r="R356" i="1"/>
  <c r="DJ89" i="3"/>
  <c r="R31" i="1"/>
  <c r="V401"/>
  <c r="V391"/>
  <c r="Q382"/>
  <c r="R586"/>
  <c r="CP30"/>
  <c r="O30" s="1"/>
  <c r="CZ36"/>
  <c r="Y36" s="1"/>
  <c r="GM36" s="1"/>
  <c r="GO36" s="1"/>
  <c r="GM49"/>
  <c r="GN49" s="1"/>
  <c r="V419"/>
  <c r="GM40"/>
  <c r="GO40" s="1"/>
  <c r="V407"/>
  <c r="T407"/>
  <c r="GM379"/>
  <c r="GN379" s="1"/>
  <c r="GM410"/>
  <c r="GO410" s="1"/>
  <c r="GM414"/>
  <c r="GN414" s="1"/>
  <c r="GM418"/>
  <c r="GN418" s="1"/>
  <c r="P619"/>
  <c r="S619"/>
  <c r="Q618"/>
  <c r="GM590"/>
  <c r="GN590" s="1"/>
  <c r="GM603"/>
  <c r="GO603" s="1"/>
  <c r="T618"/>
  <c r="DG29" i="3"/>
  <c r="DF29"/>
  <c r="DJ29" s="1"/>
  <c r="DI29"/>
  <c r="DH29"/>
  <c r="DG40"/>
  <c r="DF40"/>
  <c r="DJ40" s="1"/>
  <c r="DI40"/>
  <c r="DH40"/>
  <c r="DJ69"/>
  <c r="S207" i="1"/>
  <c r="DJ81" i="3"/>
  <c r="S353" i="1"/>
  <c r="DG56" i="3"/>
  <c r="DJ56" s="1"/>
  <c r="DF56"/>
  <c r="DI56"/>
  <c r="DH56"/>
  <c r="DG52"/>
  <c r="DF52"/>
  <c r="DI52"/>
  <c r="DJ52" s="1"/>
  <c r="DH52"/>
  <c r="DH187"/>
  <c r="DG187"/>
  <c r="DF187"/>
  <c r="DI187"/>
  <c r="DJ187" s="1"/>
  <c r="DF196"/>
  <c r="DI196"/>
  <c r="DH196"/>
  <c r="DG196"/>
  <c r="DH249"/>
  <c r="DI249"/>
  <c r="DG249"/>
  <c r="DF249"/>
  <c r="DJ249" s="1"/>
  <c r="DF183"/>
  <c r="DJ183" s="1"/>
  <c r="DI183"/>
  <c r="DH183"/>
  <c r="DG183"/>
  <c r="DH259"/>
  <c r="DF259"/>
  <c r="DJ259" s="1"/>
  <c r="DI259"/>
  <c r="DG259"/>
  <c r="DF174"/>
  <c r="DI174"/>
  <c r="DH174"/>
  <c r="DG174"/>
  <c r="DF201"/>
  <c r="DJ201" s="1"/>
  <c r="DI201"/>
  <c r="DH201"/>
  <c r="DG201"/>
  <c r="DF216"/>
  <c r="DJ216" s="1"/>
  <c r="DH216"/>
  <c r="DI216"/>
  <c r="DG216"/>
  <c r="DH244"/>
  <c r="DF244"/>
  <c r="DI244"/>
  <c r="DG244"/>
  <c r="DF25"/>
  <c r="DI25"/>
  <c r="DJ25" s="1"/>
  <c r="DH25"/>
  <c r="DG25"/>
  <c r="DH203"/>
  <c r="DG203"/>
  <c r="DF203"/>
  <c r="DJ203" s="1"/>
  <c r="DI203"/>
  <c r="DJ381"/>
  <c r="S926" i="1"/>
  <c r="CP926" s="1"/>
  <c r="O926" s="1"/>
  <c r="DJ389" i="3"/>
  <c r="S999" i="1"/>
  <c r="DF41" i="3"/>
  <c r="DJ41" s="1"/>
  <c r="DI41"/>
  <c r="DH41"/>
  <c r="DG41"/>
  <c r="DI42"/>
  <c r="DH42"/>
  <c r="DG42"/>
  <c r="DF42"/>
  <c r="DJ42" s="1"/>
  <c r="DH43"/>
  <c r="DG43"/>
  <c r="DF43"/>
  <c r="DJ43" s="1"/>
  <c r="DI43"/>
  <c r="DF243"/>
  <c r="DI243"/>
  <c r="DJ243" s="1"/>
  <c r="DH243"/>
  <c r="DG243"/>
  <c r="DG295"/>
  <c r="DF295"/>
  <c r="DJ295" s="1"/>
  <c r="DI295"/>
  <c r="DH295"/>
  <c r="DG332"/>
  <c r="DF332"/>
  <c r="DJ332" s="1"/>
  <c r="DI332"/>
  <c r="DH332"/>
  <c r="DG286"/>
  <c r="DF286"/>
  <c r="DJ286" s="1"/>
  <c r="DI286"/>
  <c r="DH286"/>
  <c r="DH307"/>
  <c r="DG307"/>
  <c r="DF307"/>
  <c r="DJ307" s="1"/>
  <c r="DI307"/>
  <c r="DF330"/>
  <c r="DI330"/>
  <c r="DH330"/>
  <c r="DG330"/>
  <c r="DJ330" s="1"/>
  <c r="DG299"/>
  <c r="DF299"/>
  <c r="DJ299" s="1"/>
  <c r="DI299"/>
  <c r="DH299"/>
  <c r="DF314"/>
  <c r="DI314"/>
  <c r="DH314"/>
  <c r="DG314"/>
  <c r="DJ314" s="1"/>
  <c r="DF344"/>
  <c r="DI344"/>
  <c r="DH344"/>
  <c r="DG344"/>
  <c r="DJ344" s="1"/>
  <c r="DG256"/>
  <c r="DH256"/>
  <c r="DF256"/>
  <c r="DI256"/>
  <c r="DH325"/>
  <c r="DG325"/>
  <c r="DF325"/>
  <c r="DJ325" s="1"/>
  <c r="DI325"/>
  <c r="DF367"/>
  <c r="DI367"/>
  <c r="DJ367" s="1"/>
  <c r="DH367"/>
  <c r="DG367"/>
  <c r="AP22" i="1"/>
  <c r="F178"/>
  <c r="DH51" i="3"/>
  <c r="DG51"/>
  <c r="DF51"/>
  <c r="DI51"/>
  <c r="DH221"/>
  <c r="DF221"/>
  <c r="DG221"/>
  <c r="DJ221" s="1"/>
  <c r="DI221"/>
  <c r="DF247"/>
  <c r="DG247"/>
  <c r="DI247"/>
  <c r="DH247"/>
  <c r="DF245"/>
  <c r="DI245"/>
  <c r="DH245"/>
  <c r="DG245"/>
  <c r="DI186"/>
  <c r="DH186"/>
  <c r="DG186"/>
  <c r="DF186"/>
  <c r="CY363" i="1"/>
  <c r="X363" s="1"/>
  <c r="GM363" s="1"/>
  <c r="GN363" s="1"/>
  <c r="CZ363"/>
  <c r="Y363" s="1"/>
  <c r="CZ367"/>
  <c r="Y367" s="1"/>
  <c r="CY367"/>
  <c r="X367" s="1"/>
  <c r="GM367" s="1"/>
  <c r="GN367" s="1"/>
  <c r="DG182" i="3"/>
  <c r="DF182"/>
  <c r="DJ182" s="1"/>
  <c r="DI182"/>
  <c r="DH182"/>
  <c r="DI180"/>
  <c r="DH180"/>
  <c r="DG180"/>
  <c r="DF180"/>
  <c r="DJ180" s="1"/>
  <c r="DI197"/>
  <c r="DJ197" s="1"/>
  <c r="DH197"/>
  <c r="DG197"/>
  <c r="DF197"/>
  <c r="DI338"/>
  <c r="DJ338" s="1"/>
  <c r="DH338"/>
  <c r="DG338"/>
  <c r="DF338"/>
  <c r="DH341"/>
  <c r="DG341"/>
  <c r="DJ341" s="1"/>
  <c r="DF341"/>
  <c r="DI341"/>
  <c r="DF291"/>
  <c r="DI291"/>
  <c r="DJ291" s="1"/>
  <c r="DH291"/>
  <c r="DG291"/>
  <c r="DF323"/>
  <c r="DJ323" s="1"/>
  <c r="DI323"/>
  <c r="DH323"/>
  <c r="DG323"/>
  <c r="DI324"/>
  <c r="DH324"/>
  <c r="DG324"/>
  <c r="DF324"/>
  <c r="DJ324" s="1"/>
  <c r="DH317"/>
  <c r="DG317"/>
  <c r="DF317"/>
  <c r="DI317"/>
  <c r="AY347" i="1"/>
  <c r="F556"/>
  <c r="DH300" i="3"/>
  <c r="R605" i="1" s="1"/>
  <c r="DG300" i="3"/>
  <c r="Q605" i="1" s="1"/>
  <c r="DF300" i="3"/>
  <c r="P605" i="1" s="1"/>
  <c r="DI300" i="3"/>
  <c r="DH329"/>
  <c r="DG329"/>
  <c r="DF329"/>
  <c r="DI329"/>
  <c r="BC347" i="1"/>
  <c r="F564"/>
  <c r="BC1061"/>
  <c r="DI288" i="3"/>
  <c r="DH288"/>
  <c r="DG288"/>
  <c r="DF288"/>
  <c r="DJ288" s="1"/>
  <c r="DH282"/>
  <c r="DG282"/>
  <c r="DF282"/>
  <c r="DI282"/>
  <c r="DI306"/>
  <c r="DH306"/>
  <c r="DG306"/>
  <c r="DF306"/>
  <c r="DJ306" s="1"/>
  <c r="V919" i="1"/>
  <c r="F982"/>
  <c r="V1061"/>
  <c r="P28"/>
  <c r="R43"/>
  <c r="Q31"/>
  <c r="Q413"/>
  <c r="P382"/>
  <c r="P413"/>
  <c r="Q586"/>
  <c r="P998"/>
  <c r="V409"/>
  <c r="P407"/>
  <c r="GM378"/>
  <c r="GN378" s="1"/>
  <c r="GM385"/>
  <c r="GN385" s="1"/>
  <c r="GX407"/>
  <c r="GM417"/>
  <c r="GN417" s="1"/>
  <c r="S618"/>
  <c r="R618"/>
  <c r="U618"/>
  <c r="R619"/>
  <c r="GM588"/>
  <c r="GN588" s="1"/>
  <c r="GM597"/>
  <c r="GO597" s="1"/>
  <c r="P618"/>
  <c r="W619"/>
  <c r="DJ94" i="3"/>
  <c r="S356" i="1"/>
  <c r="DG35" i="3"/>
  <c r="DF35"/>
  <c r="DI35"/>
  <c r="DJ35" s="1"/>
  <c r="DH35"/>
  <c r="DJ1"/>
  <c r="S28" i="1"/>
  <c r="DG54" i="3"/>
  <c r="DF54"/>
  <c r="DI54"/>
  <c r="DH54"/>
  <c r="DH192"/>
  <c r="DG192"/>
  <c r="DF192"/>
  <c r="DJ192" s="1"/>
  <c r="DI192"/>
  <c r="DJ228"/>
  <c r="S413" i="1"/>
  <c r="DH181" i="3"/>
  <c r="DG181"/>
  <c r="DF181"/>
  <c r="DJ181" s="1"/>
  <c r="DI181"/>
  <c r="DH214"/>
  <c r="DF214"/>
  <c r="DJ214" s="1"/>
  <c r="DG214"/>
  <c r="DI214"/>
  <c r="DJ148"/>
  <c r="S382" i="1"/>
  <c r="DF30" i="3"/>
  <c r="DJ30" s="1"/>
  <c r="DI30"/>
  <c r="DH30"/>
  <c r="DG30"/>
  <c r="DH26"/>
  <c r="DG26"/>
  <c r="DF26"/>
  <c r="DI26"/>
  <c r="DF227"/>
  <c r="DJ227" s="1"/>
  <c r="DH227"/>
  <c r="DI227"/>
  <c r="DG227"/>
  <c r="DJ260"/>
  <c r="DG351"/>
  <c r="DF351"/>
  <c r="P620" i="1" s="1"/>
  <c r="DI351" i="3"/>
  <c r="S620" i="1" s="1"/>
  <c r="DH351" i="3"/>
  <c r="R620" i="1" s="1"/>
  <c r="DI199" i="3"/>
  <c r="DH199"/>
  <c r="DG199"/>
  <c r="DF199"/>
  <c r="DH34"/>
  <c r="DG34"/>
  <c r="DF34"/>
  <c r="DI34"/>
  <c r="DG290"/>
  <c r="DF290"/>
  <c r="DI290"/>
  <c r="DH290"/>
  <c r="DH61"/>
  <c r="DG61"/>
  <c r="DF61"/>
  <c r="DI61"/>
  <c r="DJ61" s="1"/>
  <c r="DF283"/>
  <c r="DI283"/>
  <c r="DH283"/>
  <c r="DG283"/>
  <c r="DH327"/>
  <c r="DG327"/>
  <c r="DF327"/>
  <c r="DI327"/>
  <c r="DJ327" s="1"/>
  <c r="DJ363"/>
  <c r="S779" i="1"/>
  <c r="CP779" s="1"/>
  <c r="O779" s="1"/>
  <c r="DJ379" i="3"/>
  <c r="S925" i="1"/>
  <c r="DF289" i="3"/>
  <c r="P600" i="1" s="1"/>
  <c r="DI289" i="3"/>
  <c r="DH289"/>
  <c r="R600" i="1" s="1"/>
  <c r="DG289" i="3"/>
  <c r="Q600" i="1" s="1"/>
  <c r="DG308" i="3"/>
  <c r="DF308"/>
  <c r="DJ308" s="1"/>
  <c r="DI308"/>
  <c r="DH308"/>
  <c r="DG384"/>
  <c r="DF384"/>
  <c r="DI384"/>
  <c r="DJ384" s="1"/>
  <c r="DH384"/>
  <c r="DJ375"/>
  <c r="S854" i="1"/>
  <c r="CP854" s="1"/>
  <c r="O854" s="1"/>
  <c r="DJ387" i="3"/>
  <c r="S998" i="1"/>
  <c r="DI248" i="3"/>
  <c r="DG248"/>
  <c r="DF248"/>
  <c r="DJ248" s="1"/>
  <c r="DH248"/>
  <c r="DF342"/>
  <c r="DI342"/>
  <c r="DH342"/>
  <c r="DG342"/>
  <c r="CY30" i="1"/>
  <c r="X30" s="1"/>
  <c r="CZ30"/>
  <c r="Y30" s="1"/>
  <c r="BB22"/>
  <c r="F182"/>
  <c r="BB1061"/>
  <c r="DJ371" i="3"/>
  <c r="S783" i="1"/>
  <c r="DI53" i="3"/>
  <c r="DH53"/>
  <c r="DG53"/>
  <c r="DJ53" s="1"/>
  <c r="DF53"/>
  <c r="DG206"/>
  <c r="DF206"/>
  <c r="DI206"/>
  <c r="DH206"/>
  <c r="DI224"/>
  <c r="DG224"/>
  <c r="DH224"/>
  <c r="DF224"/>
  <c r="DJ224" s="1"/>
  <c r="DG217"/>
  <c r="DI217"/>
  <c r="DH217"/>
  <c r="DF217"/>
  <c r="DG250"/>
  <c r="DI250"/>
  <c r="DH250"/>
  <c r="DF250"/>
  <c r="DJ250" s="1"/>
  <c r="DG242"/>
  <c r="DI242"/>
  <c r="DH242"/>
  <c r="DF242"/>
  <c r="DG252"/>
  <c r="DI252"/>
  <c r="DJ252" s="1"/>
  <c r="DH252"/>
  <c r="DF252"/>
  <c r="CY365" i="1"/>
  <c r="X365" s="1"/>
  <c r="CZ365"/>
  <c r="Y365" s="1"/>
  <c r="GM365" s="1"/>
  <c r="GN365" s="1"/>
  <c r="DG198" i="3"/>
  <c r="DJ198" s="1"/>
  <c r="DF198"/>
  <c r="DI198"/>
  <c r="DH198"/>
  <c r="DI202"/>
  <c r="DH202"/>
  <c r="DG202"/>
  <c r="DF202"/>
  <c r="DJ202" s="1"/>
  <c r="DH343"/>
  <c r="DG343"/>
  <c r="DF343"/>
  <c r="DI343"/>
  <c r="AO347" i="1"/>
  <c r="F552"/>
  <c r="AO1061"/>
  <c r="AW347"/>
  <c r="F554"/>
  <c r="DF296" i="3"/>
  <c r="DJ296" s="1"/>
  <c r="DI296"/>
  <c r="DH296"/>
  <c r="DG296"/>
  <c r="DI334"/>
  <c r="DH334"/>
  <c r="DG334"/>
  <c r="DF334"/>
  <c r="DJ334" s="1"/>
  <c r="DH331"/>
  <c r="DG331"/>
  <c r="DJ331" s="1"/>
  <c r="DF331"/>
  <c r="DI331"/>
  <c r="AX347" i="1"/>
  <c r="F555"/>
  <c r="F947"/>
  <c r="AT959"/>
  <c r="AT923"/>
  <c r="DF287" i="3"/>
  <c r="DJ287" s="1"/>
  <c r="DI287"/>
  <c r="DH287"/>
  <c r="DG287"/>
  <c r="DI279"/>
  <c r="DH279"/>
  <c r="DG279"/>
  <c r="DF279"/>
  <c r="DI310"/>
  <c r="DH310"/>
  <c r="DG310"/>
  <c r="DF310"/>
  <c r="DJ310" s="1"/>
  <c r="DH304"/>
  <c r="DG304"/>
  <c r="DF304"/>
  <c r="DI304"/>
  <c r="DH385"/>
  <c r="R997" i="1" s="1"/>
  <c r="DG385" i="3"/>
  <c r="Q997" i="1" s="1"/>
  <c r="DF385" i="3"/>
  <c r="P997" i="1" s="1"/>
  <c r="DI385" i="3"/>
  <c r="BD919" i="1"/>
  <c r="F984"/>
  <c r="BD1061"/>
  <c r="BC919"/>
  <c r="F975"/>
  <c r="CZ617"/>
  <c r="Y617" s="1"/>
  <c r="CY617"/>
  <c r="X617" s="1"/>
  <c r="P31"/>
  <c r="R354"/>
  <c r="Q377"/>
  <c r="V35"/>
  <c r="Q620"/>
  <c r="P586"/>
  <c r="GM41"/>
  <c r="GO41" s="1"/>
  <c r="W407"/>
  <c r="U407"/>
  <c r="V601"/>
  <c r="GM381"/>
  <c r="GN381" s="1"/>
  <c r="S407"/>
  <c r="GM416"/>
  <c r="GN416" s="1"/>
  <c r="V618"/>
  <c r="V619"/>
  <c r="GM594"/>
  <c r="GN594" s="1"/>
  <c r="Q619"/>
  <c r="DG37" i="3"/>
  <c r="DJ37" s="1"/>
  <c r="DF37"/>
  <c r="DI37"/>
  <c r="DH37"/>
  <c r="DF64"/>
  <c r="DI64"/>
  <c r="DH64"/>
  <c r="DG64"/>
  <c r="DF27"/>
  <c r="DI27"/>
  <c r="DH27"/>
  <c r="DG27"/>
  <c r="DG33"/>
  <c r="DF33"/>
  <c r="DJ33" s="1"/>
  <c r="DI33"/>
  <c r="DH33"/>
  <c r="DG66"/>
  <c r="DF66"/>
  <c r="DJ66" s="1"/>
  <c r="DI66"/>
  <c r="DH66"/>
  <c r="DJ11"/>
  <c r="S31" i="1"/>
  <c r="DF190" i="3"/>
  <c r="DI190"/>
  <c r="DH190"/>
  <c r="DG190"/>
  <c r="DF220"/>
  <c r="DH220"/>
  <c r="DI220"/>
  <c r="DG220"/>
  <c r="DF212"/>
  <c r="DJ212" s="1"/>
  <c r="DH212"/>
  <c r="DG212"/>
  <c r="DI212"/>
  <c r="DH185"/>
  <c r="R396" i="1" s="1"/>
  <c r="DG185" i="3"/>
  <c r="Q396" i="1" s="1"/>
  <c r="DF185" i="3"/>
  <c r="P396" i="1" s="1"/>
  <c r="DI185" i="3"/>
  <c r="DF179"/>
  <c r="DJ179" s="1"/>
  <c r="DI179"/>
  <c r="DH179"/>
  <c r="DG179"/>
  <c r="DF207"/>
  <c r="DI207"/>
  <c r="DJ207" s="1"/>
  <c r="DH207"/>
  <c r="DG207"/>
  <c r="DF223"/>
  <c r="DJ223" s="1"/>
  <c r="DH223"/>
  <c r="DI223"/>
  <c r="DG223"/>
  <c r="DH28"/>
  <c r="DG28"/>
  <c r="DF28"/>
  <c r="DI28"/>
  <c r="DF194"/>
  <c r="DJ194" s="1"/>
  <c r="DI194"/>
  <c r="DH194"/>
  <c r="DG194"/>
  <c r="DH225"/>
  <c r="DF225"/>
  <c r="DJ225" s="1"/>
  <c r="DI225"/>
  <c r="DG225"/>
  <c r="DI255"/>
  <c r="DG255"/>
  <c r="DF255"/>
  <c r="DH255"/>
  <c r="DG322"/>
  <c r="DF322"/>
  <c r="DI322"/>
  <c r="DH322"/>
  <c r="CP925" i="1"/>
  <c r="O925" s="1"/>
  <c r="DI36" i="3"/>
  <c r="DH36"/>
  <c r="DG36"/>
  <c r="DF36"/>
  <c r="DH285"/>
  <c r="DG285"/>
  <c r="DF285"/>
  <c r="DJ285" s="1"/>
  <c r="DI285"/>
  <c r="DG318"/>
  <c r="DF318"/>
  <c r="DI318"/>
  <c r="DJ318" s="1"/>
  <c r="DH318"/>
  <c r="DF383"/>
  <c r="P927" i="1" s="1"/>
  <c r="AC929" s="1"/>
  <c r="DI383" i="3"/>
  <c r="DH383"/>
  <c r="DG383"/>
  <c r="DI68"/>
  <c r="DH68"/>
  <c r="DG68"/>
  <c r="DF68"/>
  <c r="DJ68" s="1"/>
  <c r="DH63"/>
  <c r="DG63"/>
  <c r="DF63"/>
  <c r="DI63"/>
  <c r="DH280"/>
  <c r="DG280"/>
  <c r="DF280"/>
  <c r="DI280"/>
  <c r="DJ280" s="1"/>
  <c r="DH298"/>
  <c r="DG298"/>
  <c r="DF298"/>
  <c r="DJ298" s="1"/>
  <c r="DI298"/>
  <c r="DG316"/>
  <c r="DF316"/>
  <c r="DJ316" s="1"/>
  <c r="DI316"/>
  <c r="DH316"/>
  <c r="DH346"/>
  <c r="DG346"/>
  <c r="DF346"/>
  <c r="DJ346" s="1"/>
  <c r="DI346"/>
  <c r="DJ368"/>
  <c r="S782" i="1"/>
  <c r="CP782" s="1"/>
  <c r="O782" s="1"/>
  <c r="DF281" i="3"/>
  <c r="DI281"/>
  <c r="DH281"/>
  <c r="DG281"/>
  <c r="DF305"/>
  <c r="DI305"/>
  <c r="DH305"/>
  <c r="DG305"/>
  <c r="DF328"/>
  <c r="DI328"/>
  <c r="DH328"/>
  <c r="DG328"/>
  <c r="DJ328" s="1"/>
  <c r="DJ364"/>
  <c r="S780" i="1"/>
  <c r="CP780" s="1"/>
  <c r="O780" s="1"/>
  <c r="DH311" i="3"/>
  <c r="DG311"/>
  <c r="DF311"/>
  <c r="DJ311" s="1"/>
  <c r="DI311"/>
  <c r="DH339"/>
  <c r="DG339"/>
  <c r="DF339"/>
  <c r="DI339"/>
  <c r="DJ339" s="1"/>
  <c r="AX22" i="1"/>
  <c r="F176"/>
  <c r="DJ360" i="3"/>
  <c r="S778" i="1"/>
  <c r="DJ376" i="3"/>
  <c r="S855" i="1"/>
  <c r="DI55" i="3"/>
  <c r="DH55"/>
  <c r="DG55"/>
  <c r="DF55"/>
  <c r="DG184"/>
  <c r="Q395" i="1" s="1"/>
  <c r="DF184" i="3"/>
  <c r="P395" i="1" s="1"/>
  <c r="DI184" i="3"/>
  <c r="DH184"/>
  <c r="R395" i="1" s="1"/>
  <c r="DI213" i="3"/>
  <c r="DG213"/>
  <c r="DH213"/>
  <c r="DF213"/>
  <c r="DJ213" s="1"/>
  <c r="DH208"/>
  <c r="DG208"/>
  <c r="DJ208" s="1"/>
  <c r="DF208"/>
  <c r="DI208"/>
  <c r="DG226"/>
  <c r="DI226"/>
  <c r="DH226"/>
  <c r="DF226"/>
  <c r="DJ226" s="1"/>
  <c r="DG222"/>
  <c r="DI222"/>
  <c r="DH222"/>
  <c r="DF222"/>
  <c r="DJ222" s="1"/>
  <c r="DI191"/>
  <c r="DH191"/>
  <c r="DG191"/>
  <c r="DF191"/>
  <c r="DJ191" s="1"/>
  <c r="DG176"/>
  <c r="DF176"/>
  <c r="DI176"/>
  <c r="DH176"/>
  <c r="DG200"/>
  <c r="DF200"/>
  <c r="DI200"/>
  <c r="DH200"/>
  <c r="AQ347" i="1"/>
  <c r="F558"/>
  <c r="DH315" i="3"/>
  <c r="DG315"/>
  <c r="DF315"/>
  <c r="DI315"/>
  <c r="F946" i="1"/>
  <c r="AS959"/>
  <c r="AS923"/>
  <c r="DH292" i="3"/>
  <c r="DG292"/>
  <c r="DF292"/>
  <c r="DI292"/>
  <c r="DI319"/>
  <c r="DH319"/>
  <c r="DG319"/>
  <c r="DF319"/>
  <c r="DF333"/>
  <c r="DJ333" s="1"/>
  <c r="DI333"/>
  <c r="DH333"/>
  <c r="DG333"/>
  <c r="DI326"/>
  <c r="DH326"/>
  <c r="DG326"/>
  <c r="DF326"/>
  <c r="AR347" i="1"/>
  <c r="F576"/>
  <c r="AP959"/>
  <c r="AP1061" s="1"/>
  <c r="AP923"/>
  <c r="F938"/>
  <c r="DF309" i="3"/>
  <c r="DJ309" s="1"/>
  <c r="DI309"/>
  <c r="DH309"/>
  <c r="DG309"/>
  <c r="DI301"/>
  <c r="DH301"/>
  <c r="DG301"/>
  <c r="DF301"/>
  <c r="P606" i="1" s="1"/>
  <c r="T929"/>
  <c r="AG923"/>
  <c r="CJ923"/>
  <c r="BA929"/>
  <c r="AQ923"/>
  <c r="F939"/>
  <c r="AQ959"/>
  <c r="BB919"/>
  <c r="F972"/>
  <c r="CP355"/>
  <c r="O355" s="1"/>
  <c r="R28"/>
  <c r="DJ13" i="3"/>
  <c r="DJ15"/>
  <c r="DJ17"/>
  <c r="P43" i="1"/>
  <c r="CP43" s="1"/>
  <c r="O43" s="1"/>
  <c r="DJ71" i="3"/>
  <c r="DJ83"/>
  <c r="DJ93"/>
  <c r="P377" i="1"/>
  <c r="DJ150" i="3"/>
  <c r="P384" i="1"/>
  <c r="CP384" s="1"/>
  <c r="O384" s="1"/>
  <c r="R382"/>
  <c r="V596"/>
  <c r="V606"/>
  <c r="V616"/>
  <c r="CP784"/>
  <c r="O784" s="1"/>
  <c r="U781"/>
  <c r="GM361"/>
  <c r="GN361" s="1"/>
  <c r="V421"/>
  <c r="GM358"/>
  <c r="GN358" s="1"/>
  <c r="R407"/>
  <c r="V611"/>
  <c r="GM369"/>
  <c r="GN369" s="1"/>
  <c r="GM380"/>
  <c r="GN380" s="1"/>
  <c r="GM389"/>
  <c r="GN389" s="1"/>
  <c r="GM411"/>
  <c r="GO411" s="1"/>
  <c r="GM415"/>
  <c r="GN415" s="1"/>
  <c r="U997"/>
  <c r="T619"/>
  <c r="W618"/>
  <c r="GM592"/>
  <c r="GN592" s="1"/>
  <c r="GM608"/>
  <c r="GO608" s="1"/>
  <c r="U619"/>
  <c r="G218" i="7" l="1"/>
  <c r="K42"/>
  <c r="AH929" i="1"/>
  <c r="AH923" s="1"/>
  <c r="G76" i="7"/>
  <c r="AZ959" i="1"/>
  <c r="CP354"/>
  <c r="O354" s="1"/>
  <c r="U929"/>
  <c r="U959" s="1"/>
  <c r="CP377"/>
  <c r="O377" s="1"/>
  <c r="Q606"/>
  <c r="P613"/>
  <c r="R927"/>
  <c r="AE929" s="1"/>
  <c r="R929" s="1"/>
  <c r="DJ220" i="3"/>
  <c r="DJ190"/>
  <c r="P419" i="1"/>
  <c r="DJ247" i="3"/>
  <c r="R613" i="1"/>
  <c r="DJ55" i="3"/>
  <c r="CP586" i="1"/>
  <c r="O586" s="1"/>
  <c r="GM617"/>
  <c r="GN617" s="1"/>
  <c r="DJ304" i="3"/>
  <c r="DJ54"/>
  <c r="DJ329"/>
  <c r="DJ178"/>
  <c r="DJ253"/>
  <c r="DJ38"/>
  <c r="DJ305"/>
  <c r="DJ281"/>
  <c r="DJ63"/>
  <c r="R419" i="1"/>
  <c r="DJ26" i="3"/>
  <c r="CP998" i="1"/>
  <c r="O998" s="1"/>
  <c r="DJ321" i="3"/>
  <c r="DJ219"/>
  <c r="DJ210"/>
  <c r="DJ65"/>
  <c r="DJ340"/>
  <c r="DJ320"/>
  <c r="DJ263"/>
  <c r="DJ137"/>
  <c r="CF929" i="1"/>
  <c r="P929"/>
  <c r="CE929"/>
  <c r="AC923"/>
  <c r="CH929"/>
  <c r="CY620"/>
  <c r="X620" s="1"/>
  <c r="CZ620"/>
  <c r="Y620" s="1"/>
  <c r="AP18"/>
  <c r="F1070"/>
  <c r="AQ919"/>
  <c r="F969"/>
  <c r="DJ184" i="3"/>
  <c r="S395" i="1"/>
  <c r="BD18"/>
  <c r="F1086"/>
  <c r="T923"/>
  <c r="F950"/>
  <c r="T959"/>
  <c r="DJ301" i="3"/>
  <c r="S606" i="1"/>
  <c r="AS919"/>
  <c r="F976"/>
  <c r="CZ780"/>
  <c r="Y780" s="1"/>
  <c r="CY780"/>
  <c r="X780" s="1"/>
  <c r="DJ385" i="3"/>
  <c r="S997" i="1"/>
  <c r="AO18"/>
  <c r="F1065"/>
  <c r="CZ998"/>
  <c r="Y998" s="1"/>
  <c r="CY998"/>
  <c r="X998" s="1"/>
  <c r="CZ925"/>
  <c r="Y925" s="1"/>
  <c r="BA64" i="7" s="1"/>
  <c r="CY925" i="1"/>
  <c r="X925" s="1"/>
  <c r="AZ64" i="7" s="1"/>
  <c r="DJ34" i="3"/>
  <c r="S39" i="1"/>
  <c r="CY382"/>
  <c r="X382" s="1"/>
  <c r="CZ382"/>
  <c r="Y382" s="1"/>
  <c r="CY28"/>
  <c r="X28" s="1"/>
  <c r="CZ28"/>
  <c r="Y28" s="1"/>
  <c r="DJ317" i="3"/>
  <c r="S611" i="1"/>
  <c r="DJ51" i="3"/>
  <c r="S46" i="1"/>
  <c r="F970"/>
  <c r="AZ919"/>
  <c r="AZ1061"/>
  <c r="CZ784"/>
  <c r="Y784" s="1"/>
  <c r="CY784"/>
  <c r="X784" s="1"/>
  <c r="CZ384"/>
  <c r="Y384" s="1"/>
  <c r="CY384"/>
  <c r="X384" s="1"/>
  <c r="CZ43"/>
  <c r="Y43" s="1"/>
  <c r="CY43"/>
  <c r="X43" s="1"/>
  <c r="DJ23" i="3"/>
  <c r="S34" i="1"/>
  <c r="CZ355"/>
  <c r="Y355" s="1"/>
  <c r="CY355"/>
  <c r="X355" s="1"/>
  <c r="CP620"/>
  <c r="O620" s="1"/>
  <c r="DJ292" i="3"/>
  <c r="DJ36"/>
  <c r="Q613" i="1"/>
  <c r="DJ319" i="3"/>
  <c r="DJ315"/>
  <c r="DJ200"/>
  <c r="DJ176"/>
  <c r="Q927" i="1"/>
  <c r="AD929" s="1"/>
  <c r="DJ255" i="3"/>
  <c r="DJ28"/>
  <c r="DJ27"/>
  <c r="DJ64"/>
  <c r="CP31" i="1"/>
  <c r="O31" s="1"/>
  <c r="P596"/>
  <c r="Q419"/>
  <c r="Q409"/>
  <c r="Q405"/>
  <c r="DJ342" i="3"/>
  <c r="DJ283"/>
  <c r="R601" i="1"/>
  <c r="CP407"/>
  <c r="O407" s="1"/>
  <c r="DJ282" i="3"/>
  <c r="P397" i="1"/>
  <c r="DJ245" i="3"/>
  <c r="R391" i="1"/>
  <c r="R401"/>
  <c r="CP619"/>
  <c r="O619" s="1"/>
  <c r="GM30"/>
  <c r="GN30" s="1"/>
  <c r="R781"/>
  <c r="DJ294" i="3"/>
  <c r="Q610" i="1"/>
  <c r="DJ303" i="3"/>
  <c r="Q616" i="1"/>
  <c r="DJ293" i="3"/>
  <c r="DJ209"/>
  <c r="P421" i="1"/>
  <c r="DJ188" i="3"/>
  <c r="P48" i="1"/>
  <c r="P366"/>
  <c r="R35"/>
  <c r="AP919"/>
  <c r="F968"/>
  <c r="G16" i="2" s="1"/>
  <c r="CZ778" i="1"/>
  <c r="Y778" s="1"/>
  <c r="CY778"/>
  <c r="X778" s="1"/>
  <c r="DJ279" i="3"/>
  <c r="S596" i="1"/>
  <c r="DJ242" i="3"/>
  <c r="S419" i="1"/>
  <c r="DJ217" i="3"/>
  <c r="S409" i="1"/>
  <c r="BB18"/>
  <c r="F1074"/>
  <c r="CZ618"/>
  <c r="Y618" s="1"/>
  <c r="CY618"/>
  <c r="X618" s="1"/>
  <c r="V18"/>
  <c r="F1084"/>
  <c r="DJ186" i="3"/>
  <c r="S397" i="1"/>
  <c r="CY999"/>
  <c r="X999" s="1"/>
  <c r="CZ999"/>
  <c r="Y999" s="1"/>
  <c r="CZ353"/>
  <c r="Y353" s="1"/>
  <c r="CY353"/>
  <c r="X353" s="1"/>
  <c r="CZ619"/>
  <c r="Y619" s="1"/>
  <c r="CY619"/>
  <c r="X619" s="1"/>
  <c r="AX959"/>
  <c r="AX923"/>
  <c r="F936"/>
  <c r="DJ60" i="3"/>
  <c r="S48" i="1"/>
  <c r="R606"/>
  <c r="CP395"/>
  <c r="O395" s="1"/>
  <c r="P405"/>
  <c r="Q601"/>
  <c r="R39"/>
  <c r="CP382"/>
  <c r="O382" s="1"/>
  <c r="R611"/>
  <c r="R46"/>
  <c r="DJ244" i="3"/>
  <c r="Q391" i="1"/>
  <c r="Q401"/>
  <c r="Q781"/>
  <c r="P610"/>
  <c r="P616"/>
  <c r="R421"/>
  <c r="DJ254" i="3"/>
  <c r="R366" i="1"/>
  <c r="Q35"/>
  <c r="CZ782"/>
  <c r="Y782" s="1"/>
  <c r="CY782"/>
  <c r="X782" s="1"/>
  <c r="DJ383" i="3"/>
  <c r="S927" i="1"/>
  <c r="AF929" s="1"/>
  <c r="DJ185" i="3"/>
  <c r="S396" i="1"/>
  <c r="CZ31"/>
  <c r="Y31" s="1"/>
  <c r="CY31"/>
  <c r="X31" s="1"/>
  <c r="CZ407"/>
  <c r="Y407" s="1"/>
  <c r="CY407"/>
  <c r="X407" s="1"/>
  <c r="DJ206" i="3"/>
  <c r="S405" i="1"/>
  <c r="CZ854"/>
  <c r="Y854" s="1"/>
  <c r="CY854"/>
  <c r="X854" s="1"/>
  <c r="DJ289" i="3"/>
  <c r="S600" i="1"/>
  <c r="CY779"/>
  <c r="X779" s="1"/>
  <c r="CZ779"/>
  <c r="Y779" s="1"/>
  <c r="CZ586"/>
  <c r="Y586" s="1"/>
  <c r="CY586"/>
  <c r="X586" s="1"/>
  <c r="CZ413"/>
  <c r="Y413" s="1"/>
  <c r="CY413"/>
  <c r="X413" s="1"/>
  <c r="CZ356"/>
  <c r="Y356" s="1"/>
  <c r="CY356"/>
  <c r="X356" s="1"/>
  <c r="BC18"/>
  <c r="F1077"/>
  <c r="F963"/>
  <c r="AO919"/>
  <c r="DJ312" i="3"/>
  <c r="S610" i="1"/>
  <c r="DJ335" i="3"/>
  <c r="S616" i="1"/>
  <c r="DJ251" i="3"/>
  <c r="S421" i="1"/>
  <c r="CZ377"/>
  <c r="Y377" s="1"/>
  <c r="CY377"/>
  <c r="X377" s="1"/>
  <c r="DJ113" i="3"/>
  <c r="S366" i="1"/>
  <c r="CZ209"/>
  <c r="Y209" s="1"/>
  <c r="CY209"/>
  <c r="X209" s="1"/>
  <c r="CY354"/>
  <c r="X354" s="1"/>
  <c r="CZ354"/>
  <c r="Y354" s="1"/>
  <c r="CP778"/>
  <c r="O778" s="1"/>
  <c r="R596"/>
  <c r="R409"/>
  <c r="P601"/>
  <c r="Q39"/>
  <c r="CP413"/>
  <c r="O413" s="1"/>
  <c r="CP356"/>
  <c r="O356" s="1"/>
  <c r="Q611"/>
  <c r="R397"/>
  <c r="Q46"/>
  <c r="DJ256" i="3"/>
  <c r="P391" i="1"/>
  <c r="P401"/>
  <c r="CP999"/>
  <c r="O999" s="1"/>
  <c r="CP207"/>
  <c r="O207" s="1"/>
  <c r="P781"/>
  <c r="R48"/>
  <c r="P35"/>
  <c r="DJ326" i="3"/>
  <c r="S613" i="1"/>
  <c r="CP613" s="1"/>
  <c r="O613" s="1"/>
  <c r="BA959"/>
  <c r="BA923"/>
  <c r="F949"/>
  <c r="CZ855"/>
  <c r="Y855" s="1"/>
  <c r="CY855"/>
  <c r="X855" s="1"/>
  <c r="AT919"/>
  <c r="F977"/>
  <c r="CZ783"/>
  <c r="Y783" s="1"/>
  <c r="CY783"/>
  <c r="X783" s="1"/>
  <c r="DJ290" i="3"/>
  <c r="S601" i="1"/>
  <c r="F951"/>
  <c r="G113" i="7" s="1"/>
  <c r="DJ300" i="3"/>
  <c r="S605" i="1"/>
  <c r="CP605" s="1"/>
  <c r="O605" s="1"/>
  <c r="CZ926"/>
  <c r="Y926" s="1"/>
  <c r="BA73" i="7" s="1"/>
  <c r="L72" s="1"/>
  <c r="CY926" i="1"/>
  <c r="X926" s="1"/>
  <c r="AZ73" i="7" s="1"/>
  <c r="L71" s="1"/>
  <c r="DJ174" i="3"/>
  <c r="S391" i="1"/>
  <c r="DJ196" i="3"/>
  <c r="S401" i="1"/>
  <c r="CY207"/>
  <c r="X207" s="1"/>
  <c r="CZ207"/>
  <c r="Y207" s="1"/>
  <c r="W923"/>
  <c r="W959"/>
  <c r="F953"/>
  <c r="DJ366" i="3"/>
  <c r="S781" i="1"/>
  <c r="DJ50" i="3"/>
  <c r="S45" i="1"/>
  <c r="CP45" s="1"/>
  <c r="O45" s="1"/>
  <c r="DJ24" i="3"/>
  <c r="S35" i="1"/>
  <c r="AQ1061"/>
  <c r="GM784"/>
  <c r="GP784" s="1"/>
  <c r="GM377"/>
  <c r="GN377" s="1"/>
  <c r="DJ322" i="3"/>
  <c r="CP855" i="1"/>
  <c r="O855" s="1"/>
  <c r="CP997"/>
  <c r="O997" s="1"/>
  <c r="Q596"/>
  <c r="DJ343" i="3"/>
  <c r="P409" i="1"/>
  <c r="R405"/>
  <c r="P39"/>
  <c r="DJ199" i="3"/>
  <c r="DJ351"/>
  <c r="CP618" i="1"/>
  <c r="O618" s="1"/>
  <c r="GM618" s="1"/>
  <c r="GN618" s="1"/>
  <c r="CP783"/>
  <c r="O783" s="1"/>
  <c r="CP28"/>
  <c r="O28" s="1"/>
  <c r="GM28" s="1"/>
  <c r="GN28" s="1"/>
  <c r="P611"/>
  <c r="Q397"/>
  <c r="P46"/>
  <c r="CP46" s="1"/>
  <c r="O46" s="1"/>
  <c r="CP353"/>
  <c r="O353" s="1"/>
  <c r="AS1061"/>
  <c r="R610"/>
  <c r="AT1061"/>
  <c r="R616"/>
  <c r="DJ177" i="3"/>
  <c r="Q421" i="1"/>
  <c r="Q48"/>
  <c r="Q366"/>
  <c r="CP34"/>
  <c r="O34" s="1"/>
  <c r="E16" i="2" l="1"/>
  <c r="C41" i="7"/>
  <c r="GM778" i="1"/>
  <c r="GP778" s="1"/>
  <c r="L63" i="7"/>
  <c r="GM999" i="1"/>
  <c r="GP999" s="1"/>
  <c r="GM43"/>
  <c r="GO43" s="1"/>
  <c r="L62" i="7"/>
  <c r="F16" i="2"/>
  <c r="C42" i="7"/>
  <c r="K73"/>
  <c r="AN73"/>
  <c r="GM355" i="1"/>
  <c r="GN355" s="1"/>
  <c r="GM384"/>
  <c r="GN384" s="1"/>
  <c r="GM413"/>
  <c r="GN413" s="1"/>
  <c r="CP409"/>
  <c r="O409" s="1"/>
  <c r="GM409" s="1"/>
  <c r="GO409" s="1"/>
  <c r="GM854"/>
  <c r="GP854" s="1"/>
  <c r="GM209"/>
  <c r="GO209" s="1"/>
  <c r="CP419"/>
  <c r="O419" s="1"/>
  <c r="GM620"/>
  <c r="GO620" s="1"/>
  <c r="GM780"/>
  <c r="GP780" s="1"/>
  <c r="GM998"/>
  <c r="GP998" s="1"/>
  <c r="CP611"/>
  <c r="O611" s="1"/>
  <c r="GM356"/>
  <c r="GN356" s="1"/>
  <c r="GM782"/>
  <c r="GP782" s="1"/>
  <c r="CP606"/>
  <c r="O606" s="1"/>
  <c r="AE923"/>
  <c r="GM783"/>
  <c r="GP783" s="1"/>
  <c r="U923"/>
  <c r="GM586"/>
  <c r="GN586" s="1"/>
  <c r="GM382"/>
  <c r="GN382" s="1"/>
  <c r="CP39"/>
  <c r="O39" s="1"/>
  <c r="GM353"/>
  <c r="GN353" s="1"/>
  <c r="GM926"/>
  <c r="GP926" s="1"/>
  <c r="GM354"/>
  <c r="GN354" s="1"/>
  <c r="GM779"/>
  <c r="GP779" s="1"/>
  <c r="AF923"/>
  <c r="S929"/>
  <c r="CY781"/>
  <c r="X781" s="1"/>
  <c r="CZ781"/>
  <c r="Y781" s="1"/>
  <c r="F979"/>
  <c r="BA919"/>
  <c r="BA1061"/>
  <c r="CZ366"/>
  <c r="Y366" s="1"/>
  <c r="CY366"/>
  <c r="X366" s="1"/>
  <c r="CZ421"/>
  <c r="Y421" s="1"/>
  <c r="CY421"/>
  <c r="X421" s="1"/>
  <c r="CZ610"/>
  <c r="Y610" s="1"/>
  <c r="CY610"/>
  <c r="X610" s="1"/>
  <c r="CZ396"/>
  <c r="Y396" s="1"/>
  <c r="CY396"/>
  <c r="X396" s="1"/>
  <c r="CZ48"/>
  <c r="Y48" s="1"/>
  <c r="CY48"/>
  <c r="X48" s="1"/>
  <c r="AX919"/>
  <c r="F966"/>
  <c r="AX1061"/>
  <c r="CY606"/>
  <c r="X606" s="1"/>
  <c r="CZ606"/>
  <c r="Y606" s="1"/>
  <c r="GM606" s="1"/>
  <c r="GO606" s="1"/>
  <c r="CH923"/>
  <c r="AY929"/>
  <c r="CF923"/>
  <c r="AW929"/>
  <c r="CP601"/>
  <c r="O601" s="1"/>
  <c r="CP366"/>
  <c r="O366" s="1"/>
  <c r="GM619"/>
  <c r="GN619" s="1"/>
  <c r="CP397"/>
  <c r="O397" s="1"/>
  <c r="AS18"/>
  <c r="F1078"/>
  <c r="CZ35"/>
  <c r="Y35" s="1"/>
  <c r="CY35"/>
  <c r="X35" s="1"/>
  <c r="AT18"/>
  <c r="F1079"/>
  <c r="AQ18"/>
  <c r="F1071"/>
  <c r="W919"/>
  <c r="W1061"/>
  <c r="F983"/>
  <c r="CY401"/>
  <c r="X401" s="1"/>
  <c r="CZ401"/>
  <c r="Y401" s="1"/>
  <c r="U919"/>
  <c r="F981"/>
  <c r="U1061"/>
  <c r="CZ397"/>
  <c r="Y397" s="1"/>
  <c r="CY397"/>
  <c r="X397" s="1"/>
  <c r="CZ409"/>
  <c r="Y409" s="1"/>
  <c r="CY409"/>
  <c r="X409" s="1"/>
  <c r="CY596"/>
  <c r="X596" s="1"/>
  <c r="CZ596"/>
  <c r="Y596" s="1"/>
  <c r="Q929"/>
  <c r="AD923"/>
  <c r="CZ611"/>
  <c r="Y611" s="1"/>
  <c r="CY611"/>
  <c r="X611" s="1"/>
  <c r="P923"/>
  <c r="F932"/>
  <c r="P959"/>
  <c r="GM855"/>
  <c r="GP855" s="1"/>
  <c r="CP35"/>
  <c r="O35" s="1"/>
  <c r="GM207"/>
  <c r="GN207" s="1"/>
  <c r="CP610"/>
  <c r="O610" s="1"/>
  <c r="CP421"/>
  <c r="O421" s="1"/>
  <c r="GM925"/>
  <c r="CZ45"/>
  <c r="Y45" s="1"/>
  <c r="CY45"/>
  <c r="X45" s="1"/>
  <c r="CZ601"/>
  <c r="Y601" s="1"/>
  <c r="CY601"/>
  <c r="X601" s="1"/>
  <c r="CZ616"/>
  <c r="Y616" s="1"/>
  <c r="CY616"/>
  <c r="X616" s="1"/>
  <c r="CZ600"/>
  <c r="Y600" s="1"/>
  <c r="CY600"/>
  <c r="X600" s="1"/>
  <c r="CZ405"/>
  <c r="Y405" s="1"/>
  <c r="CY405"/>
  <c r="X405" s="1"/>
  <c r="CZ927"/>
  <c r="Y927" s="1"/>
  <c r="CY927"/>
  <c r="X927" s="1"/>
  <c r="F943"/>
  <c r="R923"/>
  <c r="R959"/>
  <c r="CY34"/>
  <c r="X34" s="1"/>
  <c r="CZ34"/>
  <c r="Y34" s="1"/>
  <c r="AZ18"/>
  <c r="F1072"/>
  <c r="CZ997"/>
  <c r="Y997" s="1"/>
  <c r="CY997"/>
  <c r="X997" s="1"/>
  <c r="T1061"/>
  <c r="T919"/>
  <c r="F980"/>
  <c r="CE923"/>
  <c r="AV929"/>
  <c r="CP781"/>
  <c r="O781" s="1"/>
  <c r="CP391"/>
  <c r="O391" s="1"/>
  <c r="CP616"/>
  <c r="O616" s="1"/>
  <c r="CP405"/>
  <c r="O405" s="1"/>
  <c r="CP927"/>
  <c r="O927" s="1"/>
  <c r="GM407"/>
  <c r="GO407" s="1"/>
  <c r="GM31"/>
  <c r="GO31" s="1"/>
  <c r="CY391"/>
  <c r="X391" s="1"/>
  <c r="CZ391"/>
  <c r="Y391" s="1"/>
  <c r="CZ605"/>
  <c r="Y605" s="1"/>
  <c r="CY605"/>
  <c r="X605" s="1"/>
  <c r="CZ613"/>
  <c r="Y613" s="1"/>
  <c r="CY613"/>
  <c r="X613" s="1"/>
  <c r="CZ419"/>
  <c r="Y419" s="1"/>
  <c r="CY419"/>
  <c r="X419" s="1"/>
  <c r="CY46"/>
  <c r="X46" s="1"/>
  <c r="CZ46"/>
  <c r="Y46" s="1"/>
  <c r="CZ39"/>
  <c r="Y39" s="1"/>
  <c r="CY39"/>
  <c r="X39" s="1"/>
  <c r="CZ395"/>
  <c r="Y395" s="1"/>
  <c r="CY395"/>
  <c r="X395" s="1"/>
  <c r="CP401"/>
  <c r="O401" s="1"/>
  <c r="CP600"/>
  <c r="O600" s="1"/>
  <c r="CP396"/>
  <c r="O396" s="1"/>
  <c r="CP48"/>
  <c r="O48" s="1"/>
  <c r="GM48" s="1"/>
  <c r="GN48" s="1"/>
  <c r="CP596"/>
  <c r="O596" s="1"/>
  <c r="AL929" l="1"/>
  <c r="BA83" i="7"/>
  <c r="GM45" i="1"/>
  <c r="GN45" s="1"/>
  <c r="GM610"/>
  <c r="GN610" s="1"/>
  <c r="GM611"/>
  <c r="GN611" s="1"/>
  <c r="AK929"/>
  <c r="AZ83" i="7"/>
  <c r="G217"/>
  <c r="K41"/>
  <c r="BW73"/>
  <c r="BX73" s="1"/>
  <c r="I73"/>
  <c r="BT73"/>
  <c r="K64"/>
  <c r="AN64"/>
  <c r="GM35" i="1"/>
  <c r="GO35" s="1"/>
  <c r="GM596"/>
  <c r="GO596" s="1"/>
  <c r="GM419"/>
  <c r="GN419" s="1"/>
  <c r="GM605"/>
  <c r="GN605" s="1"/>
  <c r="GM616"/>
  <c r="GN616" s="1"/>
  <c r="GM405"/>
  <c r="GO405" s="1"/>
  <c r="GM997"/>
  <c r="GP997" s="1"/>
  <c r="GM34"/>
  <c r="GN34" s="1"/>
  <c r="GM395"/>
  <c r="GN395" s="1"/>
  <c r="GM46"/>
  <c r="GN46" s="1"/>
  <c r="GM613"/>
  <c r="GN613" s="1"/>
  <c r="GM401"/>
  <c r="GO401" s="1"/>
  <c r="GM39"/>
  <c r="GO39" s="1"/>
  <c r="GM421"/>
  <c r="GN421" s="1"/>
  <c r="Y929"/>
  <c r="AL923"/>
  <c r="X929"/>
  <c r="AK923"/>
  <c r="Q923"/>
  <c r="F941"/>
  <c r="Q959"/>
  <c r="BA18"/>
  <c r="F1081"/>
  <c r="U18"/>
  <c r="F1083"/>
  <c r="AY959"/>
  <c r="AY923"/>
  <c r="F937"/>
  <c r="AX18"/>
  <c r="F1068"/>
  <c r="GM927"/>
  <c r="GP927" s="1"/>
  <c r="AB929"/>
  <c r="AV923"/>
  <c r="F934"/>
  <c r="AV959"/>
  <c r="T18"/>
  <c r="F1082"/>
  <c r="F962"/>
  <c r="P1061"/>
  <c r="P919"/>
  <c r="GM391"/>
  <c r="GO391" s="1"/>
  <c r="GM397"/>
  <c r="GO397" s="1"/>
  <c r="GM600"/>
  <c r="GN600" s="1"/>
  <c r="GM601"/>
  <c r="GO601" s="1"/>
  <c r="GM396"/>
  <c r="GN396" s="1"/>
  <c r="GM781"/>
  <c r="GP781" s="1"/>
  <c r="GM366"/>
  <c r="GN366" s="1"/>
  <c r="R919"/>
  <c r="F973"/>
  <c r="R1061"/>
  <c r="W18"/>
  <c r="F1085"/>
  <c r="F935"/>
  <c r="AW959"/>
  <c r="AW923"/>
  <c r="S923"/>
  <c r="S959"/>
  <c r="F944"/>
  <c r="CA929"/>
  <c r="GP925"/>
  <c r="I64" i="7" l="1"/>
  <c r="BT64"/>
  <c r="BW64"/>
  <c r="BX64" s="1"/>
  <c r="L82"/>
  <c r="L208"/>
  <c r="L101"/>
  <c r="L188"/>
  <c r="L81"/>
  <c r="L207"/>
  <c r="L187"/>
  <c r="L100"/>
  <c r="L109" s="1"/>
  <c r="CD929" i="1"/>
  <c r="CD923" s="1"/>
  <c r="AB923"/>
  <c r="O929"/>
  <c r="S919"/>
  <c r="F974"/>
  <c r="J16" i="2" s="1"/>
  <c r="S1061" i="1"/>
  <c r="F971"/>
  <c r="Q919"/>
  <c r="Q1061"/>
  <c r="X923"/>
  <c r="X959"/>
  <c r="F955"/>
  <c r="AW919"/>
  <c r="F965"/>
  <c r="AW1061"/>
  <c r="R18"/>
  <c r="F1075"/>
  <c r="AY919"/>
  <c r="F967"/>
  <c r="AY1061"/>
  <c r="CA923"/>
  <c r="AR929"/>
  <c r="P18"/>
  <c r="F1064"/>
  <c r="AV919"/>
  <c r="F964"/>
  <c r="AV1061"/>
  <c r="Y923"/>
  <c r="Y959"/>
  <c r="F956"/>
  <c r="L164" i="7" l="1"/>
  <c r="L170"/>
  <c r="AN83"/>
  <c r="K83"/>
  <c r="AU929" i="1"/>
  <c r="F948" s="1"/>
  <c r="F986"/>
  <c r="Y919"/>
  <c r="Y1061"/>
  <c r="Q18"/>
  <c r="F1073"/>
  <c r="AU923"/>
  <c r="AU959"/>
  <c r="AR923"/>
  <c r="F957"/>
  <c r="AR959"/>
  <c r="S18"/>
  <c r="F1076"/>
  <c r="AV18"/>
  <c r="F1066"/>
  <c r="AW18"/>
  <c r="F1067"/>
  <c r="F985"/>
  <c r="X1061"/>
  <c r="X919"/>
  <c r="O923"/>
  <c r="F931"/>
  <c r="O959"/>
  <c r="AY18"/>
  <c r="F1069"/>
  <c r="L190" i="7" l="1"/>
  <c r="L213"/>
  <c r="I83"/>
  <c r="BT83"/>
  <c r="BX83"/>
  <c r="BW83"/>
  <c r="O919" i="1"/>
  <c r="F961"/>
  <c r="O1061"/>
  <c r="X18"/>
  <c r="F1087"/>
  <c r="F987"/>
  <c r="AR919"/>
  <c r="AR1061"/>
  <c r="Y18"/>
  <c r="F1088"/>
  <c r="AU919"/>
  <c r="F978"/>
  <c r="AU1061"/>
  <c r="H16" i="2" l="1"/>
  <c r="I16" s="1"/>
  <c r="N16" s="1"/>
  <c r="C44" i="7"/>
  <c r="C38" s="1"/>
  <c r="O18" i="1"/>
  <c r="F1063"/>
  <c r="AR18"/>
  <c r="F1089"/>
  <c r="AU18"/>
  <c r="F1080"/>
</calcChain>
</file>

<file path=xl/sharedStrings.xml><?xml version="1.0" encoding="utf-8"?>
<sst xmlns="http://schemas.openxmlformats.org/spreadsheetml/2006/main" count="20380" uniqueCount="1055">
  <si>
    <t>Smeta.RU  (495) 974-1589</t>
  </si>
  <si>
    <t>_PS_</t>
  </si>
  <si>
    <t>Smeta.RU</t>
  </si>
  <si>
    <t/>
  </si>
  <si>
    <t>358172-ЭГК от 15.04.2026г.</t>
  </si>
  <si>
    <t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</si>
  <si>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</si>
  <si>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</si>
  <si>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</si>
  <si>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</si>
  <si>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</si>
  <si>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</si>
  <si>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</si>
  <si>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</si>
  <si>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</si>
  <si>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МТП-250кВА</t>
  </si>
  <si>
    <t>Новый раздел</t>
  </si>
  <si>
    <t>Строительно-монтажные работы МТП 250/10/0,4кВ</t>
  </si>
  <si>
    <t>1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</si>
  <si>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</si>
  <si>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</si>
  <si>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</si>
  <si>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ГЭСН-2022 доп.15, 33-04-027-03, приказ Минстроя России от 14.08.2025 г. № 490/пр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</si>
  <si>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</si>
  <si>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</si>
  <si>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</si>
  <si>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</si>
  <si>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</si>
  <si>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1,1</t>
  </si>
  <si>
    <t>02.2.04.03</t>
  </si>
  <si>
    <t>Смесь песчано-гравийная</t>
  </si>
  <si>
    <t>м3</t>
  </si>
  <si>
    <t>1,2</t>
  </si>
  <si>
    <t>05.1.02.07</t>
  </si>
  <si>
    <t>Стойки железобетонные под оборудование</t>
  </si>
  <si>
    <t>2</t>
  </si>
  <si>
    <t>м08-03-573-05</t>
  </si>
  <si>
    <t>Шкаф (пульт) управления навесной, высота, ширина и глубина: до 900х600х500 мм</t>
  </si>
  <si>
    <t>ГЭСНм-2022 доп.4, м08-03-573-05, приказ Минстроя России от 27.12.2022 г. № 1133/пр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</si>
  <si>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</si>
  <si>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</si>
  <si>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</si>
  <si>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</si>
  <si>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</si>
  <si>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2,1</t>
  </si>
  <si>
    <t>14.4.02.04-0142</t>
  </si>
  <si>
    <t>Краска масляная МА-0115, мумия, сурик железный</t>
  </si>
  <si>
    <t>кг</t>
  </si>
  <si>
    <t>ФСБЦ-2022, 14.4.02.04-0142, приказ Минстроя России от 18.05.2022 г. № 378/пр</t>
  </si>
  <si>
    <t>2,2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</si>
  <si>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</si>
  <si>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</si>
  <si>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</si>
  <si>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3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</si>
  <si>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</si>
  <si>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</si>
  <si>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</si>
  <si>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</si>
  <si>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</si>
  <si>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</si>
  <si>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</si>
  <si>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</si>
  <si>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</si>
  <si>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4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</si>
  <si>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</si>
  <si>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</si>
  <si>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</si>
  <si>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</si>
  <si>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4,1</t>
  </si>
  <si>
    <t>08.3.07.01-0042</t>
  </si>
  <si>
    <t>Прокат стальной горячекатаный полосовой, марки стали Ст3сп, Ст3пс, размеры 40х4 мм</t>
  </si>
  <si>
    <t>т</t>
  </si>
  <si>
    <t>ФСБЦ-2022 доп.4, 08.3.07.01-0042, приказ Минстроя России от 27.12.2022 г. № 1133/пр</t>
  </si>
  <si>
    <t>4,2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</si>
  <si>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</si>
  <si>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</si>
  <si>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ФСБЦ-2022 доп.8, 14.4.01.09-0427, приказ Минстроя России от 14.11.2023 г. № 817/пр</t>
  </si>
  <si>
    <t>4,3</t>
  </si>
  <si>
    <t>5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</si>
  <si>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</si>
  <si>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</si>
  <si>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</si>
  <si>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</si>
  <si>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5,1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</si>
  <si>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</si>
  <si>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</si>
  <si>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</si>
  <si>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5,2</t>
  </si>
  <si>
    <t>5,3</t>
  </si>
  <si>
    <t>6</t>
  </si>
  <si>
    <t>м08-03-600-02</t>
  </si>
  <si>
    <t>Счетчики, устанавливаемые на готовом основании: трехфазные</t>
  </si>
  <si>
    <t>ГЭСНм-2022, м08-03-600-02, приказ Минстроя России от 18.05.2022 г. № 378/пр</t>
  </si>
  <si>
    <t>6,1</t>
  </si>
  <si>
    <t>7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</si>
  <si>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</si>
  <si>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</si>
  <si>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</si>
  <si>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8</t>
  </si>
  <si>
    <t>13-03-001-01</t>
  </si>
  <si>
    <t>Огрунтовка бетонных и оштукатуренных поверхностей: битумной грунтовкой, первый слой</t>
  </si>
  <si>
    <t>100 м2</t>
  </si>
  <si>
    <t>ГЭСН-2022, 13-03-001-01,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</si>
  <si>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</si>
  <si>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</si>
  <si>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</si>
  <si>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</si>
  <si>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</si>
  <si>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8,1</t>
  </si>
  <si>
    <t>01.2.01.02-0052</t>
  </si>
  <si>
    <t>Битум нефтяной строительный БН-70/30</t>
  </si>
  <si>
    <t>ФСБЦ-2022, 01.2.01.02-0052, приказ Минстроя России от 18.05.2022 г. № 378/пр</t>
  </si>
  <si>
    <t>9</t>
  </si>
  <si>
    <t>13-03-001-02</t>
  </si>
  <si>
    <t>Огрунтовка бетонных и оштукатуренных поверхностей: битумной грунтовкой, последующий слой</t>
  </si>
  <si>
    <t>ГЭСН-2022, 13-03-001-02, приказ Минстроя России от 18.05.2022 г. № 378/пр</t>
  </si>
  <si>
    <t>9,1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</si>
  <si>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</si>
  <si>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</si>
  <si>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</si>
  <si>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</si>
  <si>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</si>
  <si>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</si>
  <si>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</si>
  <si>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</si>
  <si>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</si>
  <si>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</si>
  <si>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</si>
  <si>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</si>
  <si>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</si>
  <si>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</si>
  <si>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</si>
  <si>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</si>
  <si>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</si>
  <si>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</si>
  <si>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</si>
  <si>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</si>
  <si>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</si>
  <si>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</si>
  <si>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</si>
  <si>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</si>
  <si>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</si>
  <si>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</si>
  <si>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</si>
  <si>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</si>
  <si>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</si>
  <si>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</si>
  <si>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</si>
  <si>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</si>
  <si>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</si>
  <si>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</si>
  <si>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</si>
  <si>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</si>
  <si>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</si>
  <si>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</si>
  <si>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</si>
  <si>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</si>
  <si>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</si>
  <si>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</si>
  <si>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</si>
  <si>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</si>
  <si>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</si>
  <si>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</si>
  <si>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</si>
  <si>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</si>
  <si>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</si>
  <si>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</si>
  <si>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</si>
  <si>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</si>
  <si>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</si>
  <si>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</si>
  <si>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</si>
  <si>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10</t>
  </si>
  <si>
    <t>20.1.01.02-0047</t>
  </si>
  <si>
    <t>Зажимы аппаратные прессуемые А2А-70-Т</t>
  </si>
  <si>
    <t>100 ШТ</t>
  </si>
  <si>
    <t>ФСБЦ-2022, 20.1.01.02-0047,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</si>
  <si>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</si>
  <si>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</si>
  <si>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</si>
  <si>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11</t>
  </si>
  <si>
    <t>20.1.01.02-0039</t>
  </si>
  <si>
    <t>Зажимы аппаратные прессуемые А1А-70-2</t>
  </si>
  <si>
    <t>ФСБЦ-2022, 20.1.01.02-0039, приказ Минстроя России от 18.05.2022 г. № 378/пр</t>
  </si>
  <si>
    <t>12</t>
  </si>
  <si>
    <t>20.2.10.04-0010</t>
  </si>
  <si>
    <t>Наконечники кабельные медные луженые под опрессовку 120-12-17-М УХЛ3</t>
  </si>
  <si>
    <t>ФСБЦ-2022 доп.11, 20.2.10.04-0010, приказ Минстроя России от 09.08.2024 г. № 524/пр</t>
  </si>
  <si>
    <t>13</t>
  </si>
  <si>
    <t>20.2.10.04-0007</t>
  </si>
  <si>
    <t>Наконечники кабельные медные луженые под опрессовку 50-10-11-М УХЛ3</t>
  </si>
  <si>
    <t>ФСБЦ-2022 доп.11, 20.2.10.04-0007, приказ Минстроя России от 09.08.2024 г. № 524/пр</t>
  </si>
  <si>
    <t>14</t>
  </si>
  <si>
    <t>01.2.03.03-0133</t>
  </si>
  <si>
    <t>ФСБЦ-2022, 01.2.03.03-0133,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</si>
  <si>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</si>
  <si>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</si>
  <si>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</si>
  <si>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15</t>
  </si>
  <si>
    <t>ТЦ_20.2.12.03_50_0000000005_01.10.2025_01</t>
  </si>
  <si>
    <t>Трубки ПНД гофрированные легкого типа без зонда, d=63 мм</t>
  </si>
  <si>
    <t>м</t>
  </si>
  <si>
    <t>Московская область Каталог текущих цен на материалы (ГАУ Мособлгосэкспертиза), ТЦ_20.2.12.03_50_0000000005_01.10.2025_01</t>
  </si>
  <si>
    <t>16</t>
  </si>
  <si>
    <t>ТЦ_21.2.03.05_50_0000000089_01.10.2025_01</t>
  </si>
  <si>
    <t>Провод  силовой установочный гибкий с медной многопроволочной жилой в изоляции и оболочке из ПВХ пластиката  не распространяющий горение, с низким выделением дыма при тлении ПуГВнг(А)-LS 1х120</t>
  </si>
  <si>
    <t>Московская область Каталог текущих цен на материалы (ГАУ Мособлгосэкспертиза), ТЦ_21.2.03.05_50_0000000089_01.10.2025_01</t>
  </si>
  <si>
    <t>17</t>
  </si>
  <si>
    <t>21.2.03.05-0066</t>
  </si>
  <si>
    <t>Провод силовой установочный с медными жилами ПуГВ 1х2,5-450</t>
  </si>
  <si>
    <t>1000 м</t>
  </si>
  <si>
    <t>ФСБЦ-2022, 21.2.03.05-0066, приказ Минстроя России от 18.05.2022 г. № 378/пр</t>
  </si>
  <si>
    <t>1000 М</t>
  </si>
  <si>
    <t>18</t>
  </si>
  <si>
    <t>ТЦ_21.2.03.05_50_0000000079_01.10.2025_01</t>
  </si>
  <si>
    <t>Провод  силовой установочный гибкий с медной многопроволочной жилой в изоляции и оболочке из ПВХ пластиката  не распространяющий горение, с низким выделением дыма при тлении ПуГВнг(А)-LS 1х2,5</t>
  </si>
  <si>
    <t>Московская область Каталог текущих цен на материалы (ГАУ Мособлгосэкспертиза), ТЦ_21.2.03.05_50_0000000079_01.10.2025_01</t>
  </si>
  <si>
    <t>19</t>
  </si>
  <si>
    <t>21.2.02.01-0030</t>
  </si>
  <si>
    <t>Провод антенный МГ, сечение 50 мм2</t>
  </si>
  <si>
    <t>ФСБЦ-2022, 21.2.02.01-0030, приказ Минстроя России от 18.05.2022 г. № 378/пр</t>
  </si>
  <si>
    <t>20</t>
  </si>
  <si>
    <t>02.2.04.03-0011</t>
  </si>
  <si>
    <t>Смесь песчано-гравийная обогащенная с содержанием гравия 15-25 %</t>
  </si>
  <si>
    <t>ФСБЦ-2022, 02.2.04.03-0011, приказ Минстроя России от 18.05.2022 г. № 378/пр</t>
  </si>
  <si>
    <t>21</t>
  </si>
  <si>
    <t>ТЦ_77_36_3663122136_25.02.2026_02_26.1</t>
  </si>
  <si>
    <t>Шкаф ДЭС/ДГУ</t>
  </si>
  <si>
    <t>шт.</t>
  </si>
  <si>
    <t>10 концов кабеля</t>
  </si>
  <si>
    <t>Материалы, отсутствующие в СНБ (Строительные)</t>
  </si>
  <si>
    <t>МР КА Строительные</t>
  </si>
  <si>
    <t>22</t>
  </si>
  <si>
    <t>ТЦ_77_77_7719546987_13.04.2026_02_10.1</t>
  </si>
  <si>
    <t>Провод СИП3 1х70</t>
  </si>
  <si>
    <t>1 м короба</t>
  </si>
  <si>
    <t>23</t>
  </si>
  <si>
    <t>ТЦ_77_77_7719546987_13.04.2026_02_11.1</t>
  </si>
  <si>
    <t>Ответвительный зажи RP150</t>
  </si>
  <si>
    <t>1 массив</t>
  </si>
  <si>
    <t>24</t>
  </si>
  <si>
    <t>ТЦ_77_36_3663122136_13.04.2026_02_7.1</t>
  </si>
  <si>
    <t>Замок винтовой ВС-110</t>
  </si>
  <si>
    <t>1 опора</t>
  </si>
  <si>
    <t>25</t>
  </si>
  <si>
    <t>ТЦ_77_77_7719546987_13.04.2026_02_8.1</t>
  </si>
  <si>
    <t>Стойка СВ 110-5-Ат</t>
  </si>
  <si>
    <t>1 групповой канал</t>
  </si>
  <si>
    <t>оборудование</t>
  </si>
  <si>
    <t>26</t>
  </si>
  <si>
    <t>ТЦ_77_36_3663122136_13.04.2026_02_5.1</t>
  </si>
  <si>
    <t>Трансформаторная подстанция МТП 250/10/0,4кВ</t>
  </si>
  <si>
    <t>1 пост</t>
  </si>
  <si>
    <t>Оборудование, отсутствующее в СНБ</t>
  </si>
  <si>
    <t>Оборуд. КА</t>
  </si>
  <si>
    <t>27</t>
  </si>
  <si>
    <t>ТЦ_77_36_3663122136_25.02.2026_02_4.1</t>
  </si>
  <si>
    <t>Счетчик СТЭМ-300.153GSU</t>
  </si>
  <si>
    <t>1 ответвление</t>
  </si>
  <si>
    <t>02-02-01</t>
  </si>
  <si>
    <t>Монтаж ТМГ 160кВА</t>
  </si>
  <si>
    <t>строительно-монтажные работы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</si>
  <si>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</si>
  <si>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</si>
  <si>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</si>
  <si>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07.1.04.02</t>
  </si>
  <si>
    <t>Детали крепления стальные</t>
  </si>
  <si>
    <t>м08-01-062-02</t>
  </si>
  <si>
    <t>Трансформатор силовой, автотрансформатор или масляный реактор, масса: до 3 т</t>
  </si>
  <si>
    <t>ГЭСНм-2022, м08-01-062-02, приказ Минстроя России от 18.05.2022 г. № 378/пр</t>
  </si>
  <si>
    <t>ТЦ_77_36_3663122136_13.04.2026_02_1.1</t>
  </si>
  <si>
    <t>Шпилька ВН М12*1,75</t>
  </si>
  <si>
    <t>схема</t>
  </si>
  <si>
    <t>ТЦ_77_36_3663122136_13.04.2026_02_2.1</t>
  </si>
  <si>
    <t>Зажим контактный к ТМ(ТМГ) М12*1,75</t>
  </si>
  <si>
    <t>1 точка прикосновения</t>
  </si>
  <si>
    <t>ТЦ_77_36_3663122136_13.04.2026_02_3.1</t>
  </si>
  <si>
    <t>Трансформатор ТМГ33 160/10/0,4кВ (Х2К2)</t>
  </si>
  <si>
    <t>1 калорифер</t>
  </si>
  <si>
    <t>02-03-01</t>
  </si>
  <si>
    <t>Строительство ВЛЗ-10кВ</t>
  </si>
  <si>
    <t>Строительно-монтажные работы ВЛЗ-10кВ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</si>
  <si>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</si>
  <si>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</si>
  <si>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</si>
  <si>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</si>
  <si>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</si>
  <si>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</si>
  <si>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</si>
  <si>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</si>
  <si>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</si>
  <si>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</si>
  <si>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</si>
  <si>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</si>
  <si>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20.2.02.04-0006</t>
  </si>
  <si>
    <t>Колпачки полиэтиленовые К-6</t>
  </si>
  <si>
    <t>ФСБЦ-2022, 20.2.02.04-0006, приказ Минстроя России от 18.05.2022 г. № 378/пр</t>
  </si>
  <si>
    <t>22.2.01.04</t>
  </si>
  <si>
    <t>Изоляторы штыревые</t>
  </si>
  <si>
    <t>22.2.02.21</t>
  </si>
  <si>
    <t>Штыри</t>
  </si>
  <si>
    <t>4,4</t>
  </si>
  <si>
    <t>22.2.02.23</t>
  </si>
  <si>
    <t>Металлические плакаты</t>
  </si>
  <si>
    <t>4,5</t>
  </si>
  <si>
    <t>01.7.15.03-0042</t>
  </si>
  <si>
    <t>Болты с гайками и шайбами строительные</t>
  </si>
  <si>
    <t>ФСБЦ-2022, 01.7.15.03-0042, приказ Минстроя России от 18.05.2022 г. № 378/пр</t>
  </si>
  <si>
    <t>4,6</t>
  </si>
  <si>
    <t>Стойка железобетонная вибрированная для опор</t>
  </si>
  <si>
    <t>4,7</t>
  </si>
  <si>
    <t>07.2.02.05</t>
  </si>
  <si>
    <t>Траверсы стальные</t>
  </si>
  <si>
    <t>4,8</t>
  </si>
  <si>
    <t>07.2.07.13</t>
  </si>
  <si>
    <t>Хомуты стальные</t>
  </si>
  <si>
    <t>4,9</t>
  </si>
  <si>
    <t>08.3.04.02</t>
  </si>
  <si>
    <t>Сталь стержневая диаметром до 10 мм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</si>
  <si>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</si>
  <si>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</si>
  <si>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</si>
  <si>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5,4</t>
  </si>
  <si>
    <t>5,5</t>
  </si>
  <si>
    <t>5,6</t>
  </si>
  <si>
    <t>5,7</t>
  </si>
  <si>
    <t>5,8</t>
  </si>
  <si>
    <t>22.2.02.07</t>
  </si>
  <si>
    <t>Детали крепления</t>
  </si>
  <si>
    <t>5,9</t>
  </si>
  <si>
    <t>5,10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</si>
  <si>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</si>
  <si>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</si>
  <si>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</si>
  <si>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ГЭСН-2022 доп.6, 33-04-009-06, приказ Минстроя России от 11.05.2023 г. № 335/пр</t>
  </si>
  <si>
    <t>20.1.02.15-0011</t>
  </si>
  <si>
    <t>Соединитель алюминиевых и сталеалюминиевых проводов (СОАС) 062-3</t>
  </si>
  <si>
    <t>ФСБЦ-2022, 20.1.02.15-0011, приказ Минстроя России от 18.05.2022 г. № 378/пр</t>
  </si>
  <si>
    <t>6,2</t>
  </si>
  <si>
    <t>21.2.01.02</t>
  </si>
  <si>
    <t>Провода неизолированные для воздушных линий электропередач</t>
  </si>
  <si>
    <t>6,3</t>
  </si>
  <si>
    <t>22.2.01.08</t>
  </si>
  <si>
    <t>Изоляторы линейные подвесные тарельчатые</t>
  </si>
  <si>
    <t>6,4</t>
  </si>
  <si>
    <t>Арматура линейная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</si>
  <si>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</si>
  <si>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</si>
  <si>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</si>
  <si>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7,1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</si>
  <si>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</si>
  <si>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</si>
  <si>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</si>
  <si>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</si>
  <si>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8,2</t>
  </si>
  <si>
    <t>8,3</t>
  </si>
  <si>
    <t>8,4</t>
  </si>
  <si>
    <t>8,5</t>
  </si>
  <si>
    <t>Изоляторы линейные штыревые фарфоровые</t>
  </si>
  <si>
    <t>8,6</t>
  </si>
  <si>
    <t>22.2.02.03</t>
  </si>
  <si>
    <t>Заземлитель вертикальный из угловой стали размером: 50х50х5 мм (1заземлитель на1-ностоеч.  опору, 3шт. на опору  с РЛР)</t>
  </si>
  <si>
    <t>9,2</t>
  </si>
  <si>
    <t>9,3</t>
  </si>
  <si>
    <t>Разработка грунта вручную в траншеях глубиной до 2 м без креплений с откосами, группа грунтов: 2 (0,39+0,07)</t>
  </si>
  <si>
    <t>12,1</t>
  </si>
  <si>
    <t>12,2</t>
  </si>
  <si>
    <t>12,3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</si>
  <si>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</si>
  <si>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</si>
  <si>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</si>
  <si>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</si>
  <si>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08.3.04.02-0120</t>
  </si>
  <si>
    <t>Прокат стальной горячекатаный круглый, марка стали 12Х18Н10Т, диаметр 10-29 мм</t>
  </si>
  <si>
    <t>ФСБЦ-2022, 08.3.04.02-0120, приказ Минстроя России от 18.05.2022 г. № 378/пр</t>
  </si>
  <si>
    <t>13,2</t>
  </si>
  <si>
    <t>13,3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</si>
  <si>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</si>
  <si>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</si>
  <si>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</si>
  <si>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14,1</t>
  </si>
  <si>
    <t>14,2</t>
  </si>
  <si>
    <t>14,3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</si>
  <si>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</si>
  <si>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</si>
  <si>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</si>
  <si>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15,1</t>
  </si>
  <si>
    <t>15,2</t>
  </si>
  <si>
    <t>15,3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</si>
  <si>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</si>
  <si>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</si>
  <si>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</si>
  <si>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16,1</t>
  </si>
  <si>
    <t>16,2</t>
  </si>
  <si>
    <t>16,3</t>
  </si>
  <si>
    <t>16,4</t>
  </si>
  <si>
    <t>16,5</t>
  </si>
  <si>
    <t>Огрунтовка бетонных и оштукатуренных поверхностей: битумной грунтовкой, первый слой(2шт.*2,79=5,58мкв)</t>
  </si>
  <si>
    <t>17,1</t>
  </si>
  <si>
    <t>18,1</t>
  </si>
  <si>
    <t>20.1.02.23-0121</t>
  </si>
  <si>
    <t>Проводник заземляющий ЗП-1</t>
  </si>
  <si>
    <t>ФСБЦ-2022, 20.1.02.23-0121, приказ Минстроя России от 18.05.2022 г. № 378/пр</t>
  </si>
  <si>
    <t>22.2.02.23-0161</t>
  </si>
  <si>
    <t>Узел крепления укоса У-1</t>
  </si>
  <si>
    <t>ФСБЦ-2022 доп.8, 22.2.02.23-0161, приказ Минстроя России от 14.11.2023 г. № 817/пр</t>
  </si>
  <si>
    <t>ТЦ_20.1.01.11_50_0000000001_01.10.2025_01</t>
  </si>
  <si>
    <t>Плашечный зажим CD 35</t>
  </si>
  <si>
    <t>Московская область Каталог текущих цен на материалы (ГАУ Мособлгосэкспертиза), ТЦ_20.1.01.11_50_0000000001_01.10.2025_01</t>
  </si>
  <si>
    <t>28</t>
  </si>
  <si>
    <t>20.1.01.10-0001</t>
  </si>
  <si>
    <t>Зажим плашечный соединительный ПА-2-1</t>
  </si>
  <si>
    <t>ФСБЦ-2022, 20.1.01.10-0001, приказ Минстроя России от 18.05.2022 г. № 378/пр</t>
  </si>
  <si>
    <t>29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</si>
  <si>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</si>
  <si>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</si>
  <si>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</si>
  <si>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30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</si>
  <si>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</si>
  <si>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</si>
  <si>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</si>
  <si>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31</t>
  </si>
  <si>
    <t>ТЦ_77_77_7719546987_13.04.2026_02_12.1</t>
  </si>
  <si>
    <t>Траверса ДТ-1</t>
  </si>
  <si>
    <t>1 переход</t>
  </si>
  <si>
    <t>32</t>
  </si>
  <si>
    <t>20.1.02.23-1034</t>
  </si>
  <si>
    <t>Вязка спиральная алюминиевая без полимерного покрытия для крепления защищенных проводов на штыревых изоляторах, номинальное сечение провода 70-95 мм2</t>
  </si>
  <si>
    <t>ФСБЦ-2022 доп.6, 20.1.02.23-1034, приказ Минстроя России от 11.05.2023 г. № 335/пр</t>
  </si>
  <si>
    <t>33</t>
  </si>
  <si>
    <t>ТЦ_77_77_7719546987_13.04.2026_02_19.1</t>
  </si>
  <si>
    <t>Траверса ТМ-74</t>
  </si>
  <si>
    <t>34</t>
  </si>
  <si>
    <t>ТЦ_77_77_7719546987_13.04.2026_02_20.1</t>
  </si>
  <si>
    <t>Траверса ТМ-63</t>
  </si>
  <si>
    <t>35</t>
  </si>
  <si>
    <t>ТЦ_77_77_7719546987_25.02.2026_02_21.1</t>
  </si>
  <si>
    <t>Траверса ТМ-66</t>
  </si>
  <si>
    <t>1 комплект</t>
  </si>
  <si>
    <t>36</t>
  </si>
  <si>
    <t>ТЦ_77_77_7719546987_25.02.2026_02_22.1</t>
  </si>
  <si>
    <t>Анкерный зажим PAZ3</t>
  </si>
  <si>
    <t>37</t>
  </si>
  <si>
    <t>ТЦ_77_77_7719546987_25.02.2026_02_23.1</t>
  </si>
  <si>
    <t>Подвесной изолятор SML 70/20Г</t>
  </si>
  <si>
    <t>38</t>
  </si>
  <si>
    <t>ТЦ_77_77_7719546987_13.04.2026_02_24.1</t>
  </si>
  <si>
    <t>Хомут Х-51</t>
  </si>
  <si>
    <t>39</t>
  </si>
  <si>
    <t>ТЦ_77_77_7719546987_13.04.2026_02_25.1</t>
  </si>
  <si>
    <t>Штыревой изолятор IF27</t>
  </si>
  <si>
    <t>40</t>
  </si>
  <si>
    <t>Колпачки полиэтиленовые К-6 (К-9)</t>
  </si>
  <si>
    <t>41</t>
  </si>
  <si>
    <t>ТЦ_77_77_7719546987_13.04.2026_02_13.1</t>
  </si>
  <si>
    <t>Разъединитель РЛР Тесла 10/400</t>
  </si>
  <si>
    <t>42</t>
  </si>
  <si>
    <t>ТЦ_77_77_7719546987_13.04.2026_02_18.1</t>
  </si>
  <si>
    <t>Разрядник PDR10</t>
  </si>
  <si>
    <t>02-04-01</t>
  </si>
  <si>
    <t>Строительство ВЛИ-0,4кВ</t>
  </si>
  <si>
    <t>Строительно-монтажные работы ВЛИ-0,4кВ</t>
  </si>
  <si>
    <t>1,3</t>
  </si>
  <si>
    <t>1,4</t>
  </si>
  <si>
    <t>1,5</t>
  </si>
  <si>
    <t>1,6</t>
  </si>
  <si>
    <t>1,7</t>
  </si>
  <si>
    <t>1,8</t>
  </si>
  <si>
    <t>1,9</t>
  </si>
  <si>
    <t>2,3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</si>
  <si>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</si>
  <si>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</si>
  <si>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</si>
  <si>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</si>
  <si>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</si>
  <si>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</si>
  <si>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ГЭСН-2022 доп.9, 33-04-017-01, приказ Минстроя России от 16.02.2024 г. № 102/пр</t>
  </si>
  <si>
    <t>11,1</t>
  </si>
  <si>
    <t>20.1.01.01</t>
  </si>
  <si>
    <t>Комплект линейной арматуры для крепления СИП-2 на опоре ВЛИ</t>
  </si>
  <si>
    <t>11,2</t>
  </si>
  <si>
    <t>20.1.01.11</t>
  </si>
  <si>
    <t>Комплект линейной арматуры для устройства заземлений на опорах ВЛИ</t>
  </si>
  <si>
    <t>11,3</t>
  </si>
  <si>
    <t>21.2.01.01</t>
  </si>
  <si>
    <t>Провода самонесущие изолированные для ВЛИ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</si>
  <si>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</si>
  <si>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</si>
  <si>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</si>
  <si>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ТЦ_77_77_7719546987_13.04.2026_02_16.1</t>
  </si>
  <si>
    <t>Провод СИП-2 3х95+1х95</t>
  </si>
  <si>
    <t>ТЦ_77_77_7719546987_25.02.2026_02_9.1</t>
  </si>
  <si>
    <t>Стяжка Х89</t>
  </si>
  <si>
    <t>1 разъем</t>
  </si>
  <si>
    <t>ТЦ_22.2.02.20_50_0000000008_01.10.2025_01</t>
  </si>
  <si>
    <t>Хомут (стяжка) Х-89 для крепления к стойкам стандартных металлоконструкций воздушных ЛЭП</t>
  </si>
  <si>
    <t>Московская область Каталог текущих цен на материалы (ГАУ Мособлгосэкспертиза), ТЦ_22.2.02.20_50_0000000008_01.10.2025_01</t>
  </si>
  <si>
    <t>Проводник заземляющий ЗП-6</t>
  </si>
  <si>
    <t>20.1.01.01-0012</t>
  </si>
  <si>
    <t>Зажимы анкерные для самонесущих изолированных проводов, диапазон сечений 95 мм2(РА2200)</t>
  </si>
  <si>
    <t>ФСБЦ-2022 доп.12, 20.1.01.01-0012, приказ Минстроя России от 07.11.2024 г. № 747/пр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</si>
  <si>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</si>
  <si>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(СS10.3)</t>
  </si>
  <si>
    <t>ФСБЦ-2022 доп.2, 25.2.02.04-0002, приказ Минстроя России от 26.08.2022 г. № 703/пр</t>
  </si>
  <si>
    <t>ТЦ_20.1.01.08_50_0000000008_01.10.2025_01</t>
  </si>
  <si>
    <t>Герметичный ответвительный зажим с одновременной затяжкой болта Р 70</t>
  </si>
  <si>
    <t>Московская область Каталог текущих цен на материалы (ГАУ Мособлгосэкспертиза), ТЦ_20.1.01.08_50_0000000008_01.10.2025_01</t>
  </si>
  <si>
    <t>ТЦ_25.3.18.01_50_0000000057_01.10.2025_01</t>
  </si>
  <si>
    <t>Влагозащищённый ответвительный зажим с раздельной затяжкой болтов P 72(2 ответвления)</t>
  </si>
  <si>
    <t>Московская область Каталог текущих цен на материалы (ГАУ Мособлгосэкспертиза), ТЦ_25.3.18.01_50_0000000057_01.10.2025_01</t>
  </si>
  <si>
    <t>25.2.02.09-0011</t>
  </si>
  <si>
    <t>Хомуты нейлоновые кабельные стяжные, диаметр 10-45 мм, длина 175 мм</t>
  </si>
  <si>
    <t>ФСБЦ-2022, 25.2.02.09-0011, приказ Минстроя России от 18.05.2022 г. № 378/пр</t>
  </si>
  <si>
    <t>20.1.02.07-0007</t>
  </si>
  <si>
    <t>Наконечники изолированные алюминиевые с медной клеммой, диапазон сечений 95 мм2</t>
  </si>
  <si>
    <t>ФСБЦ-2022, 20.1.02.07-0007, приказ Минстроя России от 18.05.2022 г. № 378/пр</t>
  </si>
  <si>
    <t>ТЦ_77_77_7719546987_13.04.2026_02_15.1</t>
  </si>
  <si>
    <t>Зажим временного заземления РС 481</t>
  </si>
  <si>
    <t>цепь</t>
  </si>
  <si>
    <t>ТЦ_77_77_7719546987_13.04.2026_02_14.1</t>
  </si>
  <si>
    <t>Ограничитель перенапряжения ОР 600/28</t>
  </si>
  <si>
    <t>1 оконечное оборудование ISDN</t>
  </si>
  <si>
    <t>09-01-01</t>
  </si>
  <si>
    <t>Пусконаладочные работы ТП 250/10/0,4кВ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</si>
  <si>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</si>
  <si>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</si>
  <si>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</si>
  <si>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</si>
  <si>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</si>
  <si>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</si>
  <si>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</si>
  <si>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</si>
  <si>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</si>
  <si>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</si>
  <si>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</si>
  <si>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</si>
  <si>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</si>
  <si>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</si>
  <si>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</si>
  <si>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</si>
  <si>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</si>
  <si>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</si>
  <si>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</si>
  <si>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</si>
  <si>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</si>
  <si>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</si>
  <si>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</si>
  <si>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</si>
  <si>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</si>
  <si>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</si>
  <si>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</si>
  <si>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</si>
  <si>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09-02-01</t>
  </si>
  <si>
    <t>Пусконаладочные работы ТМГ 160кВА</t>
  </si>
  <si>
    <t>Пусконаладочные работы ТМГ-160кВА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</si>
  <si>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</si>
  <si>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</si>
  <si>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</si>
  <si>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</si>
  <si>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</si>
  <si>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</si>
  <si>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</si>
  <si>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09-03-01</t>
  </si>
  <si>
    <t>Пусконаладочные работы ВЛЗ-10кВ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</si>
  <si>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</si>
  <si>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</si>
  <si>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</si>
  <si>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Поправка: Сб.№пнр 1, п.1.1. 30 Наименование: При одном заземляющем ноже</t>
  </si>
  <si>
    <t>*0,85</t>
  </si>
  <si>
    <t>Поправка: Сб.№пнр 1, п.1.1. 30</t>
  </si>
  <si>
    <t>09-04-01</t>
  </si>
  <si>
    <t>Пусконаладочные работы ВЛИ-0,4кВ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</si>
  <si>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</si>
  <si>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</si>
  <si>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</si>
  <si>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</si>
  <si>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</si>
  <si>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</si>
  <si>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</si>
  <si>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</si>
  <si>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</si>
  <si>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</si>
  <si>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</si>
  <si>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</si>
  <si>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</si>
  <si>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</si>
  <si>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</si>
  <si>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</si>
  <si>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</si>
  <si>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</si>
  <si>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</si>
  <si>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</si>
  <si>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</si>
  <si>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</si>
  <si>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</si>
  <si>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</si>
  <si>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</si>
  <si>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</si>
  <si>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</si>
  <si>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</si>
  <si>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</si>
  <si>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</si>
  <si>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</si>
  <si>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</si>
  <si>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</si>
  <si>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</si>
  <si>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</si>
  <si>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</si>
  <si>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</si>
  <si>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</si>
  <si>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</si>
  <si>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</si>
  <si>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</si>
  <si>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</si>
  <si>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</si>
  <si>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</si>
  <si>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</si>
  <si>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</si>
  <si>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</si>
  <si>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</si>
  <si>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</si>
  <si>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</si>
  <si>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</si>
  <si>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</si>
  <si>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</si>
  <si>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</si>
  <si>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</si>
  <si>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</si>
  <si>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</si>
  <si>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</si>
  <si>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</si>
  <si>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</si>
  <si>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</si>
  <si>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</si>
  <si>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</si>
  <si>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</si>
  <si>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</si>
  <si>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</si>
  <si>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</si>
  <si>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</si>
  <si>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</si>
  <si>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</si>
  <si>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</si>
  <si>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</si>
  <si>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</si>
  <si>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ФГИС МО Россети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</si>
  <si>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</si>
  <si>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</si>
  <si>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</si>
  <si>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</si>
  <si>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</si>
  <si>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Вид цен</t>
  </si>
  <si>
    <t>Московская область, КТЦ к ФСНБ-2022 (ПАО Россети), 1 квартал 2026 г</t>
  </si>
  <si>
    <t>_OBSM_</t>
  </si>
  <si>
    <t>1-100-33</t>
  </si>
  <si>
    <t>Средний разряд работы 3,3</t>
  </si>
  <si>
    <t>чел.-ч.</t>
  </si>
  <si>
    <t>4-100-00</t>
  </si>
  <si>
    <t>Затраты труда машинистов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</si>
  <si>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</si>
  <si>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</si>
  <si>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</si>
  <si>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</si>
  <si>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</si>
  <si>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</si>
  <si>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</si>
  <si>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</si>
  <si>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</si>
  <si>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</si>
  <si>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</si>
  <si>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</si>
  <si>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</si>
  <si>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</si>
  <si>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</si>
  <si>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</si>
  <si>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</si>
  <si>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</si>
  <si>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</si>
  <si>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</si>
  <si>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</si>
  <si>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</si>
  <si>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</si>
  <si>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</si>
  <si>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</si>
  <si>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</si>
  <si>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</si>
  <si>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</si>
  <si>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</si>
  <si>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</si>
  <si>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</si>
  <si>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</si>
  <si>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</si>
  <si>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</si>
  <si>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</si>
  <si>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</si>
  <si>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</si>
  <si>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</si>
  <si>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</si>
  <si>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</si>
  <si>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</si>
  <si>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</si>
  <si>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1-100-20</t>
  </si>
  <si>
    <t>Средний разряд работы 2,0</t>
  </si>
  <si>
    <t>1-100-38</t>
  </si>
  <si>
    <t>Средний разряд работы 3,8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</si>
  <si>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</si>
  <si>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</si>
  <si>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</si>
  <si>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1-100-15</t>
  </si>
  <si>
    <t>Средний разряд работы 1,5</t>
  </si>
  <si>
    <t>1-100-46</t>
  </si>
  <si>
    <t>Средний разряд работы 4,6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</si>
  <si>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</si>
  <si>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</si>
  <si>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</si>
  <si>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</si>
  <si>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</si>
  <si>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</si>
  <si>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</si>
  <si>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</si>
  <si>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</si>
  <si>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1-100-39</t>
  </si>
  <si>
    <t>Средний разряд работы 3,9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</si>
  <si>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</si>
  <si>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</si>
  <si>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</si>
  <si>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1-100-40</t>
  </si>
  <si>
    <t>Средний разряд работы 4,0</t>
  </si>
  <si>
    <t>01.7.15.10-0053</t>
  </si>
  <si>
    <t>ФСБЦ-2022, 01.7.15.10-0053, приказ Минстроя России от 18.05.2022 г. № 378/пр</t>
  </si>
  <si>
    <t>Скобы металлические</t>
  </si>
  <si>
    <t>25.1.01.04-0012</t>
  </si>
  <si>
    <t>ФСБЦ-2022, 25.1.01.04-0012, приказ Минстроя России от 18.05.2022 г. № 378/пр</t>
  </si>
  <si>
    <t>Шпала из древесины хвойных пород, непропитанная, для железных дорог узкой колеи, тип II, длина 1200 мм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</si>
  <si>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</si>
  <si>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</si>
  <si>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</si>
  <si>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</si>
  <si>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</si>
  <si>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</si>
  <si>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</si>
  <si>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</si>
  <si>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</si>
  <si>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</si>
  <si>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</si>
  <si>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</si>
  <si>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</si>
  <si>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</si>
  <si>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</si>
  <si>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</si>
  <si>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</si>
  <si>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1-100-43</t>
  </si>
  <si>
    <t>Средний разряд работы 4,3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</si>
  <si>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</si>
  <si>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</si>
  <si>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</si>
  <si>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</si>
  <si>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</si>
  <si>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</si>
  <si>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</si>
  <si>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</si>
  <si>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</si>
  <si>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</si>
  <si>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</si>
  <si>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</si>
  <si>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</si>
  <si>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</si>
  <si>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</si>
  <si>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</si>
  <si>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</si>
  <si>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</si>
  <si>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</si>
  <si>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</si>
  <si>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</si>
  <si>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</si>
  <si>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</si>
  <si>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</si>
  <si>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</si>
  <si>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</si>
  <si>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</si>
  <si>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</si>
  <si>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</si>
  <si>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</si>
  <si>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</si>
  <si>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3-100-02</t>
  </si>
  <si>
    <t>Техник II категории</t>
  </si>
  <si>
    <t>2-100-06</t>
  </si>
  <si>
    <t>Рабочий 6 разряда</t>
  </si>
  <si>
    <t>3-200-03</t>
  </si>
  <si>
    <t>Инженер III категории</t>
  </si>
  <si>
    <t>3-200-02</t>
  </si>
  <si>
    <t>Инженер II категории</t>
  </si>
  <si>
    <t>3-200-01</t>
  </si>
  <si>
    <t>Инженер I категории</t>
  </si>
  <si>
    <t>Сб.№пнр 1, п.1.1. 30</t>
  </si>
  <si>
    <t>При одном заземляющем ноже</t>
  </si>
  <si>
    <t>Тех. часть сб1п</t>
  </si>
  <si>
    <t>Конъюнктурный анализ</t>
  </si>
  <si>
    <t>1.1</t>
  </si>
  <si>
    <t>77</t>
  </si>
  <si>
    <t>ООО "ЭЛПРО"</t>
  </si>
  <si>
    <t>394028, Воронежская область, г Воронеж, ул Красный Октябрь, д. 2/2, помещ. 3</t>
  </si>
  <si>
    <t>3663122136</t>
  </si>
  <si>
    <t>366301001</t>
  </si>
  <si>
    <t>rsoek.ru</t>
  </si>
  <si>
    <t>РФ</t>
  </si>
  <si>
    <t>1.2</t>
  </si>
  <si>
    <t>ТЦ_77_36_3663048933_13.04.2026_02_1.2</t>
  </si>
  <si>
    <t>ООО ПКФ "Электрощит"</t>
  </si>
  <si>
    <t>обл. Воронежская, г. Воронеж, туп. Гаражный, д. 8</t>
  </si>
  <si>
    <t>3663048933</t>
  </si>
  <si>
    <t>https://yabs.yandex.ru/count/WfCejI_zOoVX2LaO0YqK06Ccaosg-X8mUyC4z2QIgy0-1Bmm2EZGvtEvisVxdJjlkFFrErvlkCCbiOGqGabeHf0HaX8Dwv1rmmwOikb05Km0f7jAvRz967QPWK77yGvAPKe1JUW2mXKe5i1r4ObNWDP5f942j2uYxmhGkeWiKe3MHIIu0AsBIBi2j2uYwmhGNe2aHm7Q2v1e2z2UY3oIypKnU0P2X</t>
  </si>
  <si>
    <t>1.3</t>
  </si>
  <si>
    <t>ТЦ_77_50_5032276508_13.04.2026_02_1.3</t>
  </si>
  <si>
    <t>ООО "Завод Кристалл"</t>
  </si>
  <si>
    <t>143020, Московская обл, Одинцовский р-н, Ликино д, Промышленная ул, дом № 1</t>
  </si>
  <si>
    <t>5032276508</t>
  </si>
  <si>
    <t>503201001</t>
  </si>
  <si>
    <t>https://basis.myseldon.com/ru/landing</t>
  </si>
  <si>
    <t>50</t>
  </si>
  <si>
    <t>2.1</t>
  </si>
  <si>
    <t>2.2</t>
  </si>
  <si>
    <t>ТЦ_77_36_3663048933_13.04.2026_02_2.2</t>
  </si>
  <si>
    <t>2.3</t>
  </si>
  <si>
    <t>ТЦ_77_50_5032276508_13.04.2026_02_2.3</t>
  </si>
  <si>
    <t>3.1</t>
  </si>
  <si>
    <t>3.2</t>
  </si>
  <si>
    <t>ТЦ_77_36_3663048933_13.04.2026_02_3.2</t>
  </si>
  <si>
    <t>3.3</t>
  </si>
  <si>
    <t>ТЦ_77_50_5032276508_13.04.2026_02_3.3</t>
  </si>
  <si>
    <t>4.1</t>
  </si>
  <si>
    <t>4.2</t>
  </si>
  <si>
    <t>ТЦ_77_36_3663048933_25.02.2026_02_4.2</t>
  </si>
  <si>
    <t>4.3</t>
  </si>
  <si>
    <t>ТЦ_77_50_5032276508_25.02.2026_02_4.3</t>
  </si>
  <si>
    <t>5.1</t>
  </si>
  <si>
    <t>5.2</t>
  </si>
  <si>
    <t>ТЦ_77_36_3663048933_13.04.2026_02_5.2</t>
  </si>
  <si>
    <t>5.3</t>
  </si>
  <si>
    <t>ТЦ_77_50_5032276508_13.04.2026_02_5.3</t>
  </si>
  <si>
    <t>7.1</t>
  </si>
  <si>
    <t>7.2</t>
  </si>
  <si>
    <t>ТЦ_77_36_3663048933_13.04.2026_02_7.2</t>
  </si>
  <si>
    <t>7.3</t>
  </si>
  <si>
    <t>ТЦ_77_50_5032276508_13.04.2026_02_7.3</t>
  </si>
  <si>
    <t>8.1</t>
  </si>
  <si>
    <t>ООО ТК "Норма-Кабель"</t>
  </si>
  <si>
    <t>143965, Россия, Московская обл., г. Реутов, Юбилейный проспект, д. 42, офис 10</t>
  </si>
  <si>
    <t>7719546987</t>
  </si>
  <si>
    <t>504101001</t>
  </si>
  <si>
    <t>info@sip2a.ru</t>
  </si>
  <si>
    <t>8.2</t>
  </si>
  <si>
    <t>ТЦ_77_77_7736281025_13.04.2026_02_8.2</t>
  </si>
  <si>
    <t>ООО "ЭСС"</t>
  </si>
  <si>
    <t>.г. Муниципальный Округ Ломоносовский, пр-кт Веронадского, дом 29, этаж 5, ком 20 оф.13</t>
  </si>
  <si>
    <t>7736281025</t>
  </si>
  <si>
    <t>773601001</t>
  </si>
  <si>
    <t>https://www.list-org.com/</t>
  </si>
  <si>
    <t>8.3</t>
  </si>
  <si>
    <t>ТЦ_77_77_7703214111_13.04.2026_02_8.3</t>
  </si>
  <si>
    <t>ООО "Элтком-Электро"</t>
  </si>
  <si>
    <t>121087, г. Москва, ул. Тучковская, 9a</t>
  </si>
  <si>
    <t>7703214111</t>
  </si>
  <si>
    <t>771701001</t>
  </si>
  <si>
    <t>el-com.ru</t>
  </si>
  <si>
    <t>9.1</t>
  </si>
  <si>
    <t>шт</t>
  </si>
  <si>
    <t>9.2</t>
  </si>
  <si>
    <t>ТЦ_77_77_7703214111_25.02.2026_02_9.2</t>
  </si>
  <si>
    <t>9.3</t>
  </si>
  <si>
    <t>ТЦ_77_77_7736281025_25.02.2026_02_9.3</t>
  </si>
  <si>
    <t>10.1</t>
  </si>
  <si>
    <t>10.2</t>
  </si>
  <si>
    <t>ТЦ_77_77_7703214111_13.04.2026_02_10.2</t>
  </si>
  <si>
    <t>10.3</t>
  </si>
  <si>
    <t>ТЦ_77_77_7736281025_13.04.2026_02_10.3</t>
  </si>
  <si>
    <t>11.1</t>
  </si>
  <si>
    <t>11.2</t>
  </si>
  <si>
    <t>ТЦ_77_77_7703214111_13.04.2026_02_11.2</t>
  </si>
  <si>
    <t>11.3</t>
  </si>
  <si>
    <t>ТЦ_77_77_7736281025_13.04.2026_02_11.3</t>
  </si>
  <si>
    <t>12.1</t>
  </si>
  <si>
    <t>12.2</t>
  </si>
  <si>
    <t>ТЦ_77_77_7703214111_13.04.2026_02_12.2</t>
  </si>
  <si>
    <t>12.3</t>
  </si>
  <si>
    <t>ТЦ_77_77_7736281025_13.04.2026_02_12.3</t>
  </si>
  <si>
    <t>13.1</t>
  </si>
  <si>
    <t>13.2</t>
  </si>
  <si>
    <t>ТЦ_77_77_7703214111_13.04.2026_02_13.2</t>
  </si>
  <si>
    <t>13.3</t>
  </si>
  <si>
    <t>ТЦ_77_77_7736281025_13.04.2026_02_13.3</t>
  </si>
  <si>
    <t>14.1</t>
  </si>
  <si>
    <t>14.2</t>
  </si>
  <si>
    <t>ТЦ_77_77_7703214111_13.04.2026_02_14.2</t>
  </si>
  <si>
    <t>14.3</t>
  </si>
  <si>
    <t>ТЦ_77_77_7736281025_13.04.2026_02_14.3</t>
  </si>
  <si>
    <t>15.1</t>
  </si>
  <si>
    <t>15.2</t>
  </si>
  <si>
    <t>ТЦ_77_77_7703214111_13.04.2026_02_15.2</t>
  </si>
  <si>
    <t>15.3</t>
  </si>
  <si>
    <t>ТЦ_77_77_7736281025_13.04.2026_02_15.3</t>
  </si>
  <si>
    <t>16.1</t>
  </si>
  <si>
    <t>16.2</t>
  </si>
  <si>
    <t>ТЦ_77_77_7703214111_13.04.2026_02_16.2</t>
  </si>
  <si>
    <t>16.3</t>
  </si>
  <si>
    <t>ТЦ_77_77_7736281025_13.04.2026_02_16.3</t>
  </si>
  <si>
    <t>18.1</t>
  </si>
  <si>
    <t>18.2</t>
  </si>
  <si>
    <t>ТЦ_77_77_7703214111_13.04.2026_02_18.2</t>
  </si>
  <si>
    <t>18.3</t>
  </si>
  <si>
    <t>ТЦ_77_77_7736281025_13.04.2026_02_18.3</t>
  </si>
  <si>
    <t>19.1</t>
  </si>
  <si>
    <t>19.2</t>
  </si>
  <si>
    <t>ТЦ_77_77_7703214111_13.04.2026_02_19.2</t>
  </si>
  <si>
    <t>19.3</t>
  </si>
  <si>
    <t>ТЦ_77_77_7736281025_13.04.2026_02_19.3</t>
  </si>
  <si>
    <t>20.1</t>
  </si>
  <si>
    <t>20.2</t>
  </si>
  <si>
    <t>ТЦ_77_77_7703214111_13.04.2026_02_20.2</t>
  </si>
  <si>
    <t>20.3</t>
  </si>
  <si>
    <t>ТЦ_77_77_7736281025_13.04.2026_02_20.3</t>
  </si>
  <si>
    <t>21.1</t>
  </si>
  <si>
    <t>21.2</t>
  </si>
  <si>
    <t>ТЦ_77_77_7703214111_25.02.2026_02_21.2</t>
  </si>
  <si>
    <t>21.3</t>
  </si>
  <si>
    <t>ТЦ_77_77_7736281025_25.02.2026_02_21.3</t>
  </si>
  <si>
    <t>22.1</t>
  </si>
  <si>
    <t>22.2</t>
  </si>
  <si>
    <t>ТЦ_77_77_7703214111_25.02.2026_02_22.2</t>
  </si>
  <si>
    <t>22.3</t>
  </si>
  <si>
    <t>ТЦ_77_77_7736281025_25.02.2026_02_22.3</t>
  </si>
  <si>
    <t>23.1</t>
  </si>
  <si>
    <t>23.2</t>
  </si>
  <si>
    <t>ТЦ_77_77_7703214111_25.02.2026_02_23.2</t>
  </si>
  <si>
    <t>23.3</t>
  </si>
  <si>
    <t>ТЦ_77_77_7736281025_25.02.2026_02_23.3</t>
  </si>
  <si>
    <t>24.1</t>
  </si>
  <si>
    <t>24.2</t>
  </si>
  <si>
    <t>ТЦ_77_77_7703214111_13.04.2026_02_24.2</t>
  </si>
  <si>
    <t>24.3</t>
  </si>
  <si>
    <t>ТЦ_77_77_7736281025_13.04.2026_02_24.3</t>
  </si>
  <si>
    <t>25.1</t>
  </si>
  <si>
    <t>25.2</t>
  </si>
  <si>
    <t>ТЦ_77_77_7703214111_13.04.2026_02_25.2</t>
  </si>
  <si>
    <t>25.3</t>
  </si>
  <si>
    <t>ТЦ_77_77_7736281025_13.04.2026_02_25.3</t>
  </si>
  <si>
    <t>26.1</t>
  </si>
  <si>
    <t>26.2</t>
  </si>
  <si>
    <t>ТЦ_77_36_3663048933_25.02.2026_02_26.2</t>
  </si>
  <si>
    <t>26.3</t>
  </si>
  <si>
    <t>ТЦ_77_50_5032276508_25.02.2026_02_26.3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</si>
  <si>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</si>
  <si>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°C, прочность сцепления с металлом не менее/бетоном 0,45/0,6 МПа, расход 2,5-3,5 кг/м2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</si>
  <si>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</si>
  <si>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</si>
  <si>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</si>
  <si>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</si>
  <si>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</si>
  <si>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</si>
  <si>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</si>
  <si>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</si>
  <si>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</si>
  <si>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</si>
  <si>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</si>
  <si>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</si>
  <si>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</si>
  <si>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</si>
  <si>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</si>
  <si>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</si>
  <si>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</si>
  <si>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</si>
  <si>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</si>
  <si>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</si>
  <si>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</si>
  <si>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</si>
  <si>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</si>
  <si>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</si>
  <si>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</si>
  <si>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 конструктивного решения</t>
  </si>
  <si>
    <t xml:space="preserve">прочих затрат       </t>
  </si>
  <si>
    <t>Стоимость единицы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</si>
  <si>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</si>
  <si>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</si>
  <si>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</si>
  <si>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</si>
  <si>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</si>
  <si>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</si>
  <si>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</si>
  <si>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</si>
  <si>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</si>
  <si>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</si>
  <si>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</si>
  <si>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</si>
  <si>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</si>
  <si>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</si>
  <si>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</si>
  <si>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</si>
  <si>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январь 2026 года</t>
  </si>
  <si>
    <t>Раздел: Пусконаладочные работы ВЛЗ-10кВ</t>
  </si>
  <si>
    <t>ГЭСНп 01-03-005-01</t>
  </si>
  <si>
    <t>При одном заземляющем ноже
ЗТ *0,85</t>
  </si>
  <si>
    <t>ОТ (ЗТ)</t>
  </si>
  <si>
    <t>Итого прямые затраты</t>
  </si>
  <si>
    <t>ФОТ</t>
  </si>
  <si>
    <t>НР Пусконаладочные работы</t>
  </si>
  <si>
    <t>СП Пусконаладочные работы</t>
  </si>
  <si>
    <t>Всего по позиции</t>
  </si>
  <si>
    <t>=</t>
  </si>
  <si>
    <t>ГЭСНп 01-11-010-01</t>
  </si>
  <si>
    <t>ГЭСНп 01-11-011-01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</si>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</sst>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;[Red]\-\ #,##0.00"/>
    <numFmt numFmtId="166" formatCode="#,##0.00#####;[Red]\-\ #,##0.00#####"/>
  </numFmts>
  <fonts count="26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5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226"/>
  <sheetViews>
    <sheetView tabSelected="1" zoomScaleNormal="100" workbookViewId="0">
      <selection activeCell="A82" sqref="A82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>Source!B1</f>
        <v>Smeta.RU  (495) 974-1589</v>
      </c>
    </row>
    <row r="2" spans="1:93" ht="12.75" customHeight="1">
      <c r="A2" s="103" t="s">
        <v>953</v>
      </c>
      <c r="B2" s="103"/>
      <c r="C2" s="103"/>
      <c r="D2" s="103"/>
      <c r="E2" s="103"/>
      <c r="F2" s="104" t="s">
        <v>994</v>
      </c>
      <c r="G2" s="104"/>
      <c r="H2" s="104"/>
      <c r="I2" s="104"/>
      <c r="J2" s="104"/>
      <c r="K2" s="104"/>
      <c r="L2" s="104"/>
    </row>
    <row r="3" spans="1:93" ht="12.75" customHeight="1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>
      <c r="A4" s="103" t="s">
        <v>954</v>
      </c>
      <c r="B4" s="103"/>
      <c r="C4" s="103"/>
      <c r="D4" s="103"/>
      <c r="E4" s="103"/>
      <c r="F4" s="10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4"/>
      <c r="H4" s="104"/>
      <c r="I4" s="104"/>
      <c r="J4" s="104"/>
      <c r="K4" s="104"/>
      <c r="L4" s="104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>
      <c r="A6" s="103" t="s">
        <v>955</v>
      </c>
      <c r="B6" s="103"/>
      <c r="C6" s="103"/>
      <c r="D6" s="103"/>
      <c r="E6" s="103"/>
      <c r="F6" s="10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4"/>
      <c r="H6" s="104"/>
      <c r="I6" s="104"/>
      <c r="J6" s="104"/>
      <c r="K6" s="104"/>
      <c r="L6" s="104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>
      <c r="A8" s="103" t="s">
        <v>956</v>
      </c>
      <c r="B8" s="103"/>
      <c r="C8" s="103"/>
      <c r="D8" s="103"/>
      <c r="E8" s="103"/>
      <c r="F8" s="104" t="s">
        <v>648</v>
      </c>
      <c r="G8" s="104"/>
      <c r="H8" s="104"/>
      <c r="I8" s="104"/>
      <c r="J8" s="104"/>
      <c r="K8" s="104"/>
      <c r="L8" s="104"/>
    </row>
    <row r="9" spans="1:93" ht="12.75" customHeight="1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>
      <c r="A10" s="103" t="s">
        <v>957</v>
      </c>
      <c r="B10" s="103"/>
      <c r="C10" s="103"/>
      <c r="D10" s="103"/>
      <c r="E10" s="103"/>
      <c r="F10" s="104" t="s">
        <v>650</v>
      </c>
      <c r="G10" s="104"/>
      <c r="H10" s="104"/>
      <c r="I10" s="104"/>
      <c r="J10" s="104"/>
      <c r="K10" s="104"/>
      <c r="L10" s="104"/>
    </row>
    <row r="11" spans="1:93" ht="12.75" customHeight="1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>
      <c r="A12" s="103" t="s">
        <v>958</v>
      </c>
      <c r="B12" s="103"/>
      <c r="C12" s="103"/>
      <c r="D12" s="103"/>
      <c r="E12" s="103"/>
      <c r="F12" s="104" t="s">
        <v>995</v>
      </c>
      <c r="G12" s="104"/>
      <c r="H12" s="104"/>
      <c r="I12" s="104"/>
      <c r="J12" s="104"/>
      <c r="K12" s="104"/>
      <c r="L12" s="104"/>
    </row>
    <row r="13" spans="1:93" ht="12.75" customHeight="1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>
      <c r="A14" s="103" t="s">
        <v>959</v>
      </c>
      <c r="B14" s="103"/>
      <c r="C14" s="103"/>
      <c r="D14" s="103"/>
      <c r="E14" s="103"/>
      <c r="F14" s="104" t="str">
        <f>IF(Source!CZ12 &lt;&gt; "", Source!CZ12, "")</f>
        <v/>
      </c>
      <c r="G14" s="104"/>
      <c r="H14" s="104"/>
      <c r="I14" s="104"/>
      <c r="J14" s="104"/>
      <c r="K14" s="104"/>
      <c r="L14" s="104"/>
    </row>
    <row r="15" spans="1:93" ht="12.75" customHeight="1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>
      <c r="A16" s="103" t="s">
        <v>960</v>
      </c>
      <c r="B16" s="103"/>
      <c r="C16" s="103"/>
      <c r="D16" s="103"/>
      <c r="E16" s="103"/>
      <c r="F16" s="104" t="str">
        <f>IF(Source!DA12 &lt;&gt; "", Source!DA12, "")</f>
        <v/>
      </c>
      <c r="G16" s="104"/>
      <c r="H16" s="104"/>
      <c r="I16" s="104"/>
      <c r="J16" s="104"/>
      <c r="K16" s="104"/>
      <c r="L16" s="104"/>
    </row>
    <row r="17" spans="1:92" ht="12.75" customHeight="1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15.75" customHeight="1">
      <c r="A19" s="99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</row>
    <row r="20" spans="1:92" ht="14.25" customHeight="1">
      <c r="A20" s="96" t="s">
        <v>961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</row>
    <row r="21" spans="1:92" ht="14.2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31.5">
      <c r="A22" s="99" t="str">
        <f>IF(Source!G12&lt;&gt;"Новый объект", Source!G12, "")</f>
        <v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CN22" s="37" t="str">
        <f>IF(Source!G12&lt;&gt;"Новый объект", Source!G12, "")</f>
        <v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v>
      </c>
    </row>
    <row r="23" spans="1:92" ht="14.25" customHeight="1">
      <c r="A23" s="96" t="s">
        <v>962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</row>
    <row r="24" spans="1:92" ht="14.25" customHeight="1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>
      <c r="A25" s="100" t="str">
        <f>CONCATENATE( "ЛОКАЛЬНАЯ СМЕТА № ЛС-", Source!L917, " ",Source!CM917)</f>
        <v xml:space="preserve">ЛОКАЛЬНАЯ СМЕТА № ЛС-09-03-01 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</row>
    <row r="26" spans="1:92" ht="15" customHeigh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>
      <c r="A27" s="101" t="str">
        <f>IF(Source!G917&lt;&gt;"Новая локальная смета", Source!G917, "")</f>
        <v>Пусконаладочные работы ВЛЗ-10кВ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</row>
    <row r="28" spans="1:92" ht="14.25" customHeight="1">
      <c r="A28" s="96" t="s">
        <v>963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</row>
    <row r="29" spans="1:92" ht="14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>
      <c r="A31" s="9" t="s">
        <v>964</v>
      </c>
      <c r="B31" s="9"/>
      <c r="C31" s="21" t="s">
        <v>996</v>
      </c>
      <c r="D31" s="9" t="s">
        <v>965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>
      <c r="A33" s="9" t="s">
        <v>966</v>
      </c>
      <c r="B33" s="9"/>
      <c r="C33" s="102"/>
      <c r="D33" s="102"/>
      <c r="E33" s="102"/>
      <c r="F33" s="102"/>
      <c r="G33" s="102"/>
      <c r="H33" s="102"/>
      <c r="I33" s="102"/>
      <c r="J33" s="102"/>
      <c r="K33" s="102"/>
      <c r="L33" s="102"/>
    </row>
    <row r="34" spans="1:12" ht="12.75" customHeight="1">
      <c r="A34" s="23"/>
      <c r="B34" s="24"/>
      <c r="C34" s="96" t="s">
        <v>967</v>
      </c>
      <c r="D34" s="96"/>
      <c r="E34" s="96"/>
      <c r="F34" s="96"/>
      <c r="G34" s="96"/>
      <c r="H34" s="96"/>
      <c r="I34" s="96"/>
      <c r="J34" s="96"/>
      <c r="K34" s="96"/>
      <c r="L34" s="96"/>
    </row>
    <row r="35" spans="1:12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>
      <c r="A36" s="25" t="s">
        <v>997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>
      <c r="A38" s="25" t="s">
        <v>968</v>
      </c>
      <c r="B38" s="16"/>
      <c r="C38" s="97">
        <f>C41+C42+C43+C44</f>
        <v>15.04</v>
      </c>
      <c r="D38" s="98"/>
      <c r="E38" s="9" t="s">
        <v>969</v>
      </c>
      <c r="F38" s="14"/>
      <c r="G38" s="14"/>
      <c r="H38" s="14"/>
      <c r="I38" s="14"/>
      <c r="J38" s="14"/>
      <c r="K38" s="14"/>
      <c r="L38" s="16"/>
    </row>
    <row r="39" spans="1:12" ht="14.25" customHeight="1">
      <c r="A39" s="25"/>
      <c r="B39" s="16"/>
      <c r="C39" s="65"/>
      <c r="D39" s="27"/>
      <c r="E39" s="9"/>
      <c r="F39" s="14"/>
      <c r="G39" s="9" t="s">
        <v>970</v>
      </c>
      <c r="H39" s="16"/>
      <c r="I39" s="9"/>
      <c r="J39" s="9"/>
      <c r="K39" s="67">
        <f>ROUND(SUM(AR52:AR219)/1000, 2)</f>
        <v>7.16</v>
      </c>
      <c r="L39" s="9" t="s">
        <v>969</v>
      </c>
    </row>
    <row r="40" spans="1:12" ht="14.25" customHeight="1">
      <c r="A40" s="16"/>
      <c r="B40" s="28" t="s">
        <v>971</v>
      </c>
      <c r="C40" s="66"/>
      <c r="D40" s="16"/>
      <c r="E40" s="9"/>
      <c r="F40" s="14"/>
      <c r="G40" s="9" t="s">
        <v>972</v>
      </c>
      <c r="H40" s="16"/>
      <c r="I40" s="9"/>
      <c r="J40" s="9"/>
      <c r="K40" s="67">
        <f>ROUND(SUM(AT52:AT219)/1000, 2)</f>
        <v>0</v>
      </c>
      <c r="L40" s="9" t="s">
        <v>969</v>
      </c>
    </row>
    <row r="41" spans="1:12" ht="14.25" customHeight="1">
      <c r="A41" s="16"/>
      <c r="B41" s="25" t="s">
        <v>973</v>
      </c>
      <c r="C41" s="97">
        <f>ROUND((Source!F976)/1000, 2)</f>
        <v>0</v>
      </c>
      <c r="D41" s="98"/>
      <c r="E41" s="9" t="s">
        <v>969</v>
      </c>
      <c r="F41" s="14"/>
      <c r="G41" s="9" t="s">
        <v>974</v>
      </c>
      <c r="H41" s="16"/>
      <c r="I41" s="9"/>
      <c r="J41" s="27"/>
      <c r="K41" s="68">
        <f>Source!F981</f>
        <v>6.8491999999999997</v>
      </c>
      <c r="L41" s="9" t="s">
        <v>656</v>
      </c>
    </row>
    <row r="42" spans="1:12" ht="14.25" customHeight="1">
      <c r="A42" s="16"/>
      <c r="B42" s="25" t="s">
        <v>975</v>
      </c>
      <c r="C42" s="97">
        <f>ROUND((Source!F977)/1000, 2)</f>
        <v>0</v>
      </c>
      <c r="D42" s="98"/>
      <c r="E42" s="9" t="s">
        <v>969</v>
      </c>
      <c r="F42" s="14"/>
      <c r="G42" s="9" t="s">
        <v>976</v>
      </c>
      <c r="H42" s="16"/>
      <c r="I42" s="9"/>
      <c r="J42" s="29"/>
      <c r="K42" s="68">
        <f>Source!F982</f>
        <v>0</v>
      </c>
      <c r="L42" s="9" t="s">
        <v>656</v>
      </c>
    </row>
    <row r="43" spans="1:12" ht="14.25" customHeight="1">
      <c r="A43" s="16"/>
      <c r="B43" s="25" t="s">
        <v>977</v>
      </c>
      <c r="C43" s="97">
        <f>ROUND((Source!F968)/1000, 2)</f>
        <v>0</v>
      </c>
      <c r="D43" s="98"/>
      <c r="E43" s="9" t="s">
        <v>969</v>
      </c>
      <c r="F43" s="14"/>
      <c r="G43" s="9" t="s">
        <v>978</v>
      </c>
      <c r="H43" s="9"/>
      <c r="I43" s="9"/>
      <c r="J43" s="9"/>
      <c r="K43" s="14">
        <f>Source!I917</f>
        <v>0</v>
      </c>
      <c r="L43" s="9" t="str">
        <f>Source!H917</f>
        <v/>
      </c>
    </row>
    <row r="44" spans="1:12" ht="14.25" customHeight="1">
      <c r="A44" s="16"/>
      <c r="B44" s="25" t="s">
        <v>979</v>
      </c>
      <c r="C44" s="97">
        <f>ROUND((Source!F978)/1000, 2)</f>
        <v>15.04</v>
      </c>
      <c r="D44" s="98"/>
      <c r="E44" s="9" t="s">
        <v>969</v>
      </c>
      <c r="F44" s="14"/>
      <c r="G44" s="9" t="s">
        <v>980</v>
      </c>
      <c r="H44" s="9"/>
      <c r="I44" s="9"/>
      <c r="J44" s="9"/>
      <c r="K44" s="14"/>
      <c r="L44" s="9" t="s">
        <v>969</v>
      </c>
    </row>
    <row r="45" spans="1:12" ht="14.25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>
      <c r="A46" s="84" t="s">
        <v>981</v>
      </c>
      <c r="B46" s="84" t="s">
        <v>982</v>
      </c>
      <c r="C46" s="84" t="s">
        <v>983</v>
      </c>
      <c r="D46" s="84" t="s">
        <v>984</v>
      </c>
      <c r="E46" s="87" t="s">
        <v>985</v>
      </c>
      <c r="F46" s="88"/>
      <c r="G46" s="89"/>
      <c r="H46" s="87" t="s">
        <v>986</v>
      </c>
      <c r="I46" s="88"/>
      <c r="J46" s="88"/>
      <c r="K46" s="88"/>
      <c r="L46" s="89"/>
    </row>
    <row r="47" spans="1:12" ht="12.75" customHeight="1">
      <c r="A47" s="85"/>
      <c r="B47" s="85"/>
      <c r="C47" s="85"/>
      <c r="D47" s="85"/>
      <c r="E47" s="90"/>
      <c r="F47" s="91"/>
      <c r="G47" s="92"/>
      <c r="H47" s="90"/>
      <c r="I47" s="91"/>
      <c r="J47" s="91"/>
      <c r="K47" s="91"/>
      <c r="L47" s="92"/>
    </row>
    <row r="48" spans="1:12" ht="12.75" customHeight="1">
      <c r="A48" s="85"/>
      <c r="B48" s="85"/>
      <c r="C48" s="85"/>
      <c r="D48" s="85"/>
      <c r="E48" s="90"/>
      <c r="F48" s="91"/>
      <c r="G48" s="92"/>
      <c r="H48" s="90"/>
      <c r="I48" s="91"/>
      <c r="J48" s="91"/>
      <c r="K48" s="91"/>
      <c r="L48" s="92"/>
    </row>
    <row r="49" spans="1:82" ht="12.75" customHeight="1">
      <c r="A49" s="85"/>
      <c r="B49" s="85"/>
      <c r="C49" s="85"/>
      <c r="D49" s="85"/>
      <c r="E49" s="93"/>
      <c r="F49" s="94"/>
      <c r="G49" s="95"/>
      <c r="H49" s="93"/>
      <c r="I49" s="94"/>
      <c r="J49" s="94"/>
      <c r="K49" s="94"/>
      <c r="L49" s="95"/>
    </row>
    <row r="50" spans="1:82" ht="51" customHeight="1">
      <c r="A50" s="86"/>
      <c r="B50" s="86"/>
      <c r="C50" s="86"/>
      <c r="D50" s="86"/>
      <c r="E50" s="31" t="s">
        <v>987</v>
      </c>
      <c r="F50" s="31" t="s">
        <v>988</v>
      </c>
      <c r="G50" s="32" t="s">
        <v>989</v>
      </c>
      <c r="H50" s="31" t="s">
        <v>990</v>
      </c>
      <c r="I50" s="31" t="s">
        <v>991</v>
      </c>
      <c r="J50" s="31" t="s">
        <v>992</v>
      </c>
      <c r="K50" s="31" t="s">
        <v>988</v>
      </c>
      <c r="L50" s="31" t="s">
        <v>993</v>
      </c>
    </row>
    <row r="51" spans="1:82" ht="14.25" customHeight="1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2" ht="16.5">
      <c r="A53" s="82" t="s">
        <v>998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</row>
    <row r="54" spans="1:82" ht="28.5">
      <c r="A54" s="38" t="s">
        <v>18</v>
      </c>
      <c r="B54" s="40" t="s">
        <v>999</v>
      </c>
      <c r="C54" s="40" t="str">
        <f>Source!G925</f>
        <v>Разъединитель трехполюсный напряжением: до 20 кВ</v>
      </c>
      <c r="D54" s="41" t="str">
        <f>Source!H925</f>
        <v>ШТ</v>
      </c>
      <c r="E54" s="42">
        <f>Source!K925</f>
        <v>1</v>
      </c>
      <c r="F54" s="42"/>
      <c r="G54" s="42">
        <f>Source!I925</f>
        <v>1</v>
      </c>
      <c r="H54" s="44"/>
      <c r="I54" s="43"/>
      <c r="J54" s="44"/>
      <c r="K54" s="43"/>
      <c r="L54" s="44"/>
    </row>
    <row r="55" spans="1:82">
      <c r="B55" s="45" t="s">
        <v>794</v>
      </c>
      <c r="C55" s="83" t="s">
        <v>1000</v>
      </c>
      <c r="D55" s="83"/>
      <c r="E55" s="83"/>
      <c r="F55" s="83"/>
      <c r="G55" s="83"/>
      <c r="H55" s="83"/>
      <c r="I55" s="83"/>
      <c r="J55" s="83"/>
      <c r="K55" s="83"/>
      <c r="L55" s="83"/>
    </row>
    <row r="56" spans="1:82" ht="15">
      <c r="A56" s="39"/>
      <c r="B56" s="42">
        <v>1</v>
      </c>
      <c r="C56" s="39" t="s">
        <v>1001</v>
      </c>
      <c r="D56" s="41" t="s">
        <v>656</v>
      </c>
      <c r="E56" s="46"/>
      <c r="F56" s="42"/>
      <c r="G56" s="42">
        <f>Source!U925</f>
        <v>4.59</v>
      </c>
      <c r="H56" s="42"/>
      <c r="I56" s="42"/>
      <c r="J56" s="42"/>
      <c r="K56" s="42"/>
      <c r="L56" s="47">
        <f>SUM(L57:L59)-SUMIF(CE57:CE59, 1, L57:L59)</f>
        <v>4727.1400000000003</v>
      </c>
    </row>
    <row r="57" spans="1:82" ht="14.25">
      <c r="A57" s="40"/>
      <c r="B57" s="40" t="s">
        <v>767</v>
      </c>
      <c r="C57" s="40" t="s">
        <v>768</v>
      </c>
      <c r="D57" s="41" t="s">
        <v>764</v>
      </c>
      <c r="E57" s="42">
        <v>1.08</v>
      </c>
      <c r="F57" s="42">
        <f>ROUND(0.85,7)</f>
        <v>0.85</v>
      </c>
      <c r="G57" s="42">
        <f>SmtRes!CX378</f>
        <v>0.91800000000000004</v>
      </c>
      <c r="H57" s="44"/>
      <c r="I57" s="43"/>
      <c r="J57" s="44">
        <f>SmtRes!CZ378</f>
        <v>811.79</v>
      </c>
      <c r="K57" s="43"/>
      <c r="L57" s="44">
        <f>SmtRes!DI378</f>
        <v>745.22</v>
      </c>
    </row>
    <row r="58" spans="1:82" ht="14.25">
      <c r="A58" s="40"/>
      <c r="B58" s="40" t="s">
        <v>784</v>
      </c>
      <c r="C58" s="40" t="s">
        <v>785</v>
      </c>
      <c r="D58" s="41" t="s">
        <v>764</v>
      </c>
      <c r="E58" s="42">
        <v>1.08</v>
      </c>
      <c r="F58" s="42">
        <f>ROUND(0.85,7)</f>
        <v>0.85</v>
      </c>
      <c r="G58" s="42">
        <f>SmtRes!CX379</f>
        <v>0.91800000000000004</v>
      </c>
      <c r="H58" s="44"/>
      <c r="I58" s="43"/>
      <c r="J58" s="44">
        <f>SmtRes!CZ379</f>
        <v>775.44</v>
      </c>
      <c r="K58" s="43"/>
      <c r="L58" s="44">
        <f>SmtRes!DI379</f>
        <v>711.85</v>
      </c>
    </row>
    <row r="59" spans="1:82" ht="14.25">
      <c r="A59" s="40"/>
      <c r="B59" s="40" t="s">
        <v>790</v>
      </c>
      <c r="C59" s="48" t="s">
        <v>791</v>
      </c>
      <c r="D59" s="49" t="s">
        <v>764</v>
      </c>
      <c r="E59" s="50">
        <v>3.24</v>
      </c>
      <c r="F59" s="50">
        <f>ROUND(0.85,7)</f>
        <v>0.85</v>
      </c>
      <c r="G59" s="50">
        <f>SmtRes!CX380</f>
        <v>2.754</v>
      </c>
      <c r="H59" s="51"/>
      <c r="I59" s="52"/>
      <c r="J59" s="51">
        <f>SmtRes!CZ380</f>
        <v>1187.3900000000001</v>
      </c>
      <c r="K59" s="52"/>
      <c r="L59" s="51">
        <f>SmtRes!DI380</f>
        <v>3270.07</v>
      </c>
    </row>
    <row r="60" spans="1:82" ht="15">
      <c r="A60" s="40"/>
      <c r="B60" s="40"/>
      <c r="C60" s="54" t="s">
        <v>1002</v>
      </c>
      <c r="D60" s="41"/>
      <c r="E60" s="42"/>
      <c r="F60" s="42"/>
      <c r="G60" s="42"/>
      <c r="H60" s="44"/>
      <c r="I60" s="43"/>
      <c r="J60" s="44"/>
      <c r="K60" s="43"/>
      <c r="L60" s="44">
        <f>L56</f>
        <v>4727.1400000000003</v>
      </c>
    </row>
    <row r="61" spans="1:82" ht="14.25">
      <c r="A61" s="40"/>
      <c r="B61" s="40"/>
      <c r="C61" s="40" t="s">
        <v>1003</v>
      </c>
      <c r="D61" s="41"/>
      <c r="E61" s="42"/>
      <c r="F61" s="42"/>
      <c r="G61" s="42"/>
      <c r="H61" s="44"/>
      <c r="I61" s="43"/>
      <c r="J61" s="44"/>
      <c r="K61" s="43"/>
      <c r="L61" s="44">
        <f>SUM(AR54:AR64)+SUM(AS54:AS64)+SUM(AT54:AT64)+SUM(AU54:AU64)+SUM(AV54:AV64)</f>
        <v>4727.1400000000003</v>
      </c>
    </row>
    <row r="62" spans="1:82" ht="14.25">
      <c r="A62" s="40"/>
      <c r="B62" s="40" t="s">
        <v>530</v>
      </c>
      <c r="C62" s="40" t="s">
        <v>1004</v>
      </c>
      <c r="D62" s="41" t="s">
        <v>52</v>
      </c>
      <c r="E62" s="42">
        <f>Source!BZ925</f>
        <v>74</v>
      </c>
      <c r="F62" s="42"/>
      <c r="G62" s="42">
        <f>Source!AT925</f>
        <v>74</v>
      </c>
      <c r="H62" s="44"/>
      <c r="I62" s="43"/>
      <c r="J62" s="44"/>
      <c r="K62" s="43"/>
      <c r="L62" s="44">
        <f>SUM(AZ54:AZ64)</f>
        <v>3498.08</v>
      </c>
    </row>
    <row r="63" spans="1:82" ht="14.25">
      <c r="A63" s="48"/>
      <c r="B63" s="48" t="s">
        <v>531</v>
      </c>
      <c r="C63" s="48" t="s">
        <v>1005</v>
      </c>
      <c r="D63" s="49" t="s">
        <v>52</v>
      </c>
      <c r="E63" s="50">
        <f>Source!CA925</f>
        <v>36</v>
      </c>
      <c r="F63" s="50"/>
      <c r="G63" s="50">
        <f>Source!AU925</f>
        <v>36</v>
      </c>
      <c r="H63" s="51"/>
      <c r="I63" s="52"/>
      <c r="J63" s="51"/>
      <c r="K63" s="52"/>
      <c r="L63" s="51">
        <f>SUM(BA54:BA64)</f>
        <v>1701.77</v>
      </c>
    </row>
    <row r="64" spans="1:82" ht="15">
      <c r="C64" s="80" t="s">
        <v>1006</v>
      </c>
      <c r="D64" s="80"/>
      <c r="E64" s="80"/>
      <c r="F64" s="80"/>
      <c r="G64" s="80"/>
      <c r="H64" s="80"/>
      <c r="I64" s="81">
        <f>IF(E54&lt;&gt;0,K64/E54, 0)</f>
        <v>9926.9900000000016</v>
      </c>
      <c r="J64" s="81"/>
      <c r="K64" s="81">
        <f>L56+L62+L63</f>
        <v>9926.9900000000016</v>
      </c>
      <c r="L64" s="81"/>
      <c r="AD64">
        <f>ROUND((Source!AT925/100)*((ROUND(SUMIF(SmtRes!AQ378:'SmtRes'!AQ380,"=1",SmtRes!AD378:'SmtRes'!AD380)*Source!I925, 2)+ROUND(SUMIF(SmtRes!AQ378:'SmtRes'!AQ380,"=1",SmtRes!AC378:'SmtRes'!AC380)*Source!I925, 2))), 2)</f>
        <v>2053.2199999999998</v>
      </c>
      <c r="AE64">
        <f>ROUND((Source!AU925/100)*((ROUND(SUMIF(SmtRes!AQ378:'SmtRes'!AQ380,"=1",SmtRes!AD378:'SmtRes'!AD380)*Source!I925, 2)+ROUND(SUMIF(SmtRes!AQ378:'SmtRes'!AQ380,"=1",SmtRes!AC378:'SmtRes'!AC380)*Source!I925, 2))), 2)</f>
        <v>998.86</v>
      </c>
      <c r="AN64" s="53">
        <f>L56+L62+L63</f>
        <v>9926.9900000000016</v>
      </c>
      <c r="AO64">
        <f>0</f>
        <v>0</v>
      </c>
      <c r="AQ64" t="s">
        <v>1007</v>
      </c>
      <c r="AR64" s="53">
        <f>L56</f>
        <v>4727.1400000000003</v>
      </c>
      <c r="AT64">
        <f>0</f>
        <v>0</v>
      </c>
      <c r="AV64" t="s">
        <v>1007</v>
      </c>
      <c r="AW64">
        <f>0</f>
        <v>0</v>
      </c>
      <c r="AZ64">
        <f>Source!X925</f>
        <v>3498.08</v>
      </c>
      <c r="BA64">
        <f>Source!Y925</f>
        <v>1701.77</v>
      </c>
      <c r="BT64" s="53">
        <f>K64</f>
        <v>9926.9900000000016</v>
      </c>
      <c r="BW64">
        <f>ROUND(K64*80/100, 2)</f>
        <v>7941.59</v>
      </c>
      <c r="BX64" s="53">
        <f>K64-BW64</f>
        <v>1985.4000000000015</v>
      </c>
      <c r="CB64">
        <f>Source!BM925</f>
        <v>200001</v>
      </c>
      <c r="CC64" t="str">
        <f>Source!E925</f>
        <v>1</v>
      </c>
      <c r="CD64">
        <v>4</v>
      </c>
    </row>
    <row r="65" spans="1:82" ht="28.5">
      <c r="A65" s="38" t="s">
        <v>35</v>
      </c>
      <c r="B65" s="40" t="s">
        <v>1008</v>
      </c>
      <c r="C65" s="40" t="str">
        <f>Source!G926</f>
        <v>Измерение сопротивления растеканию тока: заземлителя</v>
      </c>
      <c r="D65" s="41" t="str">
        <f>Source!H926</f>
        <v>измерение</v>
      </c>
      <c r="E65" s="42">
        <f>Source!K926</f>
        <v>2</v>
      </c>
      <c r="F65" s="42"/>
      <c r="G65" s="42">
        <f>Source!I926</f>
        <v>2</v>
      </c>
      <c r="H65" s="44"/>
      <c r="I65" s="43"/>
      <c r="J65" s="44"/>
      <c r="K65" s="43"/>
      <c r="L65" s="44"/>
    </row>
    <row r="66" spans="1:82" ht="15">
      <c r="A66" s="39"/>
      <c r="B66" s="42">
        <v>1</v>
      </c>
      <c r="C66" s="39" t="s">
        <v>1001</v>
      </c>
      <c r="D66" s="41" t="s">
        <v>656</v>
      </c>
      <c r="E66" s="46"/>
      <c r="F66" s="42"/>
      <c r="G66" s="42">
        <f>Source!U926</f>
        <v>2</v>
      </c>
      <c r="H66" s="42"/>
      <c r="I66" s="42"/>
      <c r="J66" s="42"/>
      <c r="K66" s="42"/>
      <c r="L66" s="47">
        <f>SUM(L67:L68)-SUMIF(CE67:CE68, 1, L67:L68)</f>
        <v>2156.69</v>
      </c>
    </row>
    <row r="67" spans="1:82" ht="14.25">
      <c r="A67" s="40"/>
      <c r="B67" s="40" t="s">
        <v>786</v>
      </c>
      <c r="C67" s="40" t="s">
        <v>787</v>
      </c>
      <c r="D67" s="41" t="s">
        <v>764</v>
      </c>
      <c r="E67" s="42">
        <v>0.5</v>
      </c>
      <c r="F67" s="42"/>
      <c r="G67" s="42">
        <f>SmtRes!CX381</f>
        <v>1</v>
      </c>
      <c r="H67" s="44"/>
      <c r="I67" s="43"/>
      <c r="J67" s="44">
        <f>SmtRes!CZ381</f>
        <v>1090.46</v>
      </c>
      <c r="K67" s="43"/>
      <c r="L67" s="44">
        <f>SmtRes!DI381</f>
        <v>1090.46</v>
      </c>
    </row>
    <row r="68" spans="1:82" ht="14.25">
      <c r="A68" s="40"/>
      <c r="B68" s="40" t="s">
        <v>788</v>
      </c>
      <c r="C68" s="48" t="s">
        <v>789</v>
      </c>
      <c r="D68" s="49" t="s">
        <v>764</v>
      </c>
      <c r="E68" s="50">
        <v>0.5</v>
      </c>
      <c r="F68" s="50"/>
      <c r="G68" s="50">
        <f>SmtRes!CX382</f>
        <v>1</v>
      </c>
      <c r="H68" s="51"/>
      <c r="I68" s="52"/>
      <c r="J68" s="51">
        <f>SmtRes!CZ382</f>
        <v>1066.23</v>
      </c>
      <c r="K68" s="52"/>
      <c r="L68" s="51">
        <f>SmtRes!DI382</f>
        <v>1066.23</v>
      </c>
    </row>
    <row r="69" spans="1:82" ht="15">
      <c r="A69" s="40"/>
      <c r="B69" s="40"/>
      <c r="C69" s="54" t="s">
        <v>1002</v>
      </c>
      <c r="D69" s="41"/>
      <c r="E69" s="42"/>
      <c r="F69" s="42"/>
      <c r="G69" s="42"/>
      <c r="H69" s="44"/>
      <c r="I69" s="43"/>
      <c r="J69" s="44"/>
      <c r="K69" s="43"/>
      <c r="L69" s="44">
        <f>L66</f>
        <v>2156.69</v>
      </c>
    </row>
    <row r="70" spans="1:82" ht="14.25">
      <c r="A70" s="40"/>
      <c r="B70" s="40"/>
      <c r="C70" s="40" t="s">
        <v>1003</v>
      </c>
      <c r="D70" s="41"/>
      <c r="E70" s="42"/>
      <c r="F70" s="42"/>
      <c r="G70" s="42"/>
      <c r="H70" s="44"/>
      <c r="I70" s="43"/>
      <c r="J70" s="44"/>
      <c r="K70" s="43"/>
      <c r="L70" s="44">
        <f>SUM(AR65:AR73)+SUM(AS65:AS73)+SUM(AT65:AT73)+SUM(AU65:AU73)+SUM(AV65:AV73)</f>
        <v>2156.69</v>
      </c>
    </row>
    <row r="71" spans="1:82" ht="14.25">
      <c r="A71" s="40"/>
      <c r="B71" s="40" t="s">
        <v>530</v>
      </c>
      <c r="C71" s="40" t="s">
        <v>1004</v>
      </c>
      <c r="D71" s="41" t="s">
        <v>52</v>
      </c>
      <c r="E71" s="42">
        <f>Source!BZ926</f>
        <v>74</v>
      </c>
      <c r="F71" s="42"/>
      <c r="G71" s="42">
        <f>Source!AT926</f>
        <v>74</v>
      </c>
      <c r="H71" s="44"/>
      <c r="I71" s="43"/>
      <c r="J71" s="44"/>
      <c r="K71" s="43"/>
      <c r="L71" s="44">
        <f>SUM(AZ65:AZ73)</f>
        <v>1595.95</v>
      </c>
    </row>
    <row r="72" spans="1:82" ht="14.25">
      <c r="A72" s="48"/>
      <c r="B72" s="48" t="s">
        <v>531</v>
      </c>
      <c r="C72" s="48" t="s">
        <v>1005</v>
      </c>
      <c r="D72" s="49" t="s">
        <v>52</v>
      </c>
      <c r="E72" s="50">
        <f>Source!CA926</f>
        <v>36</v>
      </c>
      <c r="F72" s="50"/>
      <c r="G72" s="50">
        <f>Source!AU926</f>
        <v>36</v>
      </c>
      <c r="H72" s="51"/>
      <c r="I72" s="52"/>
      <c r="J72" s="51"/>
      <c r="K72" s="52"/>
      <c r="L72" s="51">
        <f>SUM(BA65:BA73)</f>
        <v>776.41</v>
      </c>
    </row>
    <row r="73" spans="1:82" ht="15">
      <c r="C73" s="80" t="s">
        <v>1006</v>
      </c>
      <c r="D73" s="80"/>
      <c r="E73" s="80"/>
      <c r="F73" s="80"/>
      <c r="G73" s="80"/>
      <c r="H73" s="80"/>
      <c r="I73" s="81">
        <f>IF(E65&lt;&gt;0,K73/E65, 0)</f>
        <v>2264.5250000000001</v>
      </c>
      <c r="J73" s="81"/>
      <c r="K73" s="81">
        <f>L66+L71+L72</f>
        <v>4529.05</v>
      </c>
      <c r="L73" s="81"/>
      <c r="AD73">
        <f>ROUND((Source!AT926/100)*((ROUND(SUMIF(SmtRes!AQ381:'SmtRes'!AQ382,"=1",SmtRes!AD381:'SmtRes'!AD382)*Source!I926, 2)+ROUND(SUMIF(SmtRes!AQ381:'SmtRes'!AQ382,"=1",SmtRes!AC381:'SmtRes'!AC382)*Source!I926, 2))), 2)</f>
        <v>3191.9</v>
      </c>
      <c r="AE73">
        <f>ROUND((Source!AU926/100)*((ROUND(SUMIF(SmtRes!AQ381:'SmtRes'!AQ382,"=1",SmtRes!AD381:'SmtRes'!AD382)*Source!I926, 2)+ROUND(SUMIF(SmtRes!AQ381:'SmtRes'!AQ382,"=1",SmtRes!AC381:'SmtRes'!AC382)*Source!I926, 2))), 2)</f>
        <v>1552.82</v>
      </c>
      <c r="AN73" s="53">
        <f>L66+L71+L72</f>
        <v>4529.05</v>
      </c>
      <c r="AO73">
        <f>0</f>
        <v>0</v>
      </c>
      <c r="AQ73" t="s">
        <v>1007</v>
      </c>
      <c r="AR73" s="53">
        <f>L66</f>
        <v>2156.69</v>
      </c>
      <c r="AT73">
        <f>0</f>
        <v>0</v>
      </c>
      <c r="AV73" t="s">
        <v>1007</v>
      </c>
      <c r="AW73">
        <f>0</f>
        <v>0</v>
      </c>
      <c r="AZ73">
        <f>Source!X926</f>
        <v>1595.95</v>
      </c>
      <c r="BA73">
        <f>Source!Y926</f>
        <v>776.41</v>
      </c>
      <c r="BT73" s="53">
        <f>K73</f>
        <v>4529.05</v>
      </c>
      <c r="BW73">
        <f>ROUND(K73*80/100, 2)</f>
        <v>3623.24</v>
      </c>
      <c r="BX73" s="53">
        <f>K73-BW73</f>
        <v>905.8100000000004</v>
      </c>
      <c r="CB73">
        <f>Source!BM926</f>
        <v>200001</v>
      </c>
      <c r="CC73" t="str">
        <f>Source!E926</f>
        <v>2</v>
      </c>
      <c r="CD73">
        <v>4</v>
      </c>
    </row>
    <row r="74" spans="1:82" ht="42.75">
      <c r="A74" s="38" t="s">
        <v>53</v>
      </c>
      <c r="B74" s="40" t="s">
        <v>1009</v>
      </c>
      <c r="C74" s="40" t="str">
        <f>Source!G927</f>
        <v>Проверка наличия цепи между заземлителями и заземленными элементами</v>
      </c>
      <c r="D74" s="41" t="str">
        <f>Source!H927</f>
        <v>100 измерений</v>
      </c>
      <c r="E74" s="42">
        <f>Source!K927</f>
        <v>0.02</v>
      </c>
      <c r="F74" s="42"/>
      <c r="G74" s="42">
        <f>Source!I927</f>
        <v>0.02</v>
      </c>
      <c r="H74" s="44"/>
      <c r="I74" s="43"/>
      <c r="J74" s="44"/>
      <c r="K74" s="43"/>
      <c r="L74" s="44"/>
    </row>
    <row r="75" spans="1:82">
      <c r="C75" s="56" t="str">
        <f>"Объем: "&amp;Source!I927&amp;"=2/"&amp;"100"</f>
        <v>Объем: 0,02=2/100</v>
      </c>
    </row>
    <row r="76" spans="1:82" ht="15">
      <c r="A76" s="39"/>
      <c r="B76" s="42">
        <v>1</v>
      </c>
      <c r="C76" s="39" t="s">
        <v>1001</v>
      </c>
      <c r="D76" s="41" t="s">
        <v>656</v>
      </c>
      <c r="E76" s="46"/>
      <c r="F76" s="42"/>
      <c r="G76" s="42">
        <f>Source!U927</f>
        <v>0.25919999999999999</v>
      </c>
      <c r="H76" s="42"/>
      <c r="I76" s="42"/>
      <c r="J76" s="42"/>
      <c r="K76" s="42"/>
      <c r="L76" s="47">
        <f>SUM(L77:L78)-SUMIF(CE77:CE78, 1, L77:L78)</f>
        <v>279.5</v>
      </c>
    </row>
    <row r="77" spans="1:82" ht="14.25">
      <c r="A77" s="40"/>
      <c r="B77" s="40" t="s">
        <v>786</v>
      </c>
      <c r="C77" s="40" t="s">
        <v>787</v>
      </c>
      <c r="D77" s="41" t="s">
        <v>764</v>
      </c>
      <c r="E77" s="42">
        <v>6.48</v>
      </c>
      <c r="F77" s="42"/>
      <c r="G77" s="42">
        <f>SmtRes!CX383</f>
        <v>0.12959999999999999</v>
      </c>
      <c r="H77" s="44"/>
      <c r="I77" s="43"/>
      <c r="J77" s="44">
        <f>SmtRes!CZ383</f>
        <v>1090.46</v>
      </c>
      <c r="K77" s="43"/>
      <c r="L77" s="44">
        <f>SmtRes!DI383</f>
        <v>141.32</v>
      </c>
    </row>
    <row r="78" spans="1:82" ht="14.25">
      <c r="A78" s="40"/>
      <c r="B78" s="40" t="s">
        <v>788</v>
      </c>
      <c r="C78" s="48" t="s">
        <v>789</v>
      </c>
      <c r="D78" s="49" t="s">
        <v>764</v>
      </c>
      <c r="E78" s="50">
        <v>6.48</v>
      </c>
      <c r="F78" s="50"/>
      <c r="G78" s="50">
        <f>SmtRes!CX384</f>
        <v>0.12959999999999999</v>
      </c>
      <c r="H78" s="51"/>
      <c r="I78" s="52"/>
      <c r="J78" s="51">
        <f>SmtRes!CZ384</f>
        <v>1066.23</v>
      </c>
      <c r="K78" s="52"/>
      <c r="L78" s="51">
        <f>SmtRes!DI384</f>
        <v>138.18</v>
      </c>
    </row>
    <row r="79" spans="1:82" ht="15">
      <c r="A79" s="40"/>
      <c r="B79" s="40"/>
      <c r="C79" s="54" t="s">
        <v>1002</v>
      </c>
      <c r="D79" s="41"/>
      <c r="E79" s="42"/>
      <c r="F79" s="42"/>
      <c r="G79" s="42"/>
      <c r="H79" s="44"/>
      <c r="I79" s="43"/>
      <c r="J79" s="44"/>
      <c r="K79" s="43"/>
      <c r="L79" s="44">
        <f>L76</f>
        <v>279.5</v>
      </c>
    </row>
    <row r="80" spans="1:82" ht="14.25">
      <c r="A80" s="40"/>
      <c r="B80" s="40"/>
      <c r="C80" s="40" t="s">
        <v>1003</v>
      </c>
      <c r="D80" s="41"/>
      <c r="E80" s="42"/>
      <c r="F80" s="42"/>
      <c r="G80" s="42"/>
      <c r="H80" s="44"/>
      <c r="I80" s="43"/>
      <c r="J80" s="44"/>
      <c r="K80" s="43"/>
      <c r="L80" s="44">
        <f>SUM(AR74:AR83)+SUM(AS74:AS83)+SUM(AT74:AT83)+SUM(AU74:AU83)+SUM(AV74:AV83)</f>
        <v>279.5</v>
      </c>
    </row>
    <row r="81" spans="1:82" ht="14.25">
      <c r="A81" s="40"/>
      <c r="B81" s="40" t="s">
        <v>530</v>
      </c>
      <c r="C81" s="40" t="s">
        <v>1004</v>
      </c>
      <c r="D81" s="41" t="s">
        <v>52</v>
      </c>
      <c r="E81" s="42">
        <f>Source!BZ927</f>
        <v>74</v>
      </c>
      <c r="F81" s="42"/>
      <c r="G81" s="42">
        <f>Source!AT927</f>
        <v>74</v>
      </c>
      <c r="H81" s="44"/>
      <c r="I81" s="43"/>
      <c r="J81" s="44"/>
      <c r="K81" s="43"/>
      <c r="L81" s="44">
        <f>SUM(AZ74:AZ83)</f>
        <v>206.83</v>
      </c>
    </row>
    <row r="82" spans="1:82" ht="14.25">
      <c r="A82" s="48"/>
      <c r="B82" s="48" t="s">
        <v>531</v>
      </c>
      <c r="C82" s="48" t="s">
        <v>1005</v>
      </c>
      <c r="D82" s="49" t="s">
        <v>52</v>
      </c>
      <c r="E82" s="50">
        <f>Source!CA927</f>
        <v>36</v>
      </c>
      <c r="F82" s="50"/>
      <c r="G82" s="50">
        <f>Source!AU927</f>
        <v>36</v>
      </c>
      <c r="H82" s="51"/>
      <c r="I82" s="52"/>
      <c r="J82" s="51"/>
      <c r="K82" s="52"/>
      <c r="L82" s="51">
        <f>SUM(BA74:BA83)</f>
        <v>100.62</v>
      </c>
    </row>
    <row r="83" spans="1:82" ht="15">
      <c r="C83" s="80" t="s">
        <v>1006</v>
      </c>
      <c r="D83" s="80"/>
      <c r="E83" s="80"/>
      <c r="F83" s="80"/>
      <c r="G83" s="80"/>
      <c r="H83" s="80"/>
      <c r="I83" s="81">
        <f>IF(E74&lt;&gt;0,K83/E74, 0)</f>
        <v>29347.5</v>
      </c>
      <c r="J83" s="81"/>
      <c r="K83" s="81">
        <f>L76+L81+L82</f>
        <v>586.95000000000005</v>
      </c>
      <c r="L83" s="81"/>
      <c r="AD83">
        <f>ROUND((Source!AT927/100)*((ROUND(SUMIF(SmtRes!AQ383:'SmtRes'!AQ384,"=1",SmtRes!AD383:'SmtRes'!AD384)*Source!I927, 2)+ROUND(SUMIF(SmtRes!AQ383:'SmtRes'!AQ384,"=1",SmtRes!AC383:'SmtRes'!AC384)*Source!I927, 2))), 2)</f>
        <v>31.92</v>
      </c>
      <c r="AE83">
        <f>ROUND((Source!AU927/100)*((ROUND(SUMIF(SmtRes!AQ383:'SmtRes'!AQ384,"=1",SmtRes!AD383:'SmtRes'!AD384)*Source!I927, 2)+ROUND(SUMIF(SmtRes!AQ383:'SmtRes'!AQ384,"=1",SmtRes!AC383:'SmtRes'!AC384)*Source!I927, 2))), 2)</f>
        <v>15.53</v>
      </c>
      <c r="AN83" s="53">
        <f>L76+L81+L82</f>
        <v>586.95000000000005</v>
      </c>
      <c r="AO83">
        <f>0</f>
        <v>0</v>
      </c>
      <c r="AQ83" t="s">
        <v>1007</v>
      </c>
      <c r="AR83" s="53">
        <f>L76</f>
        <v>279.5</v>
      </c>
      <c r="AT83">
        <f>0</f>
        <v>0</v>
      </c>
      <c r="AV83" t="s">
        <v>1007</v>
      </c>
      <c r="AW83">
        <f>0</f>
        <v>0</v>
      </c>
      <c r="AZ83">
        <f>Source!X927</f>
        <v>206.83</v>
      </c>
      <c r="BA83">
        <f>Source!Y927</f>
        <v>100.62</v>
      </c>
      <c r="BT83" s="53">
        <f>K83</f>
        <v>586.95000000000005</v>
      </c>
      <c r="BW83">
        <f>ROUND(K83*80/100, 2)</f>
        <v>469.56</v>
      </c>
      <c r="BX83" s="53">
        <f>K83-BW83</f>
        <v>117.39000000000004</v>
      </c>
      <c r="CB83">
        <f>Source!BM927</f>
        <v>200001</v>
      </c>
      <c r="CC83" t="str">
        <f>Source!E927</f>
        <v>3</v>
      </c>
      <c r="CD83">
        <v>4</v>
      </c>
    </row>
    <row r="85" spans="1:82" ht="15">
      <c r="A85" s="58"/>
      <c r="B85" s="59"/>
      <c r="C85" s="78" t="s">
        <v>1010</v>
      </c>
      <c r="D85" s="78"/>
      <c r="E85" s="78"/>
      <c r="F85" s="78"/>
      <c r="G85" s="78"/>
      <c r="H85" s="78"/>
      <c r="I85" s="47"/>
      <c r="J85" s="58"/>
      <c r="K85" s="60"/>
      <c r="L85" s="47">
        <f>L87+L88+L94+L98</f>
        <v>7163.33</v>
      </c>
    </row>
    <row r="86" spans="1:82" ht="14.25">
      <c r="A86" s="55"/>
      <c r="B86" s="57"/>
      <c r="C86" s="77" t="s">
        <v>1011</v>
      </c>
      <c r="D86" s="74"/>
      <c r="E86" s="74"/>
      <c r="F86" s="74"/>
      <c r="G86" s="74"/>
      <c r="H86" s="74"/>
      <c r="I86" s="44"/>
      <c r="J86" s="55"/>
      <c r="K86" s="42"/>
      <c r="L86" s="44"/>
    </row>
    <row r="87" spans="1:82" ht="14.25">
      <c r="A87" s="55"/>
      <c r="B87" s="57"/>
      <c r="C87" s="74" t="s">
        <v>1012</v>
      </c>
      <c r="D87" s="74"/>
      <c r="E87" s="74"/>
      <c r="F87" s="74"/>
      <c r="G87" s="74"/>
      <c r="H87" s="74"/>
      <c r="I87" s="44"/>
      <c r="J87" s="55"/>
      <c r="K87" s="42"/>
      <c r="L87" s="44">
        <f>SUM(AR53:AR83)</f>
        <v>7163.33</v>
      </c>
    </row>
    <row r="88" spans="1:82" ht="14.25" hidden="1">
      <c r="A88" s="55"/>
      <c r="B88" s="57"/>
      <c r="C88" s="74" t="s">
        <v>1013</v>
      </c>
      <c r="D88" s="74"/>
      <c r="E88" s="74"/>
      <c r="F88" s="74"/>
      <c r="G88" s="74"/>
      <c r="H88" s="74"/>
      <c r="I88" s="44"/>
      <c r="J88" s="55"/>
      <c r="K88" s="42"/>
      <c r="L88" s="44">
        <f>L90+L93+L92</f>
        <v>0</v>
      </c>
    </row>
    <row r="89" spans="1:82" ht="14.25" hidden="1">
      <c r="A89" s="55"/>
      <c r="B89" s="57"/>
      <c r="C89" s="77" t="s">
        <v>1014</v>
      </c>
      <c r="D89" s="74"/>
      <c r="E89" s="74"/>
      <c r="F89" s="74"/>
      <c r="G89" s="74"/>
      <c r="H89" s="74"/>
      <c r="I89" s="44"/>
      <c r="J89" s="55"/>
      <c r="K89" s="42"/>
      <c r="L89" s="44"/>
    </row>
    <row r="90" spans="1:82" ht="14.25" hidden="1">
      <c r="A90" s="55"/>
      <c r="B90" s="57"/>
      <c r="C90" s="74" t="s">
        <v>1013</v>
      </c>
      <c r="D90" s="74"/>
      <c r="E90" s="74"/>
      <c r="F90" s="74"/>
      <c r="G90" s="74"/>
      <c r="H90" s="74"/>
      <c r="I90" s="44"/>
      <c r="J90" s="55"/>
      <c r="K90" s="42"/>
      <c r="L90" s="44">
        <f>SUM(AO53:AO83)</f>
        <v>0</v>
      </c>
    </row>
    <row r="91" spans="1:82" ht="14.25" hidden="1">
      <c r="A91" s="55"/>
      <c r="B91" s="57"/>
      <c r="C91" s="77" t="s">
        <v>1015</v>
      </c>
      <c r="D91" s="74"/>
      <c r="E91" s="74"/>
      <c r="F91" s="74"/>
      <c r="G91" s="74"/>
      <c r="H91" s="74"/>
      <c r="I91" s="44"/>
      <c r="J91" s="55"/>
      <c r="K91" s="42"/>
      <c r="L91" s="44"/>
    </row>
    <row r="92" spans="1:82" ht="14.25" hidden="1">
      <c r="A92" s="55"/>
      <c r="B92" s="57"/>
      <c r="C92" s="74" t="s">
        <v>1035</v>
      </c>
      <c r="D92" s="74"/>
      <c r="E92" s="74"/>
      <c r="F92" s="74"/>
      <c r="G92" s="74"/>
      <c r="H92" s="74"/>
      <c r="I92" s="44"/>
      <c r="J92" s="55"/>
      <c r="K92" s="42"/>
      <c r="L92" s="44">
        <f>SUM(AT53:AT83)</f>
        <v>0</v>
      </c>
    </row>
    <row r="93" spans="1:82" ht="14.25" hidden="1">
      <c r="A93" s="55"/>
      <c r="B93" s="57"/>
      <c r="C93" s="74" t="s">
        <v>1016</v>
      </c>
      <c r="D93" s="74"/>
      <c r="E93" s="74"/>
      <c r="F93" s="74"/>
      <c r="G93" s="74"/>
      <c r="H93" s="74"/>
      <c r="I93" s="44"/>
      <c r="J93" s="55"/>
      <c r="K93" s="42"/>
      <c r="L93" s="44">
        <f>SUM(AV53:AV83)</f>
        <v>0</v>
      </c>
    </row>
    <row r="94" spans="1:82" ht="14.25" hidden="1">
      <c r="A94" s="55"/>
      <c r="B94" s="57"/>
      <c r="C94" s="74" t="s">
        <v>1017</v>
      </c>
      <c r="D94" s="74"/>
      <c r="E94" s="74"/>
      <c r="F94" s="74"/>
      <c r="G94" s="74"/>
      <c r="H94" s="74"/>
      <c r="I94" s="44"/>
      <c r="J94" s="55"/>
      <c r="K94" s="42"/>
      <c r="L94" s="44">
        <f>L96+L97</f>
        <v>0</v>
      </c>
    </row>
    <row r="95" spans="1:82" ht="14.25" hidden="1">
      <c r="A95" s="55"/>
      <c r="B95" s="57"/>
      <c r="C95" s="77" t="s">
        <v>1014</v>
      </c>
      <c r="D95" s="74"/>
      <c r="E95" s="74"/>
      <c r="F95" s="74"/>
      <c r="G95" s="74"/>
      <c r="H95" s="74"/>
      <c r="I95" s="44"/>
      <c r="J95" s="55"/>
      <c r="K95" s="42"/>
      <c r="L95" s="44"/>
    </row>
    <row r="96" spans="1:82" ht="14.25" hidden="1">
      <c r="A96" s="55"/>
      <c r="B96" s="57"/>
      <c r="C96" s="74" t="s">
        <v>1018</v>
      </c>
      <c r="D96" s="74"/>
      <c r="E96" s="74"/>
      <c r="F96" s="74"/>
      <c r="G96" s="74"/>
      <c r="H96" s="74"/>
      <c r="I96" s="44"/>
      <c r="J96" s="55"/>
      <c r="K96" s="42"/>
      <c r="L96" s="44">
        <f>SUM(AW53:AW83)-SUM(BK53:BK83)</f>
        <v>0</v>
      </c>
    </row>
    <row r="97" spans="1:12" ht="14.25" hidden="1">
      <c r="A97" s="55"/>
      <c r="B97" s="57"/>
      <c r="C97" s="74" t="s">
        <v>1019</v>
      </c>
      <c r="D97" s="74"/>
      <c r="E97" s="74"/>
      <c r="F97" s="74"/>
      <c r="G97" s="74"/>
      <c r="H97" s="74"/>
      <c r="I97" s="44"/>
      <c r="J97" s="55"/>
      <c r="K97" s="42"/>
      <c r="L97" s="44">
        <f>SUM(BC53:BC83)</f>
        <v>0</v>
      </c>
    </row>
    <row r="98" spans="1:12" ht="14.25" hidden="1">
      <c r="A98" s="55"/>
      <c r="B98" s="57"/>
      <c r="C98" s="74" t="s">
        <v>1020</v>
      </c>
      <c r="D98" s="74"/>
      <c r="E98" s="74"/>
      <c r="F98" s="74"/>
      <c r="G98" s="74"/>
      <c r="H98" s="74"/>
      <c r="I98" s="44"/>
      <c r="J98" s="55"/>
      <c r="K98" s="42"/>
      <c r="L98" s="44">
        <f>SUM(BB53:BB83)</f>
        <v>0</v>
      </c>
    </row>
    <row r="99" spans="1:12" ht="14.25">
      <c r="A99" s="55"/>
      <c r="B99" s="57"/>
      <c r="C99" s="74" t="s">
        <v>1021</v>
      </c>
      <c r="D99" s="74"/>
      <c r="E99" s="74"/>
      <c r="F99" s="74"/>
      <c r="G99" s="74"/>
      <c r="H99" s="74"/>
      <c r="I99" s="44"/>
      <c r="J99" s="55"/>
      <c r="K99" s="42"/>
      <c r="L99" s="44">
        <f>SUM(AR53:AR83)+SUM(AT53:AT83)+SUM(AV53:AV83)</f>
        <v>7163.33</v>
      </c>
    </row>
    <row r="100" spans="1:12" ht="14.25">
      <c r="A100" s="55"/>
      <c r="B100" s="57"/>
      <c r="C100" s="74" t="s">
        <v>1022</v>
      </c>
      <c r="D100" s="74"/>
      <c r="E100" s="74"/>
      <c r="F100" s="74"/>
      <c r="G100" s="74"/>
      <c r="H100" s="74"/>
      <c r="I100" s="44"/>
      <c r="J100" s="55"/>
      <c r="K100" s="42"/>
      <c r="L100" s="44">
        <f>SUM(AZ53:AZ83)</f>
        <v>5300.86</v>
      </c>
    </row>
    <row r="101" spans="1:12" ht="14.25">
      <c r="A101" s="55"/>
      <c r="B101" s="57"/>
      <c r="C101" s="74" t="s">
        <v>1023</v>
      </c>
      <c r="D101" s="74"/>
      <c r="E101" s="74"/>
      <c r="F101" s="74"/>
      <c r="G101" s="74"/>
      <c r="H101" s="74"/>
      <c r="I101" s="44"/>
      <c r="J101" s="55"/>
      <c r="K101" s="42"/>
      <c r="L101" s="44">
        <f>SUM(BA53:BA83)</f>
        <v>2578.7999999999997</v>
      </c>
    </row>
    <row r="102" spans="1:12" ht="14.25" hidden="1">
      <c r="A102" s="55"/>
      <c r="B102" s="57"/>
      <c r="C102" s="74" t="s">
        <v>1024</v>
      </c>
      <c r="D102" s="74"/>
      <c r="E102" s="74"/>
      <c r="F102" s="74"/>
      <c r="G102" s="74"/>
      <c r="H102" s="74"/>
      <c r="I102" s="44"/>
      <c r="J102" s="55"/>
      <c r="K102" s="42"/>
      <c r="L102" s="44">
        <f>L104+L105</f>
        <v>0</v>
      </c>
    </row>
    <row r="103" spans="1:12" ht="14.25" hidden="1">
      <c r="A103" s="55"/>
      <c r="B103" s="57"/>
      <c r="C103" s="77" t="s">
        <v>1011</v>
      </c>
      <c r="D103" s="74"/>
      <c r="E103" s="74"/>
      <c r="F103" s="74"/>
      <c r="G103" s="74"/>
      <c r="H103" s="74"/>
      <c r="I103" s="44"/>
      <c r="J103" s="55"/>
      <c r="K103" s="42"/>
      <c r="L103" s="44"/>
    </row>
    <row r="104" spans="1:12" ht="14.25" hidden="1">
      <c r="A104" s="55"/>
      <c r="B104" s="57"/>
      <c r="C104" s="74" t="s">
        <v>1025</v>
      </c>
      <c r="D104" s="74"/>
      <c r="E104" s="74"/>
      <c r="F104" s="74"/>
      <c r="G104" s="74"/>
      <c r="H104" s="74"/>
      <c r="I104" s="44"/>
      <c r="J104" s="55"/>
      <c r="K104" s="42"/>
      <c r="L104" s="44">
        <f>SUM(BK53:BK83)</f>
        <v>0</v>
      </c>
    </row>
    <row r="105" spans="1:12" ht="14.25" hidden="1">
      <c r="A105" s="55"/>
      <c r="B105" s="57"/>
      <c r="C105" s="74" t="s">
        <v>1026</v>
      </c>
      <c r="D105" s="74"/>
      <c r="E105" s="74"/>
      <c r="F105" s="74"/>
      <c r="G105" s="74"/>
      <c r="H105" s="74"/>
      <c r="I105" s="44"/>
      <c r="J105" s="55"/>
      <c r="K105" s="42"/>
      <c r="L105" s="44">
        <f>SUM(BD53:BD83)</f>
        <v>0</v>
      </c>
    </row>
    <row r="106" spans="1:12" ht="14.25" hidden="1">
      <c r="A106" s="55"/>
      <c r="B106" s="57"/>
      <c r="C106" s="74" t="s">
        <v>1027</v>
      </c>
      <c r="D106" s="74"/>
      <c r="E106" s="74"/>
      <c r="F106" s="74"/>
      <c r="G106" s="74"/>
      <c r="H106" s="74"/>
      <c r="I106" s="44"/>
      <c r="J106" s="55"/>
      <c r="K106" s="42"/>
      <c r="L106" s="44"/>
    </row>
    <row r="107" spans="1:12" ht="14.25" hidden="1">
      <c r="A107" s="55"/>
      <c r="B107" s="57"/>
      <c r="C107" s="74" t="s">
        <v>1027</v>
      </c>
      <c r="D107" s="74"/>
      <c r="E107" s="74"/>
      <c r="F107" s="74"/>
      <c r="G107" s="74"/>
      <c r="H107" s="74"/>
      <c r="I107" s="44"/>
      <c r="J107" s="55"/>
      <c r="K107" s="42"/>
      <c r="L107" s="44">
        <f>SUM(BQ53:BQ83)</f>
        <v>0</v>
      </c>
    </row>
    <row r="108" spans="1:12" ht="14.25" hidden="1">
      <c r="A108" s="55"/>
      <c r="B108" s="57"/>
      <c r="C108" s="74" t="s">
        <v>1028</v>
      </c>
      <c r="D108" s="74"/>
      <c r="E108" s="74"/>
      <c r="F108" s="74"/>
      <c r="G108" s="74"/>
      <c r="H108" s="74"/>
      <c r="I108" s="44"/>
      <c r="J108" s="55"/>
      <c r="K108" s="42"/>
      <c r="L108" s="44">
        <f>SUM(BO53:BO83)</f>
        <v>0</v>
      </c>
    </row>
    <row r="109" spans="1:12" ht="15">
      <c r="A109" s="58"/>
      <c r="B109" s="59"/>
      <c r="C109" s="78" t="s">
        <v>1029</v>
      </c>
      <c r="D109" s="78"/>
      <c r="E109" s="78"/>
      <c r="F109" s="78"/>
      <c r="G109" s="78"/>
      <c r="H109" s="78"/>
      <c r="I109" s="47"/>
      <c r="J109" s="58"/>
      <c r="K109" s="60"/>
      <c r="L109" s="47">
        <f>L85+L100+L101+L102+L107+L108</f>
        <v>15042.989999999998</v>
      </c>
    </row>
    <row r="110" spans="1:12" ht="14.25">
      <c r="A110" s="55"/>
      <c r="B110" s="57"/>
      <c r="C110" s="77" t="s">
        <v>1030</v>
      </c>
      <c r="D110" s="74"/>
      <c r="E110" s="74"/>
      <c r="F110" s="74"/>
      <c r="G110" s="74"/>
      <c r="H110" s="74"/>
      <c r="I110" s="44"/>
      <c r="J110" s="55"/>
      <c r="K110" s="42"/>
      <c r="L110" s="44"/>
    </row>
    <row r="111" spans="1:12" ht="14.25" hidden="1">
      <c r="A111" s="55"/>
      <c r="B111" s="57"/>
      <c r="C111" s="74" t="s">
        <v>1031</v>
      </c>
      <c r="D111" s="74"/>
      <c r="E111" s="74"/>
      <c r="F111" s="74"/>
      <c r="G111" s="74"/>
      <c r="H111" s="74"/>
      <c r="I111" s="44"/>
      <c r="J111" s="55"/>
      <c r="K111" s="42"/>
      <c r="L111" s="44">
        <f>SUM(AX53:AX83)</f>
        <v>0</v>
      </c>
    </row>
    <row r="112" spans="1:12" ht="14.25" hidden="1">
      <c r="A112" s="55"/>
      <c r="B112" s="57"/>
      <c r="C112" s="74" t="s">
        <v>1032</v>
      </c>
      <c r="D112" s="74"/>
      <c r="E112" s="74"/>
      <c r="F112" s="74"/>
      <c r="G112" s="74"/>
      <c r="H112" s="74"/>
      <c r="I112" s="44"/>
      <c r="J112" s="55"/>
      <c r="K112" s="42"/>
      <c r="L112" s="44">
        <f>SUM(AY53:AY83)</f>
        <v>0</v>
      </c>
    </row>
    <row r="113" spans="1:12" ht="14.25">
      <c r="A113" s="55"/>
      <c r="B113" s="57"/>
      <c r="C113" s="74" t="s">
        <v>1033</v>
      </c>
      <c r="D113" s="74"/>
      <c r="E113" s="74"/>
      <c r="F113" s="75"/>
      <c r="G113" s="46">
        <f>Source!F951</f>
        <v>6.8491999999999997</v>
      </c>
      <c r="H113" s="55"/>
      <c r="I113" s="55"/>
      <c r="J113" s="55"/>
      <c r="K113" s="55"/>
      <c r="L113" s="55"/>
    </row>
    <row r="114" spans="1:12" ht="14.25" hidden="1" customHeight="1">
      <c r="A114" s="55"/>
      <c r="B114" s="57"/>
      <c r="C114" s="74" t="s">
        <v>1034</v>
      </c>
      <c r="D114" s="74"/>
      <c r="E114" s="74"/>
      <c r="F114" s="75"/>
      <c r="G114" s="46">
        <f>Source!F952</f>
        <v>0</v>
      </c>
      <c r="H114" s="55"/>
      <c r="I114" s="55"/>
      <c r="J114" s="55"/>
      <c r="K114" s="55"/>
      <c r="L114" s="55"/>
    </row>
    <row r="117" spans="1:12" ht="15">
      <c r="A117" s="61"/>
      <c r="B117" s="62"/>
      <c r="C117" s="79" t="s">
        <v>1036</v>
      </c>
      <c r="D117" s="79"/>
      <c r="E117" s="79"/>
      <c r="F117" s="79"/>
      <c r="G117" s="79"/>
      <c r="H117" s="79"/>
      <c r="I117" s="63"/>
      <c r="J117" s="61"/>
      <c r="K117" s="64"/>
      <c r="L117" s="63"/>
    </row>
    <row r="119" spans="1:12" ht="15" hidden="1">
      <c r="A119" s="58"/>
      <c r="B119" s="59"/>
      <c r="C119" s="78" t="s">
        <v>1037</v>
      </c>
      <c r="D119" s="78"/>
      <c r="E119" s="78"/>
      <c r="F119" s="78"/>
      <c r="G119" s="78"/>
      <c r="H119" s="78"/>
      <c r="I119" s="47"/>
      <c r="J119" s="58"/>
      <c r="K119" s="60"/>
      <c r="L119" s="47">
        <f>L121+L136+L137</f>
        <v>0</v>
      </c>
    </row>
    <row r="120" spans="1:12" ht="14.25" hidden="1">
      <c r="A120" s="55"/>
      <c r="B120" s="57"/>
      <c r="C120" s="77" t="s">
        <v>1011</v>
      </c>
      <c r="D120" s="74"/>
      <c r="E120" s="74"/>
      <c r="F120" s="74"/>
      <c r="G120" s="74"/>
      <c r="H120" s="74"/>
      <c r="I120" s="44"/>
      <c r="J120" s="55"/>
      <c r="K120" s="42"/>
      <c r="L120" s="44"/>
    </row>
    <row r="121" spans="1:12" ht="14.25" hidden="1">
      <c r="A121" s="55"/>
      <c r="B121" s="57"/>
      <c r="C121" s="74" t="s">
        <v>1038</v>
      </c>
      <c r="D121" s="74"/>
      <c r="E121" s="74"/>
      <c r="F121" s="74"/>
      <c r="G121" s="74"/>
      <c r="H121" s="74"/>
      <c r="I121" s="44"/>
      <c r="J121" s="55"/>
      <c r="K121" s="42"/>
      <c r="L121" s="44">
        <f>L123+L124+L130+L134</f>
        <v>0</v>
      </c>
    </row>
    <row r="122" spans="1:12" ht="14.25" hidden="1">
      <c r="A122" s="55"/>
      <c r="B122" s="57"/>
      <c r="C122" s="77" t="s">
        <v>1011</v>
      </c>
      <c r="D122" s="74"/>
      <c r="E122" s="74"/>
      <c r="F122" s="74"/>
      <c r="G122" s="74"/>
      <c r="H122" s="74"/>
      <c r="I122" s="44"/>
      <c r="J122" s="55"/>
      <c r="K122" s="42"/>
      <c r="L122" s="44"/>
    </row>
    <row r="123" spans="1:12" ht="14.25" hidden="1">
      <c r="A123" s="55"/>
      <c r="B123" s="57"/>
      <c r="C123" s="74" t="s">
        <v>1039</v>
      </c>
      <c r="D123" s="74"/>
      <c r="E123" s="74"/>
      <c r="F123" s="74"/>
      <c r="G123" s="74"/>
      <c r="H123" s="74"/>
      <c r="I123" s="44"/>
      <c r="J123" s="55"/>
      <c r="K123" s="42"/>
      <c r="L123" s="44">
        <f>SUMIF(CD52:CD115, 1, AR52:AR115)</f>
        <v>0</v>
      </c>
    </row>
    <row r="124" spans="1:12" ht="14.25" hidden="1">
      <c r="A124" s="55"/>
      <c r="B124" s="57"/>
      <c r="C124" s="74" t="s">
        <v>1013</v>
      </c>
      <c r="D124" s="74"/>
      <c r="E124" s="74"/>
      <c r="F124" s="74"/>
      <c r="G124" s="74"/>
      <c r="H124" s="74"/>
      <c r="I124" s="44"/>
      <c r="J124" s="55"/>
      <c r="K124" s="42"/>
      <c r="L124" s="44">
        <f>L126+L129+L128</f>
        <v>0</v>
      </c>
    </row>
    <row r="125" spans="1:12" ht="14.25" hidden="1">
      <c r="A125" s="55"/>
      <c r="B125" s="57"/>
      <c r="C125" s="77" t="s">
        <v>1014</v>
      </c>
      <c r="D125" s="74"/>
      <c r="E125" s="74"/>
      <c r="F125" s="74"/>
      <c r="G125" s="74"/>
      <c r="H125" s="74"/>
      <c r="I125" s="44"/>
      <c r="J125" s="55"/>
      <c r="K125" s="42"/>
      <c r="L125" s="44"/>
    </row>
    <row r="126" spans="1:12" ht="14.25" hidden="1">
      <c r="A126" s="55"/>
      <c r="B126" s="57"/>
      <c r="C126" s="74" t="s">
        <v>1013</v>
      </c>
      <c r="D126" s="74"/>
      <c r="E126" s="74"/>
      <c r="F126" s="74"/>
      <c r="G126" s="74"/>
      <c r="H126" s="74"/>
      <c r="I126" s="44"/>
      <c r="J126" s="55"/>
      <c r="K126" s="42"/>
      <c r="L126" s="44">
        <f>SUMIF(CD52:CD115, 1, AO52:AO115)</f>
        <v>0</v>
      </c>
    </row>
    <row r="127" spans="1:12" ht="14.25" hidden="1">
      <c r="A127" s="55"/>
      <c r="B127" s="57"/>
      <c r="C127" s="77" t="s">
        <v>1015</v>
      </c>
      <c r="D127" s="74"/>
      <c r="E127" s="74"/>
      <c r="F127" s="74"/>
      <c r="G127" s="74"/>
      <c r="H127" s="74"/>
      <c r="I127" s="44"/>
      <c r="J127" s="55"/>
      <c r="K127" s="42"/>
      <c r="L127" s="44"/>
    </row>
    <row r="128" spans="1:12" ht="14.25" hidden="1">
      <c r="A128" s="55"/>
      <c r="B128" s="57"/>
      <c r="C128" s="74" t="s">
        <v>1035</v>
      </c>
      <c r="D128" s="74"/>
      <c r="E128" s="74"/>
      <c r="F128" s="74"/>
      <c r="G128" s="74"/>
      <c r="H128" s="74"/>
      <c r="I128" s="44"/>
      <c r="J128" s="55"/>
      <c r="K128" s="42"/>
      <c r="L128" s="44">
        <f>SUMIF(CD52:CD115, 1, AT52:AT115)</f>
        <v>0</v>
      </c>
    </row>
    <row r="129" spans="1:12" ht="14.25" hidden="1">
      <c r="A129" s="55"/>
      <c r="B129" s="57"/>
      <c r="C129" s="74" t="s">
        <v>1016</v>
      </c>
      <c r="D129" s="74"/>
      <c r="E129" s="74"/>
      <c r="F129" s="74"/>
      <c r="G129" s="74"/>
      <c r="H129" s="74"/>
      <c r="I129" s="44"/>
      <c r="J129" s="55"/>
      <c r="K129" s="42"/>
      <c r="L129" s="44">
        <f>SUMIF(CD52:CD115, 1, AV52:AV115)</f>
        <v>0</v>
      </c>
    </row>
    <row r="130" spans="1:12" ht="14.25" hidden="1">
      <c r="A130" s="55"/>
      <c r="B130" s="57"/>
      <c r="C130" s="74" t="s">
        <v>1017</v>
      </c>
      <c r="D130" s="74"/>
      <c r="E130" s="74"/>
      <c r="F130" s="74"/>
      <c r="G130" s="74"/>
      <c r="H130" s="74"/>
      <c r="I130" s="44"/>
      <c r="J130" s="55"/>
      <c r="K130" s="42"/>
      <c r="L130" s="44">
        <f>L132+L133</f>
        <v>0</v>
      </c>
    </row>
    <row r="131" spans="1:12" ht="14.25" hidden="1">
      <c r="A131" s="55"/>
      <c r="B131" s="57"/>
      <c r="C131" s="77" t="s">
        <v>1014</v>
      </c>
      <c r="D131" s="74"/>
      <c r="E131" s="74"/>
      <c r="F131" s="74"/>
      <c r="G131" s="74"/>
      <c r="H131" s="74"/>
      <c r="I131" s="44"/>
      <c r="J131" s="55"/>
      <c r="K131" s="42"/>
      <c r="L131" s="44"/>
    </row>
    <row r="132" spans="1:12" ht="14.25" hidden="1">
      <c r="A132" s="55"/>
      <c r="B132" s="57"/>
      <c r="C132" s="74" t="s">
        <v>1018</v>
      </c>
      <c r="D132" s="74"/>
      <c r="E132" s="74"/>
      <c r="F132" s="74"/>
      <c r="G132" s="74"/>
      <c r="H132" s="74"/>
      <c r="I132" s="44"/>
      <c r="J132" s="55"/>
      <c r="K132" s="42"/>
      <c r="L132" s="44">
        <f>SUMIF(CD52:CD115, 1, AW52:AW115)-SUMIF(CD52:CD115, 1, BK52:BK115)</f>
        <v>0</v>
      </c>
    </row>
    <row r="133" spans="1:12" ht="14.25" hidden="1">
      <c r="A133" s="55"/>
      <c r="B133" s="57"/>
      <c r="C133" s="74" t="s">
        <v>1019</v>
      </c>
      <c r="D133" s="74"/>
      <c r="E133" s="74"/>
      <c r="F133" s="74"/>
      <c r="G133" s="74"/>
      <c r="H133" s="74"/>
      <c r="I133" s="44"/>
      <c r="J133" s="55"/>
      <c r="K133" s="42"/>
      <c r="L133" s="44">
        <f>SUMIF(CD52:CD115, 1, BC52:BC115)</f>
        <v>0</v>
      </c>
    </row>
    <row r="134" spans="1:12" ht="14.25" hidden="1">
      <c r="A134" s="55"/>
      <c r="B134" s="57"/>
      <c r="C134" s="74" t="s">
        <v>1020</v>
      </c>
      <c r="D134" s="74"/>
      <c r="E134" s="74"/>
      <c r="F134" s="74"/>
      <c r="G134" s="74"/>
      <c r="H134" s="74"/>
      <c r="I134" s="44"/>
      <c r="J134" s="55"/>
      <c r="K134" s="42"/>
      <c r="L134" s="44">
        <f>SUMIF(CD52:CD115, 1, BB52:BB115)</f>
        <v>0</v>
      </c>
    </row>
    <row r="135" spans="1:12" ht="14.25" hidden="1">
      <c r="A135" s="55"/>
      <c r="B135" s="57"/>
      <c r="C135" s="74" t="s">
        <v>1040</v>
      </c>
      <c r="D135" s="74"/>
      <c r="E135" s="74"/>
      <c r="F135" s="74"/>
      <c r="G135" s="74"/>
      <c r="H135" s="74"/>
      <c r="I135" s="44"/>
      <c r="J135" s="55"/>
      <c r="K135" s="42"/>
      <c r="L135" s="44">
        <f>SUMIF(CD52:CD115, 1, AR52:AR115)+SUMIF(CD52:CD115, 1, AT52:AT115)+SUMIF(CD52:CD115, 1, AV52:AV115)</f>
        <v>0</v>
      </c>
    </row>
    <row r="136" spans="1:12" ht="14.25" hidden="1">
      <c r="A136" s="55"/>
      <c r="B136" s="57"/>
      <c r="C136" s="74" t="s">
        <v>1041</v>
      </c>
      <c r="D136" s="74"/>
      <c r="E136" s="74"/>
      <c r="F136" s="74"/>
      <c r="G136" s="74"/>
      <c r="H136" s="74"/>
      <c r="I136" s="44"/>
      <c r="J136" s="55"/>
      <c r="K136" s="42"/>
      <c r="L136" s="44">
        <f>SUMIF(CD52:CD115, 1, AZ52:AZ115)</f>
        <v>0</v>
      </c>
    </row>
    <row r="137" spans="1:12" ht="14.25" hidden="1">
      <c r="A137" s="55"/>
      <c r="B137" s="57"/>
      <c r="C137" s="74" t="s">
        <v>1042</v>
      </c>
      <c r="D137" s="74"/>
      <c r="E137" s="74"/>
      <c r="F137" s="74"/>
      <c r="G137" s="74"/>
      <c r="H137" s="74"/>
      <c r="I137" s="44"/>
      <c r="J137" s="55"/>
      <c r="K137" s="42"/>
      <c r="L137" s="44">
        <f>SUMIF(CD52:CD115, 1, BA52:BA115)</f>
        <v>0</v>
      </c>
    </row>
    <row r="138" spans="1:12" hidden="1"/>
    <row r="139" spans="1:12" ht="15" hidden="1">
      <c r="A139" s="58"/>
      <c r="B139" s="59"/>
      <c r="C139" s="78" t="s">
        <v>1043</v>
      </c>
      <c r="D139" s="78"/>
      <c r="E139" s="78"/>
      <c r="F139" s="78"/>
      <c r="G139" s="78"/>
      <c r="H139" s="78"/>
      <c r="I139" s="47"/>
      <c r="J139" s="58"/>
      <c r="K139" s="60"/>
      <c r="L139" s="47">
        <f>L141+L156+L157</f>
        <v>0</v>
      </c>
    </row>
    <row r="140" spans="1:12" ht="14.25" hidden="1">
      <c r="A140" s="55"/>
      <c r="B140" s="57"/>
      <c r="C140" s="77" t="s">
        <v>1011</v>
      </c>
      <c r="D140" s="74"/>
      <c r="E140" s="74"/>
      <c r="F140" s="74"/>
      <c r="G140" s="74"/>
      <c r="H140" s="74"/>
      <c r="I140" s="44"/>
      <c r="J140" s="55"/>
      <c r="K140" s="42"/>
      <c r="L140" s="44"/>
    </row>
    <row r="141" spans="1:12" ht="14.25" hidden="1">
      <c r="A141" s="55"/>
      <c r="B141" s="57"/>
      <c r="C141" s="74" t="s">
        <v>1038</v>
      </c>
      <c r="D141" s="74"/>
      <c r="E141" s="74"/>
      <c r="F141" s="74"/>
      <c r="G141" s="74"/>
      <c r="H141" s="74"/>
      <c r="I141" s="44"/>
      <c r="J141" s="55"/>
      <c r="K141" s="42"/>
      <c r="L141" s="44">
        <f>L143+L144+L150+L154</f>
        <v>0</v>
      </c>
    </row>
    <row r="142" spans="1:12" ht="14.25" hidden="1">
      <c r="A142" s="55"/>
      <c r="B142" s="57"/>
      <c r="C142" s="77" t="s">
        <v>1011</v>
      </c>
      <c r="D142" s="74"/>
      <c r="E142" s="74"/>
      <c r="F142" s="74"/>
      <c r="G142" s="74"/>
      <c r="H142" s="74"/>
      <c r="I142" s="44"/>
      <c r="J142" s="55"/>
      <c r="K142" s="42"/>
      <c r="L142" s="44"/>
    </row>
    <row r="143" spans="1:12" ht="14.25" hidden="1">
      <c r="A143" s="55"/>
      <c r="B143" s="57"/>
      <c r="C143" s="74" t="s">
        <v>1039</v>
      </c>
      <c r="D143" s="74"/>
      <c r="E143" s="74"/>
      <c r="F143" s="74"/>
      <c r="G143" s="74"/>
      <c r="H143" s="74"/>
      <c r="I143" s="44"/>
      <c r="J143" s="55"/>
      <c r="K143" s="42"/>
      <c r="L143" s="44">
        <f>SUMIF(CD52:CD137, 2, AR52:AR137)</f>
        <v>0</v>
      </c>
    </row>
    <row r="144" spans="1:12" ht="14.25" hidden="1">
      <c r="A144" s="55"/>
      <c r="B144" s="57"/>
      <c r="C144" s="74" t="s">
        <v>1013</v>
      </c>
      <c r="D144" s="74"/>
      <c r="E144" s="74"/>
      <c r="F144" s="74"/>
      <c r="G144" s="74"/>
      <c r="H144" s="74"/>
      <c r="I144" s="44"/>
      <c r="J144" s="55"/>
      <c r="K144" s="42"/>
      <c r="L144" s="44">
        <f>L146+L149+L148</f>
        <v>0</v>
      </c>
    </row>
    <row r="145" spans="1:12" ht="14.25" hidden="1">
      <c r="A145" s="55"/>
      <c r="B145" s="57"/>
      <c r="C145" s="77" t="s">
        <v>1014</v>
      </c>
      <c r="D145" s="74"/>
      <c r="E145" s="74"/>
      <c r="F145" s="74"/>
      <c r="G145" s="74"/>
      <c r="H145" s="74"/>
      <c r="I145" s="44"/>
      <c r="J145" s="55"/>
      <c r="K145" s="42"/>
      <c r="L145" s="44"/>
    </row>
    <row r="146" spans="1:12" ht="14.25" hidden="1">
      <c r="A146" s="55"/>
      <c r="B146" s="57"/>
      <c r="C146" s="74" t="s">
        <v>1013</v>
      </c>
      <c r="D146" s="74"/>
      <c r="E146" s="74"/>
      <c r="F146" s="74"/>
      <c r="G146" s="74"/>
      <c r="H146" s="74"/>
      <c r="I146" s="44"/>
      <c r="J146" s="55"/>
      <c r="K146" s="42"/>
      <c r="L146" s="44">
        <f>SUMIF(CD52:CD137, 2, AO52:AO137)</f>
        <v>0</v>
      </c>
    </row>
    <row r="147" spans="1:12" ht="14.25" hidden="1">
      <c r="A147" s="55"/>
      <c r="B147" s="57"/>
      <c r="C147" s="77" t="s">
        <v>1015</v>
      </c>
      <c r="D147" s="74"/>
      <c r="E147" s="74"/>
      <c r="F147" s="74"/>
      <c r="G147" s="74"/>
      <c r="H147" s="74"/>
      <c r="I147" s="44"/>
      <c r="J147" s="55"/>
      <c r="K147" s="42"/>
      <c r="L147" s="44"/>
    </row>
    <row r="148" spans="1:12" ht="14.25" hidden="1">
      <c r="A148" s="55"/>
      <c r="B148" s="57"/>
      <c r="C148" s="74" t="s">
        <v>1035</v>
      </c>
      <c r="D148" s="74"/>
      <c r="E148" s="74"/>
      <c r="F148" s="74"/>
      <c r="G148" s="74"/>
      <c r="H148" s="74"/>
      <c r="I148" s="44"/>
      <c r="J148" s="55"/>
      <c r="K148" s="42"/>
      <c r="L148" s="44">
        <f>SUMIF(CD52:CD137, 2, AT52:AT137)</f>
        <v>0</v>
      </c>
    </row>
    <row r="149" spans="1:12" ht="14.25" hidden="1">
      <c r="A149" s="55"/>
      <c r="B149" s="57"/>
      <c r="C149" s="74" t="s">
        <v>1016</v>
      </c>
      <c r="D149" s="74"/>
      <c r="E149" s="74"/>
      <c r="F149" s="74"/>
      <c r="G149" s="74"/>
      <c r="H149" s="74"/>
      <c r="I149" s="44"/>
      <c r="J149" s="55"/>
      <c r="K149" s="42"/>
      <c r="L149" s="44">
        <f>SUMIF(CD52:CD137, 2, AV52:AV137)</f>
        <v>0</v>
      </c>
    </row>
    <row r="150" spans="1:12" ht="14.25" hidden="1">
      <c r="A150" s="55"/>
      <c r="B150" s="57"/>
      <c r="C150" s="74" t="s">
        <v>1017</v>
      </c>
      <c r="D150" s="74"/>
      <c r="E150" s="74"/>
      <c r="F150" s="74"/>
      <c r="G150" s="74"/>
      <c r="H150" s="74"/>
      <c r="I150" s="44"/>
      <c r="J150" s="55"/>
      <c r="K150" s="42"/>
      <c r="L150" s="44">
        <f>L152+L153</f>
        <v>0</v>
      </c>
    </row>
    <row r="151" spans="1:12" ht="14.25" hidden="1">
      <c r="A151" s="55"/>
      <c r="B151" s="57"/>
      <c r="C151" s="77" t="s">
        <v>1014</v>
      </c>
      <c r="D151" s="74"/>
      <c r="E151" s="74"/>
      <c r="F151" s="74"/>
      <c r="G151" s="74"/>
      <c r="H151" s="74"/>
      <c r="I151" s="44"/>
      <c r="J151" s="55"/>
      <c r="K151" s="42"/>
      <c r="L151" s="44"/>
    </row>
    <row r="152" spans="1:12" ht="14.25" hidden="1">
      <c r="A152" s="55"/>
      <c r="B152" s="57"/>
      <c r="C152" s="74" t="s">
        <v>1018</v>
      </c>
      <c r="D152" s="74"/>
      <c r="E152" s="74"/>
      <c r="F152" s="74"/>
      <c r="G152" s="74"/>
      <c r="H152" s="74"/>
      <c r="I152" s="44"/>
      <c r="J152" s="55"/>
      <c r="K152" s="42"/>
      <c r="L152" s="44">
        <f>SUMIF(CD52:CD137, 2, AW52:AW137)-SUMIF(CD52:CD137, 2, BK52:BK137)</f>
        <v>0</v>
      </c>
    </row>
    <row r="153" spans="1:12" ht="14.25" hidden="1">
      <c r="A153" s="55"/>
      <c r="B153" s="57"/>
      <c r="C153" s="74" t="s">
        <v>1019</v>
      </c>
      <c r="D153" s="74"/>
      <c r="E153" s="74"/>
      <c r="F153" s="74"/>
      <c r="G153" s="74"/>
      <c r="H153" s="74"/>
      <c r="I153" s="44"/>
      <c r="J153" s="55"/>
      <c r="K153" s="42"/>
      <c r="L153" s="44">
        <f>SUMIF(CD52:CD137, 2, BC52:BC137)</f>
        <v>0</v>
      </c>
    </row>
    <row r="154" spans="1:12" ht="14.25" hidden="1">
      <c r="A154" s="55"/>
      <c r="B154" s="57"/>
      <c r="C154" s="74" t="s">
        <v>1020</v>
      </c>
      <c r="D154" s="74"/>
      <c r="E154" s="74"/>
      <c r="F154" s="74"/>
      <c r="G154" s="74"/>
      <c r="H154" s="74"/>
      <c r="I154" s="44"/>
      <c r="J154" s="55"/>
      <c r="K154" s="42"/>
      <c r="L154" s="44">
        <f>SUMIF(CD52:CD137, 2, BB52:BB137)</f>
        <v>0</v>
      </c>
    </row>
    <row r="155" spans="1:12" ht="14.25" hidden="1">
      <c r="A155" s="55"/>
      <c r="B155" s="57"/>
      <c r="C155" s="74" t="s">
        <v>1040</v>
      </c>
      <c r="D155" s="74"/>
      <c r="E155" s="74"/>
      <c r="F155" s="74"/>
      <c r="G155" s="74"/>
      <c r="H155" s="74"/>
      <c r="I155" s="44"/>
      <c r="J155" s="55"/>
      <c r="K155" s="42"/>
      <c r="L155" s="44">
        <f>SUMIF(CD52:CD137, 2, AR52:AR137)+SUMIF(CD52:CD137, 2, AT52:AT137)+SUMIF(CD52:CD137, 2, AV52:AV137)</f>
        <v>0</v>
      </c>
    </row>
    <row r="156" spans="1:12" ht="14.25" hidden="1">
      <c r="A156" s="55"/>
      <c r="B156" s="57"/>
      <c r="C156" s="74" t="s">
        <v>1041</v>
      </c>
      <c r="D156" s="74"/>
      <c r="E156" s="74"/>
      <c r="F156" s="74"/>
      <c r="G156" s="74"/>
      <c r="H156" s="74"/>
      <c r="I156" s="44"/>
      <c r="J156" s="55"/>
      <c r="K156" s="42"/>
      <c r="L156" s="44">
        <f>SUMIF(CD52:CD137, 2, AZ52:AZ137)</f>
        <v>0</v>
      </c>
    </row>
    <row r="157" spans="1:12" ht="14.25" hidden="1">
      <c r="A157" s="55"/>
      <c r="B157" s="57"/>
      <c r="C157" s="74" t="s">
        <v>1042</v>
      </c>
      <c r="D157" s="74"/>
      <c r="E157" s="74"/>
      <c r="F157" s="74"/>
      <c r="G157" s="74"/>
      <c r="H157" s="74"/>
      <c r="I157" s="44"/>
      <c r="J157" s="55"/>
      <c r="K157" s="42"/>
      <c r="L157" s="44">
        <f>SUMIF(CD52:CD137, 2, BA52:BA137)</f>
        <v>0</v>
      </c>
    </row>
    <row r="158" spans="1:12" hidden="1"/>
    <row r="159" spans="1:12" ht="15" hidden="1">
      <c r="A159" s="58"/>
      <c r="B159" s="59"/>
      <c r="C159" s="78" t="s">
        <v>1044</v>
      </c>
      <c r="D159" s="78"/>
      <c r="E159" s="78"/>
      <c r="F159" s="78"/>
      <c r="G159" s="78"/>
      <c r="H159" s="78"/>
      <c r="I159" s="47"/>
      <c r="J159" s="58"/>
      <c r="K159" s="60"/>
      <c r="L159" s="47">
        <f>L161+L162</f>
        <v>0</v>
      </c>
    </row>
    <row r="160" spans="1:12" ht="14.25" hidden="1">
      <c r="A160" s="55"/>
      <c r="B160" s="57"/>
      <c r="C160" s="77" t="s">
        <v>1011</v>
      </c>
      <c r="D160" s="74"/>
      <c r="E160" s="74"/>
      <c r="F160" s="74"/>
      <c r="G160" s="74"/>
      <c r="H160" s="74"/>
      <c r="I160" s="44"/>
      <c r="J160" s="55"/>
      <c r="K160" s="42"/>
      <c r="L160" s="44"/>
    </row>
    <row r="161" spans="1:12" ht="14.25" hidden="1">
      <c r="A161" s="55"/>
      <c r="B161" s="57"/>
      <c r="C161" s="74" t="s">
        <v>1025</v>
      </c>
      <c r="D161" s="74"/>
      <c r="E161" s="74"/>
      <c r="F161" s="74"/>
      <c r="G161" s="74"/>
      <c r="H161" s="74"/>
      <c r="I161" s="44"/>
      <c r="J161" s="55"/>
      <c r="K161" s="42"/>
      <c r="L161" s="44">
        <f>SUMIF(CD52:CD157, 3, BK52:BK157)</f>
        <v>0</v>
      </c>
    </row>
    <row r="162" spans="1:12" ht="14.25" hidden="1">
      <c r="A162" s="55"/>
      <c r="B162" s="57"/>
      <c r="C162" s="74" t="s">
        <v>1026</v>
      </c>
      <c r="D162" s="74"/>
      <c r="E162" s="74"/>
      <c r="F162" s="74"/>
      <c r="G162" s="74"/>
      <c r="H162" s="74"/>
      <c r="I162" s="44"/>
      <c r="J162" s="55"/>
      <c r="K162" s="42"/>
      <c r="L162" s="44">
        <f>SUMIF(CD52:CD157, 3, BD52:BD157)</f>
        <v>0</v>
      </c>
    </row>
    <row r="164" spans="1:12" ht="15">
      <c r="A164" s="58"/>
      <c r="B164" s="59"/>
      <c r="C164" s="78" t="s">
        <v>1045</v>
      </c>
      <c r="D164" s="78"/>
      <c r="E164" s="78"/>
      <c r="F164" s="78"/>
      <c r="G164" s="78"/>
      <c r="H164" s="78"/>
      <c r="I164" s="47"/>
      <c r="J164" s="58"/>
      <c r="K164" s="60"/>
      <c r="L164" s="47">
        <f>L172+L187+L188+L166+L167+L168+L169</f>
        <v>15042.989999999998</v>
      </c>
    </row>
    <row r="165" spans="1:12" ht="14.25">
      <c r="A165" s="55"/>
      <c r="B165" s="57"/>
      <c r="C165" s="77" t="s">
        <v>1011</v>
      </c>
      <c r="D165" s="74"/>
      <c r="E165" s="74"/>
      <c r="F165" s="74"/>
      <c r="G165" s="74"/>
      <c r="H165" s="74"/>
      <c r="I165" s="44"/>
      <c r="J165" s="55"/>
      <c r="K165" s="42"/>
      <c r="L165" s="44"/>
    </row>
    <row r="166" spans="1:12" ht="14.25" hidden="1">
      <c r="A166" s="55"/>
      <c r="B166" s="57"/>
      <c r="C166" s="74" t="s">
        <v>1046</v>
      </c>
      <c r="D166" s="74"/>
      <c r="E166" s="74"/>
      <c r="F166" s="74"/>
      <c r="G166" s="74"/>
      <c r="H166" s="74"/>
      <c r="I166" s="44"/>
      <c r="J166" s="55"/>
      <c r="K166" s="42"/>
      <c r="L166" s="44"/>
    </row>
    <row r="167" spans="1:12" ht="14.25" hidden="1">
      <c r="A167" s="55"/>
      <c r="B167" s="57"/>
      <c r="C167" s="74" t="s">
        <v>1046</v>
      </c>
      <c r="D167" s="74"/>
      <c r="E167" s="74"/>
      <c r="F167" s="74"/>
      <c r="G167" s="74"/>
      <c r="H167" s="74"/>
      <c r="I167" s="44"/>
      <c r="J167" s="55"/>
      <c r="K167" s="42"/>
      <c r="L167" s="44">
        <f>SUM(BQ52:BQ162)</f>
        <v>0</v>
      </c>
    </row>
    <row r="168" spans="1:12" ht="14.25" hidden="1">
      <c r="A168" s="55"/>
      <c r="B168" s="57"/>
      <c r="C168" s="74" t="s">
        <v>1047</v>
      </c>
      <c r="D168" s="74"/>
      <c r="E168" s="74"/>
      <c r="F168" s="74"/>
      <c r="G168" s="74"/>
      <c r="H168" s="74"/>
      <c r="I168" s="44"/>
      <c r="J168" s="55"/>
      <c r="K168" s="42"/>
      <c r="L168" s="44">
        <f>SUMIF(CD52:CD162, 4, BB52:BB162)+SUMIF(CD52:CD162, 4, BC52:BC162)+SUMIF(CD52:CD162, 4, BD52:BD162)</f>
        <v>0</v>
      </c>
    </row>
    <row r="169" spans="1:12" ht="14.25" hidden="1">
      <c r="A169" s="55"/>
      <c r="B169" s="57"/>
      <c r="C169" s="74" t="s">
        <v>1048</v>
      </c>
      <c r="D169" s="74"/>
      <c r="E169" s="74"/>
      <c r="F169" s="74"/>
      <c r="G169" s="74"/>
      <c r="H169" s="74"/>
      <c r="I169" s="44"/>
      <c r="J169" s="55"/>
      <c r="K169" s="42"/>
      <c r="L169" s="44">
        <f>SUM(BO52:BO162)</f>
        <v>0</v>
      </c>
    </row>
    <row r="170" spans="1:12" ht="14.25">
      <c r="A170" s="55"/>
      <c r="B170" s="57"/>
      <c r="C170" s="74" t="s">
        <v>527</v>
      </c>
      <c r="D170" s="74"/>
      <c r="E170" s="74"/>
      <c r="F170" s="74"/>
      <c r="G170" s="74"/>
      <c r="H170" s="74"/>
      <c r="I170" s="44"/>
      <c r="J170" s="55"/>
      <c r="K170" s="42"/>
      <c r="L170" s="44">
        <f>L172+L187+L188</f>
        <v>15042.989999999998</v>
      </c>
    </row>
    <row r="171" spans="1:12" ht="14.25">
      <c r="A171" s="55"/>
      <c r="B171" s="57"/>
      <c r="C171" s="77" t="s">
        <v>1011</v>
      </c>
      <c r="D171" s="74"/>
      <c r="E171" s="74"/>
      <c r="F171" s="74"/>
      <c r="G171" s="74"/>
      <c r="H171" s="74"/>
      <c r="I171" s="44"/>
      <c r="J171" s="55"/>
      <c r="K171" s="42"/>
      <c r="L171" s="44"/>
    </row>
    <row r="172" spans="1:12" ht="14.25">
      <c r="A172" s="55"/>
      <c r="B172" s="57"/>
      <c r="C172" s="74" t="s">
        <v>1038</v>
      </c>
      <c r="D172" s="74"/>
      <c r="E172" s="74"/>
      <c r="F172" s="74"/>
      <c r="G172" s="74"/>
      <c r="H172" s="74"/>
      <c r="I172" s="44"/>
      <c r="J172" s="55"/>
      <c r="K172" s="42"/>
      <c r="L172" s="44">
        <f>L174+L175+L181+L185</f>
        <v>7163.33</v>
      </c>
    </row>
    <row r="173" spans="1:12" ht="14.25">
      <c r="A173" s="55"/>
      <c r="B173" s="57"/>
      <c r="C173" s="77" t="s">
        <v>1011</v>
      </c>
      <c r="D173" s="74"/>
      <c r="E173" s="74"/>
      <c r="F173" s="74"/>
      <c r="G173" s="74"/>
      <c r="H173" s="74"/>
      <c r="I173" s="44"/>
      <c r="J173" s="55"/>
      <c r="K173" s="42"/>
      <c r="L173" s="44"/>
    </row>
    <row r="174" spans="1:12" ht="14.25">
      <c r="A174" s="55"/>
      <c r="B174" s="57"/>
      <c r="C174" s="74" t="s">
        <v>1039</v>
      </c>
      <c r="D174" s="74"/>
      <c r="E174" s="74"/>
      <c r="F174" s="74"/>
      <c r="G174" s="74"/>
      <c r="H174" s="74"/>
      <c r="I174" s="44"/>
      <c r="J174" s="55"/>
      <c r="K174" s="42"/>
      <c r="L174" s="44">
        <f>SUMIF(CD52:CD162, 4, AR52:AR162)</f>
        <v>7163.33</v>
      </c>
    </row>
    <row r="175" spans="1:12" ht="14.25" hidden="1">
      <c r="A175" s="55"/>
      <c r="B175" s="57"/>
      <c r="C175" s="74" t="s">
        <v>1013</v>
      </c>
      <c r="D175" s="74"/>
      <c r="E175" s="74"/>
      <c r="F175" s="74"/>
      <c r="G175" s="74"/>
      <c r="H175" s="74"/>
      <c r="I175" s="44"/>
      <c r="J175" s="55"/>
      <c r="K175" s="42"/>
      <c r="L175" s="44">
        <f>L177+L180+L179</f>
        <v>0</v>
      </c>
    </row>
    <row r="176" spans="1:12" ht="14.25" hidden="1">
      <c r="A176" s="55"/>
      <c r="B176" s="57"/>
      <c r="C176" s="77" t="s">
        <v>1014</v>
      </c>
      <c r="D176" s="74"/>
      <c r="E176" s="74"/>
      <c r="F176" s="74"/>
      <c r="G176" s="74"/>
      <c r="H176" s="74"/>
      <c r="I176" s="44"/>
      <c r="J176" s="55"/>
      <c r="K176" s="42"/>
      <c r="L176" s="44"/>
    </row>
    <row r="177" spans="1:12" ht="14.25" hidden="1">
      <c r="A177" s="55"/>
      <c r="B177" s="57"/>
      <c r="C177" s="74" t="s">
        <v>1013</v>
      </c>
      <c r="D177" s="74"/>
      <c r="E177" s="74"/>
      <c r="F177" s="74"/>
      <c r="G177" s="74"/>
      <c r="H177" s="74"/>
      <c r="I177" s="44"/>
      <c r="J177" s="55"/>
      <c r="K177" s="42"/>
      <c r="L177" s="44">
        <f>SUMIF(CD52:CD162, 4, AO52:AO162)</f>
        <v>0</v>
      </c>
    </row>
    <row r="178" spans="1:12" ht="14.25" hidden="1">
      <c r="A178" s="55"/>
      <c r="B178" s="57"/>
      <c r="C178" s="77" t="s">
        <v>1015</v>
      </c>
      <c r="D178" s="74"/>
      <c r="E178" s="74"/>
      <c r="F178" s="74"/>
      <c r="G178" s="74"/>
      <c r="H178" s="74"/>
      <c r="I178" s="44"/>
      <c r="J178" s="55"/>
      <c r="K178" s="42"/>
      <c r="L178" s="44"/>
    </row>
    <row r="179" spans="1:12" ht="14.25" hidden="1">
      <c r="A179" s="55"/>
      <c r="B179" s="57"/>
      <c r="C179" s="74" t="s">
        <v>1035</v>
      </c>
      <c r="D179" s="74"/>
      <c r="E179" s="74"/>
      <c r="F179" s="74"/>
      <c r="G179" s="74"/>
      <c r="H179" s="74"/>
      <c r="I179" s="44"/>
      <c r="J179" s="55"/>
      <c r="K179" s="42"/>
      <c r="L179" s="44">
        <f>SUMIF(CD52:CD162, 4, AT52:AT162)</f>
        <v>0</v>
      </c>
    </row>
    <row r="180" spans="1:12" ht="14.25" hidden="1">
      <c r="A180" s="55"/>
      <c r="B180" s="57"/>
      <c r="C180" s="74" t="s">
        <v>1016</v>
      </c>
      <c r="D180" s="74"/>
      <c r="E180" s="74"/>
      <c r="F180" s="74"/>
      <c r="G180" s="74"/>
      <c r="H180" s="74"/>
      <c r="I180" s="44"/>
      <c r="J180" s="55"/>
      <c r="K180" s="42"/>
      <c r="L180" s="44">
        <f>SUMIF(CD52:CD162, 4, AV52:AV162)</f>
        <v>0</v>
      </c>
    </row>
    <row r="181" spans="1:12" ht="14.25" hidden="1">
      <c r="A181" s="55"/>
      <c r="B181" s="57"/>
      <c r="C181" s="74" t="s">
        <v>1017</v>
      </c>
      <c r="D181" s="74"/>
      <c r="E181" s="74"/>
      <c r="F181" s="74"/>
      <c r="G181" s="74"/>
      <c r="H181" s="74"/>
      <c r="I181" s="44"/>
      <c r="J181" s="55"/>
      <c r="K181" s="42"/>
      <c r="L181" s="44">
        <f>L183+L184</f>
        <v>0</v>
      </c>
    </row>
    <row r="182" spans="1:12" ht="14.25" hidden="1">
      <c r="A182" s="55"/>
      <c r="B182" s="57"/>
      <c r="C182" s="77" t="s">
        <v>1014</v>
      </c>
      <c r="D182" s="74"/>
      <c r="E182" s="74"/>
      <c r="F182" s="74"/>
      <c r="G182" s="74"/>
      <c r="H182" s="74"/>
      <c r="I182" s="44"/>
      <c r="J182" s="55"/>
      <c r="K182" s="42"/>
      <c r="L182" s="44"/>
    </row>
    <row r="183" spans="1:12" ht="14.25" hidden="1">
      <c r="A183" s="55"/>
      <c r="B183" s="57"/>
      <c r="C183" s="74" t="s">
        <v>1018</v>
      </c>
      <c r="D183" s="74"/>
      <c r="E183" s="74"/>
      <c r="F183" s="74"/>
      <c r="G183" s="74"/>
      <c r="H183" s="74"/>
      <c r="I183" s="44"/>
      <c r="J183" s="55"/>
      <c r="K183" s="42"/>
      <c r="L183" s="44">
        <f>SUMIF(CD52:CD162, 4, AW52:AW162)-SUMIF(CD52:CD162, 4, BK52:BK162)</f>
        <v>0</v>
      </c>
    </row>
    <row r="184" spans="1:12" ht="14.25" hidden="1">
      <c r="A184" s="55"/>
      <c r="B184" s="57"/>
      <c r="C184" s="74" t="s">
        <v>1019</v>
      </c>
      <c r="D184" s="74"/>
      <c r="E184" s="74"/>
      <c r="F184" s="74"/>
      <c r="G184" s="74"/>
      <c r="H184" s="74"/>
      <c r="I184" s="44"/>
      <c r="J184" s="55"/>
      <c r="K184" s="42"/>
      <c r="L184" s="44">
        <f>SUMIF(CD52:CD162, 4, BC52:BC162)</f>
        <v>0</v>
      </c>
    </row>
    <row r="185" spans="1:12" ht="14.25" hidden="1">
      <c r="A185" s="55"/>
      <c r="B185" s="57"/>
      <c r="C185" s="74" t="s">
        <v>1020</v>
      </c>
      <c r="D185" s="74"/>
      <c r="E185" s="74"/>
      <c r="F185" s="74"/>
      <c r="G185" s="74"/>
      <c r="H185" s="74"/>
      <c r="I185" s="44"/>
      <c r="J185" s="55"/>
      <c r="K185" s="42"/>
      <c r="L185" s="44">
        <f>SUMIF(CD52:CD162, 4, BB52:BB162)</f>
        <v>0</v>
      </c>
    </row>
    <row r="186" spans="1:12" ht="14.25">
      <c r="A186" s="55"/>
      <c r="B186" s="57"/>
      <c r="C186" s="74" t="s">
        <v>1040</v>
      </c>
      <c r="D186" s="74"/>
      <c r="E186" s="74"/>
      <c r="F186" s="74"/>
      <c r="G186" s="74"/>
      <c r="H186" s="74"/>
      <c r="I186" s="44"/>
      <c r="J186" s="55"/>
      <c r="K186" s="42"/>
      <c r="L186" s="44">
        <f>SUMIF(CD52:CD162, 4, AR52:AR162)+SUMIF(CD52:CD162, 4, AT52:AT162)+SUMIF(CD52:CD162, 4, AV52:AV162)</f>
        <v>7163.33</v>
      </c>
    </row>
    <row r="187" spans="1:12" ht="14.25">
      <c r="A187" s="55"/>
      <c r="B187" s="57"/>
      <c r="C187" s="74" t="s">
        <v>1041</v>
      </c>
      <c r="D187" s="74"/>
      <c r="E187" s="74"/>
      <c r="F187" s="74"/>
      <c r="G187" s="74"/>
      <c r="H187" s="74"/>
      <c r="I187" s="44"/>
      <c r="J187" s="55"/>
      <c r="K187" s="42"/>
      <c r="L187" s="44">
        <f>SUMIF(CD52:CD162, 4, AZ52:AZ162)</f>
        <v>5300.86</v>
      </c>
    </row>
    <row r="188" spans="1:12" ht="14.25">
      <c r="A188" s="55"/>
      <c r="B188" s="57"/>
      <c r="C188" s="74" t="s">
        <v>1042</v>
      </c>
      <c r="D188" s="74"/>
      <c r="E188" s="74"/>
      <c r="F188" s="74"/>
      <c r="G188" s="74"/>
      <c r="H188" s="74"/>
      <c r="I188" s="44"/>
      <c r="J188" s="55"/>
      <c r="K188" s="42"/>
      <c r="L188" s="44">
        <f>SUMIF(CD52:CD162, 4, BA52:BA162)</f>
        <v>2578.7999999999997</v>
      </c>
    </row>
    <row r="190" spans="1:12" ht="15">
      <c r="A190" s="58"/>
      <c r="B190" s="59"/>
      <c r="C190" s="78" t="s">
        <v>1049</v>
      </c>
      <c r="D190" s="78"/>
      <c r="E190" s="78"/>
      <c r="F190" s="78"/>
      <c r="G190" s="78"/>
      <c r="H190" s="78"/>
      <c r="I190" s="47"/>
      <c r="J190" s="58"/>
      <c r="K190" s="60"/>
      <c r="L190" s="47">
        <f>L119+L139+L159+L164</f>
        <v>15042.989999999998</v>
      </c>
    </row>
    <row r="191" spans="1:12" ht="14.25">
      <c r="A191" s="55"/>
      <c r="B191" s="57"/>
      <c r="C191" s="77" t="s">
        <v>1011</v>
      </c>
      <c r="D191" s="74"/>
      <c r="E191" s="74"/>
      <c r="F191" s="74"/>
      <c r="G191" s="74"/>
      <c r="H191" s="74"/>
      <c r="I191" s="44"/>
      <c r="J191" s="55"/>
      <c r="K191" s="42"/>
      <c r="L191" s="44"/>
    </row>
    <row r="192" spans="1:12" ht="14.25">
      <c r="A192" s="55"/>
      <c r="B192" s="57"/>
      <c r="C192" s="74" t="s">
        <v>1038</v>
      </c>
      <c r="D192" s="74"/>
      <c r="E192" s="74"/>
      <c r="F192" s="74"/>
      <c r="G192" s="74"/>
      <c r="H192" s="74"/>
      <c r="I192" s="44"/>
      <c r="J192" s="55"/>
      <c r="K192" s="42"/>
      <c r="L192" s="44">
        <f>L194+L195+L201+L205</f>
        <v>7163.33</v>
      </c>
    </row>
    <row r="193" spans="1:12" ht="14.25">
      <c r="A193" s="55"/>
      <c r="B193" s="57"/>
      <c r="C193" s="77" t="s">
        <v>1011</v>
      </c>
      <c r="D193" s="74"/>
      <c r="E193" s="74"/>
      <c r="F193" s="74"/>
      <c r="G193" s="74"/>
      <c r="H193" s="74"/>
      <c r="I193" s="44"/>
      <c r="J193" s="55"/>
      <c r="K193" s="42"/>
      <c r="L193" s="44"/>
    </row>
    <row r="194" spans="1:12" ht="14.25">
      <c r="A194" s="55"/>
      <c r="B194" s="57"/>
      <c r="C194" s="74" t="s">
        <v>1039</v>
      </c>
      <c r="D194" s="74"/>
      <c r="E194" s="74"/>
      <c r="F194" s="74"/>
      <c r="G194" s="74"/>
      <c r="H194" s="74"/>
      <c r="I194" s="44"/>
      <c r="J194" s="55"/>
      <c r="K194" s="42"/>
      <c r="L194" s="44">
        <f>SUM(AR52:AR188)</f>
        <v>7163.33</v>
      </c>
    </row>
    <row r="195" spans="1:12" ht="14.25" hidden="1">
      <c r="A195" s="55"/>
      <c r="B195" s="57"/>
      <c r="C195" s="74" t="s">
        <v>1013</v>
      </c>
      <c r="D195" s="74"/>
      <c r="E195" s="74"/>
      <c r="F195" s="74"/>
      <c r="G195" s="74"/>
      <c r="H195" s="74"/>
      <c r="I195" s="44"/>
      <c r="J195" s="55"/>
      <c r="K195" s="42"/>
      <c r="L195" s="44">
        <f>L197+L200+L199</f>
        <v>0</v>
      </c>
    </row>
    <row r="196" spans="1:12" ht="14.25" hidden="1">
      <c r="A196" s="55"/>
      <c r="B196" s="57"/>
      <c r="C196" s="77" t="s">
        <v>1014</v>
      </c>
      <c r="D196" s="74"/>
      <c r="E196" s="74"/>
      <c r="F196" s="74"/>
      <c r="G196" s="74"/>
      <c r="H196" s="74"/>
      <c r="I196" s="44"/>
      <c r="J196" s="55"/>
      <c r="K196" s="42"/>
      <c r="L196" s="44"/>
    </row>
    <row r="197" spans="1:12" ht="14.25" hidden="1">
      <c r="A197" s="55"/>
      <c r="B197" s="57"/>
      <c r="C197" s="74" t="s">
        <v>1013</v>
      </c>
      <c r="D197" s="74"/>
      <c r="E197" s="74"/>
      <c r="F197" s="74"/>
      <c r="G197" s="74"/>
      <c r="H197" s="74"/>
      <c r="I197" s="44"/>
      <c r="J197" s="55"/>
      <c r="K197" s="42"/>
      <c r="L197" s="44">
        <f>SUM(AO52:AO188)</f>
        <v>0</v>
      </c>
    </row>
    <row r="198" spans="1:12" ht="14.25" hidden="1">
      <c r="A198" s="55"/>
      <c r="B198" s="57"/>
      <c r="C198" s="77" t="s">
        <v>1015</v>
      </c>
      <c r="D198" s="74"/>
      <c r="E198" s="74"/>
      <c r="F198" s="74"/>
      <c r="G198" s="74"/>
      <c r="H198" s="74"/>
      <c r="I198" s="44"/>
      <c r="J198" s="55"/>
      <c r="K198" s="42"/>
      <c r="L198" s="44"/>
    </row>
    <row r="199" spans="1:12" ht="14.25" hidden="1">
      <c r="A199" s="55"/>
      <c r="B199" s="57"/>
      <c r="C199" s="74" t="s">
        <v>1035</v>
      </c>
      <c r="D199" s="74"/>
      <c r="E199" s="74"/>
      <c r="F199" s="74"/>
      <c r="G199" s="74"/>
      <c r="H199" s="74"/>
      <c r="I199" s="44"/>
      <c r="J199" s="55"/>
      <c r="K199" s="42"/>
      <c r="L199" s="44">
        <f>SUM(AT52:AT188)</f>
        <v>0</v>
      </c>
    </row>
    <row r="200" spans="1:12" ht="14.25" hidden="1">
      <c r="A200" s="55"/>
      <c r="B200" s="57"/>
      <c r="C200" s="74" t="s">
        <v>1016</v>
      </c>
      <c r="D200" s="74"/>
      <c r="E200" s="74"/>
      <c r="F200" s="74"/>
      <c r="G200" s="74"/>
      <c r="H200" s="74"/>
      <c r="I200" s="44"/>
      <c r="J200" s="55"/>
      <c r="K200" s="42"/>
      <c r="L200" s="44">
        <f>SUM(AV52:AV188)</f>
        <v>0</v>
      </c>
    </row>
    <row r="201" spans="1:12" ht="14.25" hidden="1">
      <c r="A201" s="55"/>
      <c r="B201" s="57"/>
      <c r="C201" s="74" t="s">
        <v>1017</v>
      </c>
      <c r="D201" s="74"/>
      <c r="E201" s="74"/>
      <c r="F201" s="74"/>
      <c r="G201" s="74"/>
      <c r="H201" s="74"/>
      <c r="I201" s="44"/>
      <c r="J201" s="55"/>
      <c r="K201" s="42"/>
      <c r="L201" s="44">
        <f>L203+L204</f>
        <v>0</v>
      </c>
    </row>
    <row r="202" spans="1:12" ht="14.25" hidden="1">
      <c r="A202" s="55"/>
      <c r="B202" s="57"/>
      <c r="C202" s="77" t="s">
        <v>1014</v>
      </c>
      <c r="D202" s="74"/>
      <c r="E202" s="74"/>
      <c r="F202" s="74"/>
      <c r="G202" s="74"/>
      <c r="H202" s="74"/>
      <c r="I202" s="44"/>
      <c r="J202" s="55"/>
      <c r="K202" s="42"/>
      <c r="L202" s="44"/>
    </row>
    <row r="203" spans="1:12" ht="14.25" hidden="1">
      <c r="A203" s="55"/>
      <c r="B203" s="57"/>
      <c r="C203" s="74" t="s">
        <v>1018</v>
      </c>
      <c r="D203" s="74"/>
      <c r="E203" s="74"/>
      <c r="F203" s="74"/>
      <c r="G203" s="74"/>
      <c r="H203" s="74"/>
      <c r="I203" s="44"/>
      <c r="J203" s="55"/>
      <c r="K203" s="42"/>
      <c r="L203" s="44">
        <f>SUM(AW52:AW188)-SUM(BK52:BK188)</f>
        <v>0</v>
      </c>
    </row>
    <row r="204" spans="1:12" ht="14.25" hidden="1">
      <c r="A204" s="55"/>
      <c r="B204" s="57"/>
      <c r="C204" s="74" t="s">
        <v>1019</v>
      </c>
      <c r="D204" s="74"/>
      <c r="E204" s="74"/>
      <c r="F204" s="74"/>
      <c r="G204" s="74"/>
      <c r="H204" s="74"/>
      <c r="I204" s="44"/>
      <c r="J204" s="55"/>
      <c r="K204" s="42"/>
      <c r="L204" s="44">
        <f>SUM(BC52:BC188)</f>
        <v>0</v>
      </c>
    </row>
    <row r="205" spans="1:12" ht="14.25" hidden="1">
      <c r="A205" s="55"/>
      <c r="B205" s="57"/>
      <c r="C205" s="74" t="s">
        <v>1020</v>
      </c>
      <c r="D205" s="74"/>
      <c r="E205" s="74"/>
      <c r="F205" s="74"/>
      <c r="G205" s="74"/>
      <c r="H205" s="74"/>
      <c r="I205" s="44"/>
      <c r="J205" s="55"/>
      <c r="K205" s="42"/>
      <c r="L205" s="44">
        <f>SUM(BB52:BB188)</f>
        <v>0</v>
      </c>
    </row>
    <row r="206" spans="1:12" ht="14.25">
      <c r="A206" s="55"/>
      <c r="B206" s="57"/>
      <c r="C206" s="74" t="s">
        <v>1021</v>
      </c>
      <c r="D206" s="74"/>
      <c r="E206" s="74"/>
      <c r="F206" s="74"/>
      <c r="G206" s="74"/>
      <c r="H206" s="74"/>
      <c r="I206" s="44"/>
      <c r="J206" s="55"/>
      <c r="K206" s="42"/>
      <c r="L206" s="44">
        <f>SUM(AR52:AR188)+SUM(AT52:AT188)+SUM(AV52:AV188)</f>
        <v>7163.33</v>
      </c>
    </row>
    <row r="207" spans="1:12" ht="14.25">
      <c r="A207" s="55"/>
      <c r="B207" s="57"/>
      <c r="C207" s="74" t="s">
        <v>1022</v>
      </c>
      <c r="D207" s="74"/>
      <c r="E207" s="74"/>
      <c r="F207" s="74"/>
      <c r="G207" s="74"/>
      <c r="H207" s="74"/>
      <c r="I207" s="44"/>
      <c r="J207" s="55"/>
      <c r="K207" s="42"/>
      <c r="L207" s="44">
        <f>SUM(AZ52:AZ188)</f>
        <v>5300.86</v>
      </c>
    </row>
    <row r="208" spans="1:12" ht="14.25">
      <c r="A208" s="55"/>
      <c r="B208" s="57"/>
      <c r="C208" s="74" t="s">
        <v>1023</v>
      </c>
      <c r="D208" s="74"/>
      <c r="E208" s="74"/>
      <c r="F208" s="74"/>
      <c r="G208" s="74"/>
      <c r="H208" s="74"/>
      <c r="I208" s="44"/>
      <c r="J208" s="55"/>
      <c r="K208" s="42"/>
      <c r="L208" s="44">
        <f>SUM(BA52:BA188)</f>
        <v>2578.7999999999997</v>
      </c>
    </row>
    <row r="209" spans="1:12" ht="14.25" hidden="1">
      <c r="A209" s="55"/>
      <c r="B209" s="57"/>
      <c r="C209" s="74" t="s">
        <v>1050</v>
      </c>
      <c r="D209" s="74"/>
      <c r="E209" s="74"/>
      <c r="F209" s="74"/>
      <c r="G209" s="74"/>
      <c r="H209" s="74"/>
      <c r="I209" s="44"/>
      <c r="J209" s="55"/>
      <c r="K209" s="42"/>
      <c r="L209" s="44">
        <f>L211+L212</f>
        <v>0</v>
      </c>
    </row>
    <row r="210" spans="1:12" ht="14.25" hidden="1">
      <c r="A210" s="55"/>
      <c r="B210" s="57"/>
      <c r="C210" s="77" t="s">
        <v>1011</v>
      </c>
      <c r="D210" s="74"/>
      <c r="E210" s="74"/>
      <c r="F210" s="74"/>
      <c r="G210" s="74"/>
      <c r="H210" s="74"/>
      <c r="I210" s="44"/>
      <c r="J210" s="55"/>
      <c r="K210" s="42"/>
      <c r="L210" s="44"/>
    </row>
    <row r="211" spans="1:12" ht="14.25" hidden="1">
      <c r="A211" s="55"/>
      <c r="B211" s="57"/>
      <c r="C211" s="74" t="s">
        <v>1025</v>
      </c>
      <c r="D211" s="74"/>
      <c r="E211" s="74"/>
      <c r="F211" s="74"/>
      <c r="G211" s="74"/>
      <c r="H211" s="74"/>
      <c r="I211" s="44"/>
      <c r="J211" s="55"/>
      <c r="K211" s="42"/>
      <c r="L211" s="44">
        <f>SUM(BK52:BK188)</f>
        <v>0</v>
      </c>
    </row>
    <row r="212" spans="1:12" ht="14.25" hidden="1">
      <c r="A212" s="55"/>
      <c r="B212" s="57"/>
      <c r="C212" s="74" t="s">
        <v>1026</v>
      </c>
      <c r="D212" s="74"/>
      <c r="E212" s="74"/>
      <c r="F212" s="74"/>
      <c r="G212" s="74"/>
      <c r="H212" s="74"/>
      <c r="I212" s="44"/>
      <c r="J212" s="55"/>
      <c r="K212" s="42"/>
      <c r="L212" s="44">
        <f>SUM(BD52:BD188)</f>
        <v>0</v>
      </c>
    </row>
    <row r="213" spans="1:12" ht="14.25">
      <c r="A213" s="55"/>
      <c r="B213" s="57"/>
      <c r="C213" s="74" t="s">
        <v>1051</v>
      </c>
      <c r="D213" s="74"/>
      <c r="E213" s="74"/>
      <c r="F213" s="74"/>
      <c r="G213" s="74"/>
      <c r="H213" s="74"/>
      <c r="I213" s="44"/>
      <c r="J213" s="55"/>
      <c r="K213" s="42"/>
      <c r="L213" s="44">
        <f>L164</f>
        <v>15042.989999999998</v>
      </c>
    </row>
    <row r="214" spans="1:12" ht="14.25">
      <c r="A214" s="55"/>
      <c r="B214" s="57"/>
      <c r="C214" s="78" t="s">
        <v>1030</v>
      </c>
      <c r="D214" s="74"/>
      <c r="E214" s="74"/>
      <c r="F214" s="74"/>
      <c r="G214" s="74"/>
      <c r="H214" s="74"/>
      <c r="I214" s="44"/>
      <c r="J214" s="55"/>
      <c r="K214" s="42"/>
      <c r="L214" s="44"/>
    </row>
    <row r="215" spans="1:12" ht="14.25" hidden="1">
      <c r="A215" s="55"/>
      <c r="B215" s="57"/>
      <c r="C215" s="74" t="s">
        <v>1031</v>
      </c>
      <c r="D215" s="74"/>
      <c r="E215" s="74"/>
      <c r="F215" s="74"/>
      <c r="G215" s="74"/>
      <c r="H215" s="74"/>
      <c r="I215" s="44"/>
      <c r="J215" s="55"/>
      <c r="K215" s="42"/>
      <c r="L215" s="44">
        <f>SUM(AX52:AX188)</f>
        <v>0</v>
      </c>
    </row>
    <row r="216" spans="1:12" ht="14.25" hidden="1">
      <c r="A216" s="55"/>
      <c r="B216" s="57"/>
      <c r="C216" s="74" t="s">
        <v>1032</v>
      </c>
      <c r="D216" s="74"/>
      <c r="E216" s="74"/>
      <c r="F216" s="74"/>
      <c r="G216" s="74"/>
      <c r="H216" s="74"/>
      <c r="I216" s="44"/>
      <c r="J216" s="55"/>
      <c r="K216" s="42"/>
      <c r="L216" s="44">
        <f>SUM(AY52:AY188)</f>
        <v>0</v>
      </c>
    </row>
    <row r="217" spans="1:12" ht="14.25">
      <c r="A217" s="55"/>
      <c r="B217" s="57"/>
      <c r="C217" s="74" t="s">
        <v>1033</v>
      </c>
      <c r="D217" s="74"/>
      <c r="E217" s="74"/>
      <c r="F217" s="75"/>
      <c r="G217" s="46">
        <f>Source!F981</f>
        <v>6.8491999999999997</v>
      </c>
      <c r="H217" s="55"/>
      <c r="I217" s="55"/>
      <c r="J217" s="55"/>
      <c r="K217" s="55"/>
      <c r="L217" s="55"/>
    </row>
    <row r="218" spans="1:12" ht="14.25" hidden="1" customHeight="1">
      <c r="A218" s="55"/>
      <c r="B218" s="57"/>
      <c r="C218" s="74" t="s">
        <v>1034</v>
      </c>
      <c r="D218" s="74"/>
      <c r="E218" s="74"/>
      <c r="F218" s="75"/>
      <c r="G218" s="46">
        <f>Source!F982</f>
        <v>0</v>
      </c>
      <c r="H218" s="55"/>
      <c r="I218" s="55"/>
      <c r="J218" s="55"/>
      <c r="K218" s="55"/>
      <c r="L218" s="55"/>
    </row>
    <row r="222" spans="1:12" ht="14.25" customHeight="1">
      <c r="A222" s="69"/>
      <c r="B222" s="70" t="s">
        <v>1052</v>
      </c>
      <c r="C222" s="72" t="str">
        <f>IF(Source!AC12&lt;&gt;"", Source!AC12," ")</f>
        <v xml:space="preserve"> </v>
      </c>
      <c r="D222" s="30"/>
      <c r="E222" s="30"/>
      <c r="F222" s="30"/>
      <c r="G222" s="30"/>
      <c r="H222" s="71" t="str">
        <f>IF(Source!AB12&lt;&gt;"", Source!AB12," ")</f>
        <v xml:space="preserve"> </v>
      </c>
      <c r="I222" s="20"/>
      <c r="J222" s="20"/>
      <c r="K222" s="34"/>
      <c r="L222" s="34"/>
    </row>
    <row r="223" spans="1:12" ht="14.25" customHeight="1">
      <c r="A223" s="69"/>
      <c r="B223" s="73"/>
      <c r="C223" s="76" t="s">
        <v>1053</v>
      </c>
      <c r="D223" s="76"/>
      <c r="E223" s="76"/>
      <c r="F223" s="76"/>
      <c r="G223" s="76"/>
      <c r="H223" s="20"/>
      <c r="I223" s="20"/>
      <c r="J223" s="20"/>
      <c r="K223" s="34"/>
      <c r="L223" s="34"/>
    </row>
    <row r="224" spans="1:12" ht="14.25" customHeight="1">
      <c r="A224" s="69"/>
      <c r="B224" s="73"/>
      <c r="C224" s="16"/>
      <c r="D224" s="16"/>
      <c r="E224" s="16"/>
      <c r="F224" s="16"/>
      <c r="G224" s="16"/>
      <c r="H224" s="20"/>
      <c r="I224" s="20"/>
      <c r="J224" s="20"/>
      <c r="K224" s="34"/>
      <c r="L224" s="34"/>
    </row>
    <row r="225" spans="1:12" ht="14.25" customHeight="1">
      <c r="A225" s="69"/>
      <c r="B225" s="70" t="s">
        <v>1054</v>
      </c>
      <c r="C225" s="72" t="str">
        <f>IF(Source!AE12&lt;&gt;"", Source!AE12," ")</f>
        <v xml:space="preserve"> </v>
      </c>
      <c r="D225" s="30"/>
      <c r="E225" s="30"/>
      <c r="F225" s="30"/>
      <c r="G225" s="30"/>
      <c r="H225" s="71" t="str">
        <f>IF(Source!AD12&lt;&gt;"", Source!AD12," ")</f>
        <v xml:space="preserve"> </v>
      </c>
      <c r="I225" s="20"/>
      <c r="J225" s="20"/>
      <c r="K225" s="34"/>
      <c r="L225" s="34"/>
    </row>
    <row r="226" spans="1:12" ht="14.25" customHeight="1">
      <c r="A226" s="16"/>
      <c r="B226" s="16"/>
      <c r="C226" s="76" t="s">
        <v>1053</v>
      </c>
      <c r="D226" s="76"/>
      <c r="E226" s="76"/>
      <c r="F226" s="76"/>
      <c r="G226" s="76"/>
      <c r="H226" s="20"/>
      <c r="I226" s="20"/>
      <c r="J226" s="20"/>
      <c r="K226" s="34"/>
      <c r="L226" s="34"/>
    </row>
  </sheetData>
  <mergeCells count="176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64:H64"/>
    <mergeCell ref="I64:J64"/>
    <mergeCell ref="K64:L64"/>
    <mergeCell ref="C73:H73"/>
    <mergeCell ref="I73:J73"/>
    <mergeCell ref="K73:L73"/>
    <mergeCell ref="A46:A50"/>
    <mergeCell ref="B46:B50"/>
    <mergeCell ref="C46:C50"/>
    <mergeCell ref="D46:D50"/>
    <mergeCell ref="E46:G49"/>
    <mergeCell ref="H46:L49"/>
    <mergeCell ref="C88:H88"/>
    <mergeCell ref="C89:H89"/>
    <mergeCell ref="C90:H90"/>
    <mergeCell ref="C91:H91"/>
    <mergeCell ref="C92:H92"/>
    <mergeCell ref="C93:H93"/>
    <mergeCell ref="C83:H83"/>
    <mergeCell ref="I83:J83"/>
    <mergeCell ref="K83:L83"/>
    <mergeCell ref="C85:H85"/>
    <mergeCell ref="C86:H86"/>
    <mergeCell ref="C87:H87"/>
    <mergeCell ref="C100:H100"/>
    <mergeCell ref="C101:H101"/>
    <mergeCell ref="C102:H102"/>
    <mergeCell ref="C103:H103"/>
    <mergeCell ref="C104:H104"/>
    <mergeCell ref="C105:H105"/>
    <mergeCell ref="C94:H94"/>
    <mergeCell ref="C95:H95"/>
    <mergeCell ref="C96:H96"/>
    <mergeCell ref="C97:H97"/>
    <mergeCell ref="C98:H98"/>
    <mergeCell ref="C99:H99"/>
    <mergeCell ref="C112:H112"/>
    <mergeCell ref="C113:F113"/>
    <mergeCell ref="C114:F114"/>
    <mergeCell ref="C117:H117"/>
    <mergeCell ref="C119:H119"/>
    <mergeCell ref="C120:H120"/>
    <mergeCell ref="C106:H106"/>
    <mergeCell ref="C107:H107"/>
    <mergeCell ref="C108:H108"/>
    <mergeCell ref="C109:H109"/>
    <mergeCell ref="C110:H110"/>
    <mergeCell ref="C111:H111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40:H140"/>
    <mergeCell ref="C141:H141"/>
    <mergeCell ref="C142:H142"/>
    <mergeCell ref="C143:H143"/>
    <mergeCell ref="C144:H144"/>
    <mergeCell ref="C145:H145"/>
    <mergeCell ref="C133:H133"/>
    <mergeCell ref="C134:H134"/>
    <mergeCell ref="C135:H135"/>
    <mergeCell ref="C136:H136"/>
    <mergeCell ref="C137:H137"/>
    <mergeCell ref="C139:H139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66:H166"/>
    <mergeCell ref="C167:H167"/>
    <mergeCell ref="C168:H168"/>
    <mergeCell ref="C169:H169"/>
    <mergeCell ref="C170:H170"/>
    <mergeCell ref="C171:H171"/>
    <mergeCell ref="C159:H159"/>
    <mergeCell ref="C160:H160"/>
    <mergeCell ref="C161:H161"/>
    <mergeCell ref="C162:H162"/>
    <mergeCell ref="C164:H164"/>
    <mergeCell ref="C165:H165"/>
    <mergeCell ref="C178:H178"/>
    <mergeCell ref="C179:H179"/>
    <mergeCell ref="C180:H180"/>
    <mergeCell ref="C181:H181"/>
    <mergeCell ref="C182:H182"/>
    <mergeCell ref="C183:H183"/>
    <mergeCell ref="C172:H172"/>
    <mergeCell ref="C173:H173"/>
    <mergeCell ref="C174:H174"/>
    <mergeCell ref="C175:H175"/>
    <mergeCell ref="C176:H176"/>
    <mergeCell ref="C177:H177"/>
    <mergeCell ref="C191:H191"/>
    <mergeCell ref="C192:H192"/>
    <mergeCell ref="C193:H193"/>
    <mergeCell ref="C194:H194"/>
    <mergeCell ref="C195:H195"/>
    <mergeCell ref="C196:H196"/>
    <mergeCell ref="C184:H184"/>
    <mergeCell ref="C185:H185"/>
    <mergeCell ref="C186:H186"/>
    <mergeCell ref="C187:H187"/>
    <mergeCell ref="C188:H188"/>
    <mergeCell ref="C190:H190"/>
    <mergeCell ref="C203:H203"/>
    <mergeCell ref="C204:H204"/>
    <mergeCell ref="C205:H205"/>
    <mergeCell ref="C206:H206"/>
    <mergeCell ref="C207:H207"/>
    <mergeCell ref="C208:H208"/>
    <mergeCell ref="C197:H197"/>
    <mergeCell ref="C198:H198"/>
    <mergeCell ref="C199:H199"/>
    <mergeCell ref="C200:H200"/>
    <mergeCell ref="C201:H201"/>
    <mergeCell ref="C202:H202"/>
    <mergeCell ref="C215:H215"/>
    <mergeCell ref="C216:H216"/>
    <mergeCell ref="C217:F217"/>
    <mergeCell ref="C218:F218"/>
    <mergeCell ref="C223:G223"/>
    <mergeCell ref="C226:G226"/>
    <mergeCell ref="C209:H209"/>
    <mergeCell ref="C210:H210"/>
    <mergeCell ref="C211:H211"/>
    <mergeCell ref="C212:H212"/>
    <mergeCell ref="C213:H213"/>
    <mergeCell ref="C214:H214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K1127"/>
  <sheetViews>
    <sheetView workbookViewId="0">
      <selection activeCell="A1123" sqref="A1123:AN1123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1120</v>
      </c>
      <c r="C12" s="1">
        <v>0</v>
      </c>
      <c r="D12" s="1">
        <f>ROW(A1061)</f>
        <v>1061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951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B1061</f>
        <v>1120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358172-ЭГК от 15.04.2026г.</v>
      </c>
      <c r="G18" s="2" t="str">
        <f t="shared" si="0"/>
        <v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v>
      </c>
      <c r="H18" s="2"/>
      <c r="I18" s="2"/>
      <c r="J18" s="2"/>
      <c r="K18" s="2"/>
      <c r="L18" s="2"/>
      <c r="M18" s="2"/>
      <c r="N18" s="2"/>
      <c r="O18" s="2">
        <f t="shared" ref="O18:AT18" si="1">O1061</f>
        <v>7163.33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7163.33</v>
      </c>
      <c r="T18" s="2">
        <f t="shared" si="1"/>
        <v>0</v>
      </c>
      <c r="U18" s="2">
        <f t="shared" si="1"/>
        <v>6.8491999999999997</v>
      </c>
      <c r="V18" s="2">
        <f t="shared" si="1"/>
        <v>0</v>
      </c>
      <c r="W18" s="2">
        <f t="shared" si="1"/>
        <v>0</v>
      </c>
      <c r="X18" s="2">
        <f t="shared" si="1"/>
        <v>5300.86</v>
      </c>
      <c r="Y18" s="2">
        <f t="shared" si="1"/>
        <v>2578.8000000000002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15042.99</v>
      </c>
      <c r="AS18" s="2">
        <f t="shared" si="1"/>
        <v>0</v>
      </c>
      <c r="AT18" s="2">
        <f t="shared" si="1"/>
        <v>0</v>
      </c>
      <c r="AU18" s="2">
        <f t="shared" ref="AU18:BZ18" si="2">AU1061</f>
        <v>15042.99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0</v>
      </c>
      <c r="C20" s="1"/>
      <c r="D20" s="1">
        <f>ROW(A169)</f>
        <v>169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B169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МТП-250кВА</v>
      </c>
      <c r="H22" s="2"/>
      <c r="I22" s="2"/>
      <c r="J22" s="2"/>
      <c r="K22" s="2"/>
      <c r="L22" s="2"/>
      <c r="M22" s="2"/>
      <c r="N22" s="2"/>
      <c r="O22" s="2">
        <f t="shared" ref="O22:AT22" si="8">O169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AU169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0</v>
      </c>
      <c r="C24" s="1"/>
      <c r="D24" s="1">
        <f>ROW(A51)</f>
        <v>51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B51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Строительно-монтажные работы МТП 250/10/0,4кВ</v>
      </c>
      <c r="H26" s="2"/>
      <c r="I26" s="2"/>
      <c r="J26" s="2"/>
      <c r="K26" s="2"/>
      <c r="L26" s="2"/>
      <c r="M26" s="2"/>
      <c r="N26" s="2"/>
      <c r="O26" s="2">
        <f t="shared" ref="O26:AT26" si="15">O51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AU51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CA51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0</v>
      </c>
      <c r="C28">
        <f>ROW(SmtRes!A10)</f>
        <v>10</v>
      </c>
      <c r="D28">
        <f>ROW(EtalonRes!A10)</f>
        <v>10</v>
      </c>
      <c r="E28" t="s">
        <v>18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>ROUND(CP28,2)</f>
        <v>9460.27</v>
      </c>
      <c r="P28">
        <f>SUMIF(SmtRes!AQ1:'SmtRes'!AQ10,"=1",SmtRes!DF1:'SmtRes'!DF10)</f>
        <v>60.63</v>
      </c>
      <c r="Q28">
        <f>SUMIF(SmtRes!AQ1:'SmtRes'!AQ10,"=1",SmtRes!DG1:'SmtRes'!DG10)</f>
        <v>4761.1400000000003</v>
      </c>
      <c r="R28">
        <f>SUMIF(SmtRes!AQ1:'SmtRes'!AQ10,"=1",SmtRes!DH1:'SmtRes'!DH10)</f>
        <v>1623.33</v>
      </c>
      <c r="S28">
        <f>SUMIF(SmtRes!AQ1:'SmtRes'!AQ10,"=1",SmtRes!DI1:'SmtRes'!DI10)</f>
        <v>3015.17</v>
      </c>
      <c r="T28">
        <f t="shared" ref="T28:T49" si="21">ROUND(CU28*I28,2)</f>
        <v>0</v>
      </c>
      <c r="U28">
        <f>SUMIF(SmtRes!AQ1:'SmtRes'!AQ10,"=1",SmtRes!CV1:'SmtRes'!CV10)</f>
        <v>4.03</v>
      </c>
      <c r="V28">
        <f>SUMIF(SmtRes!AQ1:'SmtRes'!AQ10,"=1",SmtRes!CW1:'SmtRes'!CW10)</f>
        <v>1.74</v>
      </c>
      <c r="W28">
        <f t="shared" ref="W28:W49" si="22">ROUND(CX28*I28,2)</f>
        <v>0</v>
      </c>
      <c r="X28">
        <f t="shared" ref="X28:X49" si="23">ROUND(CY28,2)</f>
        <v>4777.66</v>
      </c>
      <c r="Y28">
        <f t="shared" ref="Y28:Y49" si="24">ROUND(CZ28,2)</f>
        <v>2783.1</v>
      </c>
      <c r="AA28">
        <v>52633324</v>
      </c>
      <c r="AB28">
        <f t="shared" ref="AB28:AB49" si="25">ROUND((AC28+AD28+AF28),6)</f>
        <v>6688.8588289999998</v>
      </c>
      <c r="AC28">
        <f>ROUND((SUM(SmtRes!BQ1:'SmtRes'!BQ10)),6)</f>
        <v>39.233629000000001</v>
      </c>
      <c r="AD28">
        <f>ROUND((((SUM(SmtRes!BR1:'SmtRes'!BR10))-(SUM(SmtRes!BS1:'SmtRes'!BS10)))+AE28),6)</f>
        <v>3634.4598000000001</v>
      </c>
      <c r="AE28">
        <f>ROUND((SUM(SmtRes!BS1:'SmtRes'!BS10)),6)</f>
        <v>1623.3330000000001</v>
      </c>
      <c r="AF28">
        <f>ROUND((SUM(SmtRes!BT1:'SmtRes'!BT10)),6)</f>
        <v>3015.1653999999999</v>
      </c>
      <c r="AG28">
        <f t="shared" ref="AG28:AG49" si="26">ROUND((AP28),6)</f>
        <v>0</v>
      </c>
      <c r="AH28">
        <f>(SUM(SmtRes!BU1:'SmtRes'!BU10))</f>
        <v>4.03</v>
      </c>
      <c r="AI28">
        <f>(SUM(SmtRes!BV1:'SmtRes'!BV10))</f>
        <v>1.74</v>
      </c>
      <c r="AJ28">
        <f t="shared" ref="AJ28:AJ49" si="27">(AS28)</f>
        <v>0</v>
      </c>
      <c r="AK28">
        <v>8312.1918294000006</v>
      </c>
      <c r="AL28">
        <v>39.233629399999998</v>
      </c>
      <c r="AM28">
        <v>3634.4598000000001</v>
      </c>
      <c r="AN28">
        <v>1623.3330000000001</v>
      </c>
      <c r="AO28">
        <v>3015.1653999999999</v>
      </c>
      <c r="AP28">
        <v>0</v>
      </c>
      <c r="AQ28">
        <v>4.03</v>
      </c>
      <c r="AR28">
        <v>1.74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9460.27</v>
      </c>
      <c r="CQ28">
        <f>SUMIF(SmtRes!AQ1:'SmtRes'!AQ10,"=1",SmtRes!AA1:'SmtRes'!AA10)</f>
        <v>103875.04000000001</v>
      </c>
      <c r="CR28">
        <f>SUMIF(SmtRes!AQ1:'SmtRes'!AQ10,"=1",SmtRes!AB1:'SmtRes'!AB10)</f>
        <v>2736.29</v>
      </c>
      <c r="CS28">
        <f>SUMIF(SmtRes!AQ1:'SmtRes'!AQ10,"=1",SmtRes!AC1:'SmtRes'!AC10)</f>
        <v>932.95</v>
      </c>
      <c r="CT28">
        <f>SUMIF(SmtRes!AQ1:'SmtRes'!AQ10,"=1",SmtRes!AD1:'SmtRes'!AD10)</f>
        <v>748.18</v>
      </c>
      <c r="CU28">
        <f>AG28</f>
        <v>0</v>
      </c>
      <c r="CV28">
        <f>SUMIF(SmtRes!AQ1:'SmtRes'!AQ10,"=1",SmtRes!BU1:'SmtRes'!BU10)</f>
        <v>4.03</v>
      </c>
      <c r="CW28">
        <f>SUMIF(SmtRes!AQ1:'SmtRes'!AQ10,"=1",SmtRes!BV1:'SmtRes'!BV10)</f>
        <v>1.74</v>
      </c>
      <c r="CX28">
        <f>AJ28</f>
        <v>0</v>
      </c>
      <c r="CY28">
        <f>(((S28+R28)*AT28)/100)</f>
        <v>4777.6549999999997</v>
      </c>
      <c r="CZ28">
        <f>(((S28+R28)*AU28)/100)</f>
        <v>2783.1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50605084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33001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4.03</v>
      </c>
      <c r="EX28">
        <v>1.74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316036953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9" si="28">ROUND(IF(AND(BH28=3,BI28=3,FS28&lt;&gt;0),P28,0),2)</f>
        <v>0</v>
      </c>
      <c r="GM28">
        <f t="shared" ref="GM28:GM49" si="29">ROUND(O28+X28+Y28,2)+GX28</f>
        <v>17021.03</v>
      </c>
      <c r="GN28">
        <f t="shared" ref="GN28:GN49" si="30">IF(OR(BI28=0,BI28=1),GM28-GX28,0)</f>
        <v>17021.03</v>
      </c>
      <c r="GO28">
        <f t="shared" ref="GO28:GO49" si="31">IF(BI28=2,GM28-GX28,0)</f>
        <v>0</v>
      </c>
      <c r="GP28">
        <f t="shared" ref="GP28:GP49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9" si="33">ROUND((GT28),6)</f>
        <v>0</v>
      </c>
      <c r="GW28">
        <v>1</v>
      </c>
      <c r="GX28">
        <f t="shared" ref="GX28:GX49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>
      <c r="A29">
        <v>18</v>
      </c>
      <c r="B29">
        <v>0</v>
      </c>
      <c r="C29">
        <v>7</v>
      </c>
      <c r="E29" t="s">
        <v>28</v>
      </c>
      <c r="F29" t="s">
        <v>29</v>
      </c>
      <c r="G29" t="s">
        <v>30</v>
      </c>
      <c r="H29" t="s">
        <v>31</v>
      </c>
      <c r="I29">
        <f>I28*J29</f>
        <v>0</v>
      </c>
      <c r="J29">
        <v>0</v>
      </c>
      <c r="K29">
        <v>0</v>
      </c>
      <c r="O29">
        <f>ROUND(CP29,2)</f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52633324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>AG29</f>
        <v>0</v>
      </c>
      <c r="CV29">
        <f>AH29</f>
        <v>0</v>
      </c>
      <c r="CW29">
        <f>AI29</f>
        <v>0</v>
      </c>
      <c r="CX29">
        <f>AJ29</f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50605084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-784639423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0</v>
      </c>
      <c r="GN29">
        <f t="shared" si="30"/>
        <v>0</v>
      </c>
      <c r="GO29">
        <f t="shared" si="31"/>
        <v>0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>
      <c r="A30">
        <v>18</v>
      </c>
      <c r="B30">
        <v>0</v>
      </c>
      <c r="C30">
        <v>8</v>
      </c>
      <c r="E30" t="s">
        <v>32</v>
      </c>
      <c r="F30" t="s">
        <v>33</v>
      </c>
      <c r="G30" t="s">
        <v>34</v>
      </c>
      <c r="H30" t="s">
        <v>31</v>
      </c>
      <c r="I30">
        <f>I28*J30</f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52633324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50605084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1900861498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0</v>
      </c>
      <c r="GN30">
        <f t="shared" si="30"/>
        <v>0</v>
      </c>
      <c r="GO30">
        <f t="shared" si="31"/>
        <v>0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>
      <c r="A31">
        <v>17</v>
      </c>
      <c r="B31">
        <v>0</v>
      </c>
      <c r="C31">
        <f>ROW(SmtRes!A22)</f>
        <v>22</v>
      </c>
      <c r="D31">
        <f>ROW(EtalonRes!A21)</f>
        <v>21</v>
      </c>
      <c r="E31" t="s">
        <v>35</v>
      </c>
      <c r="F31" t="s">
        <v>36</v>
      </c>
      <c r="G31" t="s">
        <v>37</v>
      </c>
      <c r="H31" t="s">
        <v>21</v>
      </c>
      <c r="I31">
        <v>0</v>
      </c>
      <c r="J31">
        <v>0</v>
      </c>
      <c r="K31">
        <v>0</v>
      </c>
      <c r="O31">
        <f>ROUND(CP31,2)</f>
        <v>0</v>
      </c>
      <c r="P31">
        <f>SUMIF(SmtRes!AQ11:'SmtRes'!AQ22,"=1",SmtRes!DF11:'SmtRes'!DF22)</f>
        <v>0</v>
      </c>
      <c r="Q31">
        <f>SUMIF(SmtRes!AQ11:'SmtRes'!AQ22,"=1",SmtRes!DG11:'SmtRes'!DG22)</f>
        <v>0</v>
      </c>
      <c r="R31">
        <f>SUMIF(SmtRes!AQ11:'SmtRes'!AQ22,"=1",SmtRes!DH11:'SmtRes'!DH22)</f>
        <v>0</v>
      </c>
      <c r="S31">
        <f>SUMIF(SmtRes!AQ11:'SmtRes'!AQ22,"=1",SmtRes!DI11:'SmtRes'!DI22)</f>
        <v>0</v>
      </c>
      <c r="T31">
        <f t="shared" si="21"/>
        <v>0</v>
      </c>
      <c r="U31">
        <f>SUMIF(SmtRes!AQ11:'SmtRes'!AQ22,"=1",SmtRes!CV11:'SmtRes'!CV22)</f>
        <v>0</v>
      </c>
      <c r="V31">
        <f>SUMIF(SmtRes!AQ11:'SmtRes'!AQ22,"=1",SmtRes!CW11:'SmtRes'!CW22)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52633324</v>
      </c>
      <c r="AB31">
        <f t="shared" si="25"/>
        <v>2141.4519</v>
      </c>
      <c r="AC31">
        <f>ROUND((SUM(SmtRes!BQ11:'SmtRes'!BQ22)),6)</f>
        <v>42.435099999999998</v>
      </c>
      <c r="AD31">
        <f>ROUND((((SUM(SmtRes!BR11:'SmtRes'!BR22))-(SUM(SmtRes!BS11:'SmtRes'!BS22)))+AE31),6)</f>
        <v>376.81560000000002</v>
      </c>
      <c r="AE31">
        <f>ROUND((SUM(SmtRes!BS11:'SmtRes'!BS22)),6)</f>
        <v>412.19499999999999</v>
      </c>
      <c r="AF31">
        <f>ROUND((SUM(SmtRes!BT11:'SmtRes'!BT22)),6)</f>
        <v>1722.2012</v>
      </c>
      <c r="AG31">
        <f t="shared" si="26"/>
        <v>0</v>
      </c>
      <c r="AH31">
        <f>(SUM(SmtRes!BU11:'SmtRes'!BU22))</f>
        <v>2.06</v>
      </c>
      <c r="AI31">
        <f>(SUM(SmtRes!BV11:'SmtRes'!BV22))</f>
        <v>0.47</v>
      </c>
      <c r="AJ31">
        <f t="shared" si="27"/>
        <v>0</v>
      </c>
      <c r="AK31">
        <v>2553.6469000000002</v>
      </c>
      <c r="AL31">
        <v>42.435100000000006</v>
      </c>
      <c r="AM31">
        <v>376.81560000000002</v>
      </c>
      <c r="AN31">
        <v>412.19499999999999</v>
      </c>
      <c r="AO31">
        <v>1722.2012</v>
      </c>
      <c r="AP31">
        <v>0</v>
      </c>
      <c r="AQ31">
        <v>2.06</v>
      </c>
      <c r="AR31">
        <v>0.47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38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SUMIF(SmtRes!AQ11:'SmtRes'!AQ22,"=1",SmtRes!AA11:'SmtRes'!AA22)</f>
        <v>425.34000000000003</v>
      </c>
      <c r="CR31">
        <f>SUMIF(SmtRes!AQ11:'SmtRes'!AQ22,"=1",SmtRes!AB11:'SmtRes'!AB22)</f>
        <v>2716.46</v>
      </c>
      <c r="CS31">
        <f>SUMIF(SmtRes!AQ11:'SmtRes'!AQ22,"=1",SmtRes!AC11:'SmtRes'!AC22)</f>
        <v>2714.04</v>
      </c>
      <c r="CT31">
        <f>SUMIF(SmtRes!AQ11:'SmtRes'!AQ22,"=1",SmtRes!AD11:'SmtRes'!AD22)</f>
        <v>836.02</v>
      </c>
      <c r="CU31">
        <f>AG31</f>
        <v>0</v>
      </c>
      <c r="CV31">
        <f>SUMIF(SmtRes!AQ11:'SmtRes'!AQ22,"=1",SmtRes!BU11:'SmtRes'!BU22)</f>
        <v>2.06</v>
      </c>
      <c r="CW31">
        <f>SUMIF(SmtRes!AQ11:'SmtRes'!AQ22,"=1",SmtRes!BV11:'SmtRes'!BV22)</f>
        <v>0.47</v>
      </c>
      <c r="CX31">
        <f>AJ31</f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50604907</v>
      </c>
      <c r="EF31">
        <v>3</v>
      </c>
      <c r="EG31" t="s">
        <v>39</v>
      </c>
      <c r="EH31">
        <v>0</v>
      </c>
      <c r="EI31" t="s">
        <v>3</v>
      </c>
      <c r="EJ31">
        <v>2</v>
      </c>
      <c r="EK31">
        <v>108001</v>
      </c>
      <c r="EL31" t="s">
        <v>40</v>
      </c>
      <c r="EM31" t="s">
        <v>41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2.06</v>
      </c>
      <c r="EX31">
        <v>0.47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-1943971885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0</v>
      </c>
      <c r="GN31">
        <f t="shared" si="30"/>
        <v>0</v>
      </c>
      <c r="GO31">
        <f t="shared" si="31"/>
        <v>0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42</v>
      </c>
      <c r="HO31" t="s">
        <v>43</v>
      </c>
      <c r="HP31" t="s">
        <v>40</v>
      </c>
      <c r="HQ31" t="s">
        <v>40</v>
      </c>
      <c r="HS31">
        <v>0</v>
      </c>
      <c r="IK31">
        <v>0</v>
      </c>
    </row>
    <row r="32" spans="1:245">
      <c r="A32">
        <v>18</v>
      </c>
      <c r="B32">
        <v>0</v>
      </c>
      <c r="C32">
        <v>21</v>
      </c>
      <c r="E32" t="s">
        <v>44</v>
      </c>
      <c r="F32" t="s">
        <v>45</v>
      </c>
      <c r="G32" t="s">
        <v>46</v>
      </c>
      <c r="H32" t="s">
        <v>47</v>
      </c>
      <c r="I32">
        <f>I31*J32</f>
        <v>0</v>
      </c>
      <c r="J32">
        <v>-0.02</v>
      </c>
      <c r="K32">
        <v>-0.02</v>
      </c>
      <c r="O32">
        <f>ROUND(CP32,2)</f>
        <v>0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52633324</v>
      </c>
      <c r="AB32">
        <f t="shared" si="25"/>
        <v>79.88</v>
      </c>
      <c r="AC32">
        <f>ROUND((ES32),6)</f>
        <v>79.88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79.88</v>
      </c>
      <c r="AL32">
        <v>79.88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1.44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48</v>
      </c>
      <c r="BM32">
        <v>108001</v>
      </c>
      <c r="BN32">
        <v>0</v>
      </c>
      <c r="BO32" t="s">
        <v>45</v>
      </c>
      <c r="BP32">
        <v>1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0</v>
      </c>
      <c r="CQ32">
        <f>ROUND(AL32*BC32,2)</f>
        <v>115.03</v>
      </c>
      <c r="CR32">
        <f>ROUND(AM32*BB32,2)</f>
        <v>0</v>
      </c>
      <c r="CS32">
        <f>ROUND(AN32*BS32,2)</f>
        <v>0</v>
      </c>
      <c r="CT32">
        <f>ROUND(AO32*BA32,2)</f>
        <v>0</v>
      </c>
      <c r="CU32">
        <f>AG32</f>
        <v>0</v>
      </c>
      <c r="CV32">
        <f>AH32</f>
        <v>0</v>
      </c>
      <c r="CW32">
        <f>AI32</f>
        <v>0</v>
      </c>
      <c r="CX32">
        <f>AJ32</f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47</v>
      </c>
      <c r="DW32" t="s">
        <v>47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50604907</v>
      </c>
      <c r="EF32">
        <v>3</v>
      </c>
      <c r="EG32" t="s">
        <v>39</v>
      </c>
      <c r="EH32">
        <v>0</v>
      </c>
      <c r="EI32" t="s">
        <v>3</v>
      </c>
      <c r="EJ32">
        <v>2</v>
      </c>
      <c r="EK32">
        <v>108001</v>
      </c>
      <c r="EL32" t="s">
        <v>40</v>
      </c>
      <c r="EM32" t="s">
        <v>41</v>
      </c>
      <c r="EO32" t="s">
        <v>3</v>
      </c>
      <c r="EQ32">
        <v>0</v>
      </c>
      <c r="ER32">
        <v>79.88</v>
      </c>
      <c r="ES32">
        <v>79.88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1223394749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28"/>
        <v>0</v>
      </c>
      <c r="GM32">
        <f t="shared" si="29"/>
        <v>0</v>
      </c>
      <c r="GN32">
        <f t="shared" si="30"/>
        <v>0</v>
      </c>
      <c r="GO32">
        <f t="shared" si="31"/>
        <v>0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42</v>
      </c>
      <c r="HO32" t="s">
        <v>43</v>
      </c>
      <c r="HP32" t="s">
        <v>40</v>
      </c>
      <c r="HQ32" t="s">
        <v>40</v>
      </c>
      <c r="HS32">
        <v>0</v>
      </c>
      <c r="IK32">
        <v>0</v>
      </c>
    </row>
    <row r="33" spans="1:245">
      <c r="A33">
        <v>18</v>
      </c>
      <c r="B33">
        <v>0</v>
      </c>
      <c r="C33">
        <v>22</v>
      </c>
      <c r="E33" t="s">
        <v>49</v>
      </c>
      <c r="F33" t="s">
        <v>50</v>
      </c>
      <c r="G33" t="s">
        <v>51</v>
      </c>
      <c r="H33" t="s">
        <v>52</v>
      </c>
      <c r="I33">
        <f>J33</f>
        <v>2</v>
      </c>
      <c r="J33">
        <v>2</v>
      </c>
      <c r="K33">
        <v>2</v>
      </c>
      <c r="O33">
        <f>ROUND(P33,2)</f>
        <v>0</v>
      </c>
      <c r="P33">
        <f>ROUND(ROUND(ROUND(SUMIF(SmtRes!AQ11:'SmtRes'!AQ22,"=1",SmtRes!CU11:'SmtRes'!CU22),2),2)*I33/100,2)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52633324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0</f>
        <v>0</v>
      </c>
      <c r="CQ33">
        <f>0</f>
        <v>0</v>
      </c>
      <c r="CR33">
        <f>0</f>
        <v>0</v>
      </c>
      <c r="CS33">
        <f>0</f>
        <v>0</v>
      </c>
      <c r="CT33">
        <f>0</f>
        <v>0</v>
      </c>
      <c r="CU33">
        <f>0</f>
        <v>0</v>
      </c>
      <c r="CV33">
        <f>0</f>
        <v>0</v>
      </c>
      <c r="CW33">
        <f>0</f>
        <v>0</v>
      </c>
      <c r="CX33">
        <f>0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52</v>
      </c>
      <c r="DW33" t="s">
        <v>52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50604907</v>
      </c>
      <c r="EF33">
        <v>3</v>
      </c>
      <c r="EG33" t="s">
        <v>39</v>
      </c>
      <c r="EH33">
        <v>0</v>
      </c>
      <c r="EI33" t="s">
        <v>3</v>
      </c>
      <c r="EJ33">
        <v>2</v>
      </c>
      <c r="EK33">
        <v>108001</v>
      </c>
      <c r="EL33" t="s">
        <v>40</v>
      </c>
      <c r="EM33" t="s">
        <v>41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274903907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0</v>
      </c>
      <c r="GN33">
        <f t="shared" si="30"/>
        <v>0</v>
      </c>
      <c r="GO33">
        <f t="shared" si="31"/>
        <v>0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0</f>
        <v>0</v>
      </c>
      <c r="HE33" t="s">
        <v>3</v>
      </c>
      <c r="HF33" t="s">
        <v>3</v>
      </c>
      <c r="HM33" t="s">
        <v>3</v>
      </c>
      <c r="HN33" t="s">
        <v>42</v>
      </c>
      <c r="HO33" t="s">
        <v>43</v>
      </c>
      <c r="HP33" t="s">
        <v>40</v>
      </c>
      <c r="HQ33" t="s">
        <v>40</v>
      </c>
      <c r="HS33">
        <v>0</v>
      </c>
      <c r="IK33">
        <v>0</v>
      </c>
    </row>
    <row r="34" spans="1:245">
      <c r="A34">
        <v>17</v>
      </c>
      <c r="B34">
        <v>0</v>
      </c>
      <c r="C34">
        <f>ROW(SmtRes!A23)</f>
        <v>23</v>
      </c>
      <c r="D34">
        <f>ROW(EtalonRes!A22)</f>
        <v>22</v>
      </c>
      <c r="E34" t="s">
        <v>53</v>
      </c>
      <c r="F34" t="s">
        <v>54</v>
      </c>
      <c r="G34" t="s">
        <v>55</v>
      </c>
      <c r="H34" t="s">
        <v>56</v>
      </c>
      <c r="I34">
        <f>ROUND(4.5/100,7)</f>
        <v>4.4999999999999998E-2</v>
      </c>
      <c r="J34">
        <v>0</v>
      </c>
      <c r="K34">
        <f>ROUND(4.5/100,7)</f>
        <v>4.4999999999999998E-2</v>
      </c>
      <c r="O34">
        <f>ROUND(CP34,2)</f>
        <v>4576.09</v>
      </c>
      <c r="P34">
        <f>SUMIF(SmtRes!AQ23:'SmtRes'!AQ23,"=1",SmtRes!DF23:'SmtRes'!DF23)</f>
        <v>0</v>
      </c>
      <c r="Q34">
        <f>SUMIF(SmtRes!AQ23:'SmtRes'!AQ23,"=1",SmtRes!DG23:'SmtRes'!DG23)</f>
        <v>0</v>
      </c>
      <c r="R34">
        <f>SUMIF(SmtRes!AQ23:'SmtRes'!AQ23,"=1",SmtRes!DH23:'SmtRes'!DH23)</f>
        <v>0</v>
      </c>
      <c r="S34">
        <f>SUMIF(SmtRes!AQ23:'SmtRes'!AQ23,"=1",SmtRes!DI23:'SmtRes'!DI23)</f>
        <v>4576.09</v>
      </c>
      <c r="T34">
        <f t="shared" si="21"/>
        <v>0</v>
      </c>
      <c r="U34">
        <f>SUMIF(SmtRes!AQ23:'SmtRes'!AQ23,"=1",SmtRes!CV23:'SmtRes'!CV23)</f>
        <v>6.93</v>
      </c>
      <c r="V34">
        <f>SUMIF(SmtRes!AQ23:'SmtRes'!AQ23,"=1",SmtRes!CW23:'SmtRes'!CW23)</f>
        <v>0</v>
      </c>
      <c r="W34">
        <f t="shared" si="22"/>
        <v>0</v>
      </c>
      <c r="X34">
        <f t="shared" si="23"/>
        <v>4072.72</v>
      </c>
      <c r="Y34">
        <f t="shared" si="24"/>
        <v>1830.44</v>
      </c>
      <c r="AA34">
        <v>52633324</v>
      </c>
      <c r="AB34">
        <f t="shared" si="25"/>
        <v>101690.82</v>
      </c>
      <c r="AC34">
        <f>ROUND((0),6)</f>
        <v>0</v>
      </c>
      <c r="AD34">
        <f>ROUND((((0)-(0))+AE34),6)</f>
        <v>0</v>
      </c>
      <c r="AE34">
        <f>ROUND((0),6)</f>
        <v>0</v>
      </c>
      <c r="AF34">
        <f>ROUND((SUM(SmtRes!BT23:'SmtRes'!BT23)),6)</f>
        <v>101690.82</v>
      </c>
      <c r="AG34">
        <f t="shared" si="26"/>
        <v>0</v>
      </c>
      <c r="AH34">
        <f>(SUM(SmtRes!BU23:'SmtRes'!BU23))</f>
        <v>154</v>
      </c>
      <c r="AI34">
        <f>(0)</f>
        <v>0</v>
      </c>
      <c r="AJ34">
        <f t="shared" si="27"/>
        <v>0</v>
      </c>
      <c r="AK34">
        <v>101690.82</v>
      </c>
      <c r="AL34">
        <v>0</v>
      </c>
      <c r="AM34">
        <v>0</v>
      </c>
      <c r="AN34">
        <v>0</v>
      </c>
      <c r="AO34">
        <v>101690.82</v>
      </c>
      <c r="AP34">
        <v>0</v>
      </c>
      <c r="AQ34">
        <v>154</v>
      </c>
      <c r="AR34">
        <v>0</v>
      </c>
      <c r="AS34">
        <v>0</v>
      </c>
      <c r="AT34">
        <v>89</v>
      </c>
      <c r="AU34">
        <v>40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57</v>
      </c>
      <c r="BM34">
        <v>1003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(P34+Q34+S34+R34)</f>
        <v>4576.09</v>
      </c>
      <c r="CQ34">
        <f>SUMIF(SmtRes!AQ23:'SmtRes'!AQ23,"=1",SmtRes!AA23:'SmtRes'!AA23)</f>
        <v>0</v>
      </c>
      <c r="CR34">
        <f>SUMIF(SmtRes!AQ23:'SmtRes'!AQ23,"=1",SmtRes!AB23:'SmtRes'!AB23)</f>
        <v>0</v>
      </c>
      <c r="CS34">
        <f>SUMIF(SmtRes!AQ23:'SmtRes'!AQ23,"=1",SmtRes!AC23:'SmtRes'!AC23)</f>
        <v>0</v>
      </c>
      <c r="CT34">
        <f>SUMIF(SmtRes!AQ23:'SmtRes'!AQ23,"=1",SmtRes!AD23:'SmtRes'!AD23)</f>
        <v>660.33</v>
      </c>
      <c r="CU34">
        <f>AG34</f>
        <v>0</v>
      </c>
      <c r="CV34">
        <f>SUMIF(SmtRes!AQ23:'SmtRes'!AQ23,"=1",SmtRes!BU23:'SmtRes'!BU23)</f>
        <v>154</v>
      </c>
      <c r="CW34">
        <f>SUMIF(SmtRes!AQ23:'SmtRes'!AQ23,"=1",SmtRes!BV23:'SmtRes'!BV23)</f>
        <v>0</v>
      </c>
      <c r="CX34">
        <f>AJ34</f>
        <v>0</v>
      </c>
      <c r="CY34">
        <f>(((S34+R34)*AT34)/100)</f>
        <v>4072.7201</v>
      </c>
      <c r="CZ34">
        <f>(((S34+R34)*AU34)/100)</f>
        <v>1830.4360000000001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56</v>
      </c>
      <c r="DW34" t="s">
        <v>56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50605006</v>
      </c>
      <c r="EF34">
        <v>2</v>
      </c>
      <c r="EG34" t="s">
        <v>23</v>
      </c>
      <c r="EH34">
        <v>1</v>
      </c>
      <c r="EI34" t="s">
        <v>58</v>
      </c>
      <c r="EJ34">
        <v>1</v>
      </c>
      <c r="EK34">
        <v>1003</v>
      </c>
      <c r="EL34" t="s">
        <v>59</v>
      </c>
      <c r="EM34" t="s">
        <v>60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154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815347995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10479.25</v>
      </c>
      <c r="GN34">
        <f t="shared" si="30"/>
        <v>10479.25</v>
      </c>
      <c r="GO34">
        <f t="shared" si="31"/>
        <v>0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61</v>
      </c>
      <c r="HO34" t="s">
        <v>62</v>
      </c>
      <c r="HP34" t="s">
        <v>59</v>
      </c>
      <c r="HQ34" t="s">
        <v>59</v>
      </c>
      <c r="HS34">
        <v>0</v>
      </c>
      <c r="IK34">
        <v>0</v>
      </c>
    </row>
    <row r="35" spans="1:245">
      <c r="A35">
        <v>17</v>
      </c>
      <c r="B35">
        <v>0</v>
      </c>
      <c r="C35">
        <f>ROW(SmtRes!A33)</f>
        <v>33</v>
      </c>
      <c r="D35">
        <f>ROW(EtalonRes!A30)</f>
        <v>30</v>
      </c>
      <c r="E35" t="s">
        <v>63</v>
      </c>
      <c r="F35" t="s">
        <v>64</v>
      </c>
      <c r="G35" t="s">
        <v>65</v>
      </c>
      <c r="H35" t="s">
        <v>66</v>
      </c>
      <c r="I35">
        <f>ROUND(33/100,7)</f>
        <v>0.33</v>
      </c>
      <c r="J35">
        <v>0</v>
      </c>
      <c r="K35">
        <f>ROUND(33/100,7)</f>
        <v>0.33</v>
      </c>
      <c r="O35">
        <f>ROUND(CP35,2)</f>
        <v>5504.63</v>
      </c>
      <c r="P35">
        <f>SUMIF(SmtRes!AQ24:'SmtRes'!AQ33,"=1",SmtRes!DF24:'SmtRes'!DF33)</f>
        <v>1427.32</v>
      </c>
      <c r="Q35">
        <f>SUMIF(SmtRes!AQ24:'SmtRes'!AQ33,"=1",SmtRes!DG24:'SmtRes'!DG33)</f>
        <v>180.53</v>
      </c>
      <c r="R35">
        <f>SUMIF(SmtRes!AQ24:'SmtRes'!AQ33,"=1",SmtRes!DH24:'SmtRes'!DH33)</f>
        <v>125.55</v>
      </c>
      <c r="S35">
        <f>SUMIF(SmtRes!AQ24:'SmtRes'!AQ33,"=1",SmtRes!DI24:'SmtRes'!DI33)</f>
        <v>3771.23</v>
      </c>
      <c r="T35">
        <f t="shared" si="21"/>
        <v>0</v>
      </c>
      <c r="U35">
        <f>SUMIF(SmtRes!AQ24:'SmtRes'!AQ33,"=1",SmtRes!CV24:'SmtRes'!CV33)</f>
        <v>4.7519999999999998</v>
      </c>
      <c r="V35">
        <f>SUMIF(SmtRes!AQ24:'SmtRes'!AQ33,"=1",SmtRes!CW24:'SmtRes'!CW33)</f>
        <v>0.13200000000000001</v>
      </c>
      <c r="W35">
        <f t="shared" si="22"/>
        <v>0</v>
      </c>
      <c r="X35">
        <f t="shared" si="23"/>
        <v>3779.88</v>
      </c>
      <c r="Y35">
        <f t="shared" si="24"/>
        <v>1987.36</v>
      </c>
      <c r="AA35">
        <v>52633324</v>
      </c>
      <c r="AB35">
        <f t="shared" si="25"/>
        <v>15487.868</v>
      </c>
      <c r="AC35">
        <f>ROUND((SUM(SmtRes!BQ24:'SmtRes'!BQ33)),6)</f>
        <v>3512.8389999999999</v>
      </c>
      <c r="AD35">
        <f>ROUND((((SUM(SmtRes!BR24:'SmtRes'!BR33))-(SUM(SmtRes!BS24:'SmtRes'!BS33)))+AE35),6)</f>
        <v>547.04499999999996</v>
      </c>
      <c r="AE35">
        <f>ROUND((SUM(SmtRes!BS24:'SmtRes'!BS33)),6)</f>
        <v>380.45</v>
      </c>
      <c r="AF35">
        <f>ROUND((SUM(SmtRes!BT24:'SmtRes'!BT33)),6)</f>
        <v>11427.984</v>
      </c>
      <c r="AG35">
        <f t="shared" si="26"/>
        <v>0</v>
      </c>
      <c r="AH35">
        <f>(SUM(SmtRes!BU24:'SmtRes'!BU33))</f>
        <v>14.4</v>
      </c>
      <c r="AI35">
        <f>(SUM(SmtRes!BV24:'SmtRes'!BV33))</f>
        <v>0.4</v>
      </c>
      <c r="AJ35">
        <f t="shared" si="27"/>
        <v>0</v>
      </c>
      <c r="AK35">
        <v>15868.318000000001</v>
      </c>
      <c r="AL35">
        <v>3512.8389999999999</v>
      </c>
      <c r="AM35">
        <v>547.04500000000007</v>
      </c>
      <c r="AN35">
        <v>380.45000000000005</v>
      </c>
      <c r="AO35">
        <v>11427.984</v>
      </c>
      <c r="AP35">
        <v>0</v>
      </c>
      <c r="AQ35">
        <v>14.4</v>
      </c>
      <c r="AR35">
        <v>0.4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67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(P35+Q35+S35+R35)</f>
        <v>5504.63</v>
      </c>
      <c r="CQ35">
        <f>SUMIF(SmtRes!AQ24:'SmtRes'!AQ33,"=1",SmtRes!AA24:'SmtRes'!AA33)</f>
        <v>1260.8400000000001</v>
      </c>
      <c r="CR35">
        <f>SUMIF(SmtRes!AQ24:'SmtRes'!AQ33,"=1",SmtRes!AB24:'SmtRes'!AB33)</f>
        <v>2302.6</v>
      </c>
      <c r="CS35">
        <f>SUMIF(SmtRes!AQ24:'SmtRes'!AQ33,"=1",SmtRes!AC24:'SmtRes'!AC33)</f>
        <v>1902.25</v>
      </c>
      <c r="CT35">
        <f>SUMIF(SmtRes!AQ24:'SmtRes'!AQ33,"=1",SmtRes!AD24:'SmtRes'!AD33)</f>
        <v>793.61</v>
      </c>
      <c r="CU35">
        <f>AG35</f>
        <v>0</v>
      </c>
      <c r="CV35">
        <f>SUMIF(SmtRes!AQ24:'SmtRes'!AQ33,"=1",SmtRes!BU24:'SmtRes'!BU33)</f>
        <v>14.4</v>
      </c>
      <c r="CW35">
        <f>SUMIF(SmtRes!AQ24:'SmtRes'!AQ33,"=1",SmtRes!BV24:'SmtRes'!BV33)</f>
        <v>0.4</v>
      </c>
      <c r="CX35">
        <f>AJ35</f>
        <v>0</v>
      </c>
      <c r="CY35">
        <f>(((S35+R35)*AT35)/100)</f>
        <v>3779.8766000000005</v>
      </c>
      <c r="CZ35">
        <f>(((S35+R35)*AU35)/100)</f>
        <v>1987.3578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66</v>
      </c>
      <c r="DW35" t="s">
        <v>66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50604907</v>
      </c>
      <c r="EF35">
        <v>3</v>
      </c>
      <c r="EG35" t="s">
        <v>39</v>
      </c>
      <c r="EH35">
        <v>0</v>
      </c>
      <c r="EI35" t="s">
        <v>3</v>
      </c>
      <c r="EJ35">
        <v>2</v>
      </c>
      <c r="EK35">
        <v>108001</v>
      </c>
      <c r="EL35" t="s">
        <v>40</v>
      </c>
      <c r="EM35" t="s">
        <v>41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14.4</v>
      </c>
      <c r="EX35">
        <v>0.4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-858537851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11271.87</v>
      </c>
      <c r="GN35">
        <f t="shared" si="30"/>
        <v>0</v>
      </c>
      <c r="GO35">
        <f t="shared" si="31"/>
        <v>11271.87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42</v>
      </c>
      <c r="HO35" t="s">
        <v>43</v>
      </c>
      <c r="HP35" t="s">
        <v>40</v>
      </c>
      <c r="HQ35" t="s">
        <v>40</v>
      </c>
      <c r="HS35">
        <v>0</v>
      </c>
      <c r="IK35">
        <v>0</v>
      </c>
    </row>
    <row r="36" spans="1:245">
      <c r="A36">
        <v>18</v>
      </c>
      <c r="B36">
        <v>0</v>
      </c>
      <c r="C36">
        <v>30</v>
      </c>
      <c r="E36" t="s">
        <v>68</v>
      </c>
      <c r="F36" t="s">
        <v>69</v>
      </c>
      <c r="G36" t="s">
        <v>70</v>
      </c>
      <c r="H36" t="s">
        <v>71</v>
      </c>
      <c r="I36">
        <f>I35*J36</f>
        <v>4.1579999999999999E-2</v>
      </c>
      <c r="J36">
        <v>0.126</v>
      </c>
      <c r="K36">
        <v>0.126</v>
      </c>
      <c r="O36">
        <f>ROUND(CP36,2)</f>
        <v>2317.1799999999998</v>
      </c>
      <c r="P36">
        <f>ROUND(CQ36*I36,2)</f>
        <v>2317.1799999999998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52633324</v>
      </c>
      <c r="AB36">
        <f t="shared" si="25"/>
        <v>67961.14</v>
      </c>
      <c r="AC36">
        <f>ROUND((ES36),6)</f>
        <v>67961.14</v>
      </c>
      <c r="AD36">
        <f>ROUND((((ET36)-(EU36))+AE36),6)</f>
        <v>0</v>
      </c>
      <c r="AE36">
        <f t="shared" ref="AE36:AF38" si="35">ROUND((EU36),6)</f>
        <v>0</v>
      </c>
      <c r="AF36">
        <f t="shared" si="35"/>
        <v>0</v>
      </c>
      <c r="AG36">
        <f t="shared" si="26"/>
        <v>0</v>
      </c>
      <c r="AH36">
        <f t="shared" ref="AH36:AI38" si="36">(EW36)</f>
        <v>0</v>
      </c>
      <c r="AI36">
        <f t="shared" si="36"/>
        <v>0</v>
      </c>
      <c r="AJ36">
        <f t="shared" si="27"/>
        <v>0</v>
      </c>
      <c r="AK36">
        <v>67961.14</v>
      </c>
      <c r="AL36">
        <v>67961.14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0.82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72</v>
      </c>
      <c r="BM36">
        <v>108001</v>
      </c>
      <c r="BN36">
        <v>0</v>
      </c>
      <c r="BO36" t="s">
        <v>69</v>
      </c>
      <c r="BP36">
        <v>1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2317.1799999999998</v>
      </c>
      <c r="CQ36">
        <f>ROUND(AL36*BC36,2)</f>
        <v>55728.13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>AG36</f>
        <v>0</v>
      </c>
      <c r="CV36">
        <f>AH36</f>
        <v>0</v>
      </c>
      <c r="CW36">
        <f>AI36</f>
        <v>0</v>
      </c>
      <c r="CX36">
        <f>AJ36</f>
        <v>0</v>
      </c>
      <c r="CY36">
        <f>(((S36+R36)*AT36)/100)</f>
        <v>0</v>
      </c>
      <c r="CZ36">
        <f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71</v>
      </c>
      <c r="DW36" t="s">
        <v>71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50604907</v>
      </c>
      <c r="EF36">
        <v>3</v>
      </c>
      <c r="EG36" t="s">
        <v>39</v>
      </c>
      <c r="EH36">
        <v>0</v>
      </c>
      <c r="EI36" t="s">
        <v>3</v>
      </c>
      <c r="EJ36">
        <v>2</v>
      </c>
      <c r="EK36">
        <v>108001</v>
      </c>
      <c r="EL36" t="s">
        <v>40</v>
      </c>
      <c r="EM36" t="s">
        <v>41</v>
      </c>
      <c r="EO36" t="s">
        <v>3</v>
      </c>
      <c r="EQ36">
        <v>0</v>
      </c>
      <c r="ER36">
        <v>67961.14</v>
      </c>
      <c r="ES36">
        <v>67961.14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542569947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28"/>
        <v>0</v>
      </c>
      <c r="GM36">
        <f t="shared" si="29"/>
        <v>2317.1799999999998</v>
      </c>
      <c r="GN36">
        <f t="shared" si="30"/>
        <v>0</v>
      </c>
      <c r="GO36">
        <f t="shared" si="31"/>
        <v>2317.1799999999998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42</v>
      </c>
      <c r="HO36" t="s">
        <v>43</v>
      </c>
      <c r="HP36" t="s">
        <v>40</v>
      </c>
      <c r="HQ36" t="s">
        <v>40</v>
      </c>
      <c r="HS36">
        <v>0</v>
      </c>
      <c r="IK36">
        <v>0</v>
      </c>
    </row>
    <row r="37" spans="1:245">
      <c r="A37">
        <v>18</v>
      </c>
      <c r="B37">
        <v>0</v>
      </c>
      <c r="C37">
        <v>32</v>
      </c>
      <c r="E37" t="s">
        <v>73</v>
      </c>
      <c r="F37" t="s">
        <v>74</v>
      </c>
      <c r="G37" t="s">
        <v>75</v>
      </c>
      <c r="H37" t="s">
        <v>47</v>
      </c>
      <c r="I37">
        <f>I35*J37</f>
        <v>-1.2210000000000001</v>
      </c>
      <c r="J37">
        <v>-3.7</v>
      </c>
      <c r="K37">
        <v>-3.7</v>
      </c>
      <c r="O37">
        <f>ROUND(CP37,2)</f>
        <v>-1391.27</v>
      </c>
      <c r="P37">
        <f>ROUND(CQ37*I37,2)</f>
        <v>-1391.27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1"/>
        <v>0</v>
      </c>
      <c r="U37">
        <f>ROUND(CV37*I37,7)</f>
        <v>0</v>
      </c>
      <c r="V37">
        <f>ROUND(CW37*I37,7)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52633324</v>
      </c>
      <c r="AB37">
        <f t="shared" si="25"/>
        <v>911.56</v>
      </c>
      <c r="AC37">
        <f>ROUND((ES37),6)</f>
        <v>911.56</v>
      </c>
      <c r="AD37">
        <f>ROUND((((ET37)-(EU37))+AE37),6)</f>
        <v>0</v>
      </c>
      <c r="AE37">
        <f t="shared" si="35"/>
        <v>0</v>
      </c>
      <c r="AF37">
        <f t="shared" si="35"/>
        <v>0</v>
      </c>
      <c r="AG37">
        <f t="shared" si="26"/>
        <v>0</v>
      </c>
      <c r="AH37">
        <f t="shared" si="36"/>
        <v>0</v>
      </c>
      <c r="AI37">
        <f t="shared" si="36"/>
        <v>0</v>
      </c>
      <c r="AJ37">
        <f t="shared" si="27"/>
        <v>0</v>
      </c>
      <c r="AK37">
        <v>911.56</v>
      </c>
      <c r="AL37">
        <v>911.56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1.25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76</v>
      </c>
      <c r="BM37">
        <v>108001</v>
      </c>
      <c r="BN37">
        <v>0</v>
      </c>
      <c r="BO37" t="s">
        <v>74</v>
      </c>
      <c r="BP37">
        <v>1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-1391.27</v>
      </c>
      <c r="CQ37">
        <f>ROUND(AL37*BC37,2)</f>
        <v>1139.45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>AG37</f>
        <v>0</v>
      </c>
      <c r="CV37">
        <f>AH37</f>
        <v>0</v>
      </c>
      <c r="CW37">
        <f>AI37</f>
        <v>0</v>
      </c>
      <c r="CX37">
        <f>AJ37</f>
        <v>0</v>
      </c>
      <c r="CY37">
        <f>(((S37+R37)*AT37)/100)</f>
        <v>0</v>
      </c>
      <c r="CZ37">
        <f>(((S37+R37)*AU37)/100)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47</v>
      </c>
      <c r="DW37" t="s">
        <v>47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50604907</v>
      </c>
      <c r="EF37">
        <v>3</v>
      </c>
      <c r="EG37" t="s">
        <v>39</v>
      </c>
      <c r="EH37">
        <v>0</v>
      </c>
      <c r="EI37" t="s">
        <v>3</v>
      </c>
      <c r="EJ37">
        <v>2</v>
      </c>
      <c r="EK37">
        <v>108001</v>
      </c>
      <c r="EL37" t="s">
        <v>40</v>
      </c>
      <c r="EM37" t="s">
        <v>41</v>
      </c>
      <c r="EO37" t="s">
        <v>3</v>
      </c>
      <c r="EQ37">
        <v>0</v>
      </c>
      <c r="ER37">
        <v>911.56</v>
      </c>
      <c r="ES37">
        <v>911.56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1949270732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28"/>
        <v>0</v>
      </c>
      <c r="GM37">
        <f t="shared" si="29"/>
        <v>-1391.27</v>
      </c>
      <c r="GN37">
        <f t="shared" si="30"/>
        <v>0</v>
      </c>
      <c r="GO37">
        <f t="shared" si="31"/>
        <v>-1391.27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42</v>
      </c>
      <c r="HO37" t="s">
        <v>43</v>
      </c>
      <c r="HP37" t="s">
        <v>40</v>
      </c>
      <c r="HQ37" t="s">
        <v>40</v>
      </c>
      <c r="HS37">
        <v>0</v>
      </c>
      <c r="IK37">
        <v>0</v>
      </c>
    </row>
    <row r="38" spans="1:245">
      <c r="A38">
        <v>18</v>
      </c>
      <c r="B38">
        <v>0</v>
      </c>
      <c r="C38">
        <v>33</v>
      </c>
      <c r="E38" t="s">
        <v>77</v>
      </c>
      <c r="F38" t="s">
        <v>50</v>
      </c>
      <c r="G38" t="s">
        <v>51</v>
      </c>
      <c r="H38" t="s">
        <v>52</v>
      </c>
      <c r="I38">
        <f>J38</f>
        <v>2</v>
      </c>
      <c r="J38">
        <v>2</v>
      </c>
      <c r="K38">
        <v>2</v>
      </c>
      <c r="O38">
        <f>ROUND(P38,2)</f>
        <v>75.42</v>
      </c>
      <c r="P38">
        <f>ROUND(ROUND(ROUND(SUMIF(SmtRes!AQ24:'SmtRes'!AQ33,"=1",SmtRes!CU24:'SmtRes'!CU33),2),2)*I38/100,2)</f>
        <v>75.42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1"/>
        <v>0</v>
      </c>
      <c r="U38">
        <f>ROUND(CV38*I38,7)</f>
        <v>0</v>
      </c>
      <c r="V38">
        <f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52633324</v>
      </c>
      <c r="AB38">
        <f t="shared" si="25"/>
        <v>0</v>
      </c>
      <c r="AC38">
        <f>ROUND((ES38),6)</f>
        <v>0</v>
      </c>
      <c r="AD38">
        <f>ROUND((((ET38)-(EU38))+AE38),6)</f>
        <v>0</v>
      </c>
      <c r="AE38">
        <f t="shared" si="35"/>
        <v>0</v>
      </c>
      <c r="AF38">
        <f t="shared" si="35"/>
        <v>0</v>
      </c>
      <c r="AG38">
        <f t="shared" si="26"/>
        <v>0</v>
      </c>
      <c r="AH38">
        <f t="shared" si="36"/>
        <v>0</v>
      </c>
      <c r="AI38">
        <f t="shared" si="36"/>
        <v>0</v>
      </c>
      <c r="AJ38">
        <f t="shared" si="27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108001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52</v>
      </c>
      <c r="DW38" t="s">
        <v>52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50604907</v>
      </c>
      <c r="EF38">
        <v>3</v>
      </c>
      <c r="EG38" t="s">
        <v>39</v>
      </c>
      <c r="EH38">
        <v>0</v>
      </c>
      <c r="EI38" t="s">
        <v>3</v>
      </c>
      <c r="EJ38">
        <v>2</v>
      </c>
      <c r="EK38">
        <v>108001</v>
      </c>
      <c r="EL38" t="s">
        <v>40</v>
      </c>
      <c r="EM38" t="s">
        <v>41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274903907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8"/>
        <v>0</v>
      </c>
      <c r="GM38">
        <f t="shared" si="29"/>
        <v>75.42</v>
      </c>
      <c r="GN38">
        <f t="shared" si="30"/>
        <v>0</v>
      </c>
      <c r="GO38">
        <f t="shared" si="31"/>
        <v>75.42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42</v>
      </c>
      <c r="HO38" t="s">
        <v>43</v>
      </c>
      <c r="HP38" t="s">
        <v>40</v>
      </c>
      <c r="HQ38" t="s">
        <v>40</v>
      </c>
      <c r="HS38">
        <v>0</v>
      </c>
      <c r="IK38">
        <v>0</v>
      </c>
    </row>
    <row r="39" spans="1:245">
      <c r="A39">
        <v>17</v>
      </c>
      <c r="B39">
        <v>0</v>
      </c>
      <c r="C39">
        <f>ROW(SmtRes!A43)</f>
        <v>43</v>
      </c>
      <c r="D39">
        <f>ROW(EtalonRes!A38)</f>
        <v>38</v>
      </c>
      <c r="E39" t="s">
        <v>78</v>
      </c>
      <c r="F39" t="s">
        <v>79</v>
      </c>
      <c r="G39" t="s">
        <v>80</v>
      </c>
      <c r="H39" t="s">
        <v>81</v>
      </c>
      <c r="I39">
        <f>ROUND(8/10,7)</f>
        <v>0.8</v>
      </c>
      <c r="J39">
        <v>0</v>
      </c>
      <c r="K39">
        <f>ROUND(8/10,7)</f>
        <v>0.8</v>
      </c>
      <c r="O39">
        <f>ROUND(CP39,2)</f>
        <v>8380.61</v>
      </c>
      <c r="P39">
        <f>SUMIF(SmtRes!AQ34:'SmtRes'!AQ43,"=1",SmtRes!DF34:'SmtRes'!DF43)</f>
        <v>1886.2399999999998</v>
      </c>
      <c r="Q39">
        <f>SUMIF(SmtRes!AQ34:'SmtRes'!AQ43,"=1",SmtRes!DG34:'SmtRes'!DG43)</f>
        <v>350.26</v>
      </c>
      <c r="R39">
        <f>SUMIF(SmtRes!AQ34:'SmtRes'!AQ43,"=1",SmtRes!DH34:'SmtRes'!DH43)</f>
        <v>258.70000000000005</v>
      </c>
      <c r="S39">
        <f>SUMIF(SmtRes!AQ34:'SmtRes'!AQ43,"=1",SmtRes!DI34:'SmtRes'!DI43)</f>
        <v>5885.41</v>
      </c>
      <c r="T39">
        <f t="shared" si="21"/>
        <v>0</v>
      </c>
      <c r="U39">
        <f>SUMIF(SmtRes!AQ34:'SmtRes'!AQ43,"=1",SmtRes!CV34:'SmtRes'!CV43)</f>
        <v>7.4160000000000004</v>
      </c>
      <c r="V39">
        <f>SUMIF(SmtRes!AQ34:'SmtRes'!AQ43,"=1",SmtRes!CW34:'SmtRes'!CW43)</f>
        <v>0.27200000000000002</v>
      </c>
      <c r="W39">
        <f t="shared" si="22"/>
        <v>0</v>
      </c>
      <c r="X39">
        <f t="shared" si="23"/>
        <v>5959.79</v>
      </c>
      <c r="Y39">
        <f t="shared" si="24"/>
        <v>3133.5</v>
      </c>
      <c r="AA39">
        <v>52633324</v>
      </c>
      <c r="AB39">
        <f t="shared" si="25"/>
        <v>9718.8636000000006</v>
      </c>
      <c r="AC39">
        <f>ROUND((SUM(SmtRes!BQ34:'SmtRes'!BQ43)),6)</f>
        <v>1924.2795000000001</v>
      </c>
      <c r="AD39">
        <f>ROUND((((SUM(SmtRes!BR34:'SmtRes'!BR43))-(SUM(SmtRes!BS34:'SmtRes'!BS43)))+AE39),6)</f>
        <v>437.81939999999997</v>
      </c>
      <c r="AE39">
        <f>ROUND((SUM(SmtRes!BS34:'SmtRes'!BS43)),6)</f>
        <v>323.38249999999999</v>
      </c>
      <c r="AF39">
        <f>ROUND((SUM(SmtRes!BT34:'SmtRes'!BT43)),6)</f>
        <v>7356.7646999999997</v>
      </c>
      <c r="AG39">
        <f t="shared" si="26"/>
        <v>0</v>
      </c>
      <c r="AH39">
        <f>(SUM(SmtRes!BU34:'SmtRes'!BU43))</f>
        <v>9.27</v>
      </c>
      <c r="AI39">
        <f>(SUM(SmtRes!BV34:'SmtRes'!BV43))</f>
        <v>0.34</v>
      </c>
      <c r="AJ39">
        <f t="shared" si="27"/>
        <v>0</v>
      </c>
      <c r="AK39">
        <v>10042.2461</v>
      </c>
      <c r="AL39">
        <v>1924.2794999999999</v>
      </c>
      <c r="AM39">
        <v>437.81940000000003</v>
      </c>
      <c r="AN39">
        <v>323.38250000000005</v>
      </c>
      <c r="AO39">
        <v>7356.7646999999997</v>
      </c>
      <c r="AP39">
        <v>0</v>
      </c>
      <c r="AQ39">
        <v>9.27</v>
      </c>
      <c r="AR39">
        <v>0.34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82</v>
      </c>
      <c r="BM39">
        <v>108001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8380.61</v>
      </c>
      <c r="CQ39">
        <f>SUMIF(SmtRes!AQ34:'SmtRes'!AQ43,"=1",SmtRes!AA34:'SmtRes'!AA43)</f>
        <v>1260.8400000000001</v>
      </c>
      <c r="CR39">
        <f>SUMIF(SmtRes!AQ34:'SmtRes'!AQ43,"=1",SmtRes!AB34:'SmtRes'!AB43)</f>
        <v>2302.6</v>
      </c>
      <c r="CS39">
        <f>SUMIF(SmtRes!AQ34:'SmtRes'!AQ43,"=1",SmtRes!AC34:'SmtRes'!AC43)</f>
        <v>1902.25</v>
      </c>
      <c r="CT39">
        <f>SUMIF(SmtRes!AQ34:'SmtRes'!AQ43,"=1",SmtRes!AD34:'SmtRes'!AD43)</f>
        <v>793.61</v>
      </c>
      <c r="CU39">
        <f>AG39</f>
        <v>0</v>
      </c>
      <c r="CV39">
        <f>SUMIF(SmtRes!AQ34:'SmtRes'!AQ43,"=1",SmtRes!BU34:'SmtRes'!BU43)</f>
        <v>9.27</v>
      </c>
      <c r="CW39">
        <f>SUMIF(SmtRes!AQ34:'SmtRes'!AQ43,"=1",SmtRes!BV34:'SmtRes'!BV43)</f>
        <v>0.34</v>
      </c>
      <c r="CX39">
        <f>AJ39</f>
        <v>0</v>
      </c>
      <c r="CY39">
        <f>(((S39+R39)*AT39)/100)</f>
        <v>5959.7866999999997</v>
      </c>
      <c r="CZ39">
        <f>(((S39+R39)*AU39)/100)</f>
        <v>3133.4960999999998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81</v>
      </c>
      <c r="DW39" t="s">
        <v>81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50604907</v>
      </c>
      <c r="EF39">
        <v>3</v>
      </c>
      <c r="EG39" t="s">
        <v>39</v>
      </c>
      <c r="EH39">
        <v>0</v>
      </c>
      <c r="EI39" t="s">
        <v>3</v>
      </c>
      <c r="EJ39">
        <v>2</v>
      </c>
      <c r="EK39">
        <v>108001</v>
      </c>
      <c r="EL39" t="s">
        <v>40</v>
      </c>
      <c r="EM39" t="s">
        <v>41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9.27</v>
      </c>
      <c r="EX39">
        <v>0.34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1891103743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17473.900000000001</v>
      </c>
      <c r="GN39">
        <f t="shared" si="30"/>
        <v>0</v>
      </c>
      <c r="GO39">
        <f t="shared" si="31"/>
        <v>17473.900000000001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42</v>
      </c>
      <c r="HO39" t="s">
        <v>43</v>
      </c>
      <c r="HP39" t="s">
        <v>40</v>
      </c>
      <c r="HQ39" t="s">
        <v>40</v>
      </c>
      <c r="HS39">
        <v>0</v>
      </c>
      <c r="IK39">
        <v>0</v>
      </c>
    </row>
    <row r="40" spans="1:245">
      <c r="A40">
        <v>18</v>
      </c>
      <c r="B40">
        <v>0</v>
      </c>
      <c r="C40">
        <v>40</v>
      </c>
      <c r="E40" t="s">
        <v>83</v>
      </c>
      <c r="F40" t="s">
        <v>84</v>
      </c>
      <c r="G40" t="s">
        <v>85</v>
      </c>
      <c r="H40" t="s">
        <v>71</v>
      </c>
      <c r="I40">
        <f>I39*J40</f>
        <v>9.0480000000000005E-2</v>
      </c>
      <c r="J40">
        <v>0.11310000000000001</v>
      </c>
      <c r="K40">
        <v>0.11310000000000001</v>
      </c>
      <c r="O40">
        <f>ROUND(CP40,2)</f>
        <v>4661.25</v>
      </c>
      <c r="P40">
        <f>ROUND(CQ40*I40,2)</f>
        <v>4661.25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1"/>
        <v>0</v>
      </c>
      <c r="U40">
        <f>ROUND(CV40*I40,7)</f>
        <v>0</v>
      </c>
      <c r="V40">
        <f>ROUND(CW40*I40,7)</f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52633324</v>
      </c>
      <c r="AB40">
        <f t="shared" si="25"/>
        <v>51516.959999999999</v>
      </c>
      <c r="AC40">
        <f>ROUND((ES40),6)</f>
        <v>51516.959999999999</v>
      </c>
      <c r="AD40">
        <f>ROUND((((ET40)-(EU40))+AE40),6)</f>
        <v>0</v>
      </c>
      <c r="AE40">
        <f t="shared" ref="AE40:AF42" si="37">ROUND((EU40),6)</f>
        <v>0</v>
      </c>
      <c r="AF40">
        <f t="shared" si="37"/>
        <v>0</v>
      </c>
      <c r="AG40">
        <f t="shared" si="26"/>
        <v>0</v>
      </c>
      <c r="AH40">
        <f t="shared" ref="AH40:AI42" si="38">(EW40)</f>
        <v>0</v>
      </c>
      <c r="AI40">
        <f t="shared" si="38"/>
        <v>0</v>
      </c>
      <c r="AJ40">
        <f t="shared" si="27"/>
        <v>0</v>
      </c>
      <c r="AK40">
        <v>51516.959999999999</v>
      </c>
      <c r="AL40">
        <v>51516.959999999999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86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(P40+Q40+S40+R40)</f>
        <v>4661.25</v>
      </c>
      <c r="CQ40">
        <f>ROUND(AL40*BC40,2)</f>
        <v>51516.959999999999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>AG40</f>
        <v>0</v>
      </c>
      <c r="CV40">
        <f>AH40</f>
        <v>0</v>
      </c>
      <c r="CW40">
        <f>AI40</f>
        <v>0</v>
      </c>
      <c r="CX40">
        <f>AJ40</f>
        <v>0</v>
      </c>
      <c r="CY40">
        <f>(((S40+R40)*AT40)/100)</f>
        <v>0</v>
      </c>
      <c r="CZ40">
        <f>(((S40+R40)*AU40)/100)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71</v>
      </c>
      <c r="DW40" t="s">
        <v>71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50604907</v>
      </c>
      <c r="EF40">
        <v>3</v>
      </c>
      <c r="EG40" t="s">
        <v>39</v>
      </c>
      <c r="EH40">
        <v>0</v>
      </c>
      <c r="EI40" t="s">
        <v>3</v>
      </c>
      <c r="EJ40">
        <v>2</v>
      </c>
      <c r="EK40">
        <v>108001</v>
      </c>
      <c r="EL40" t="s">
        <v>40</v>
      </c>
      <c r="EM40" t="s">
        <v>41</v>
      </c>
      <c r="EO40" t="s">
        <v>3</v>
      </c>
      <c r="EQ40">
        <v>0</v>
      </c>
      <c r="ER40">
        <v>51516.959999999999</v>
      </c>
      <c r="ES40">
        <v>51516.959999999999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E40">
        <v>73435</v>
      </c>
      <c r="GF40">
        <v>-481772102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4661.25</v>
      </c>
      <c r="GN40">
        <f t="shared" si="30"/>
        <v>0</v>
      </c>
      <c r="GO40">
        <f t="shared" si="31"/>
        <v>4661.25</v>
      </c>
      <c r="GP40">
        <f t="shared" si="32"/>
        <v>0</v>
      </c>
      <c r="GR40">
        <v>3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42</v>
      </c>
      <c r="HO40" t="s">
        <v>43</v>
      </c>
      <c r="HP40" t="s">
        <v>40</v>
      </c>
      <c r="HQ40" t="s">
        <v>40</v>
      </c>
      <c r="HS40">
        <v>0</v>
      </c>
      <c r="IK40">
        <v>0</v>
      </c>
    </row>
    <row r="41" spans="1:245">
      <c r="A41">
        <v>18</v>
      </c>
      <c r="B41">
        <v>0</v>
      </c>
      <c r="C41">
        <v>42</v>
      </c>
      <c r="E41" t="s">
        <v>87</v>
      </c>
      <c r="F41" t="s">
        <v>74</v>
      </c>
      <c r="G41" t="s">
        <v>75</v>
      </c>
      <c r="H41" t="s">
        <v>47</v>
      </c>
      <c r="I41">
        <f>I39*J41</f>
        <v>-1.6</v>
      </c>
      <c r="J41">
        <v>-2</v>
      </c>
      <c r="K41">
        <v>-2</v>
      </c>
      <c r="O41">
        <f>ROUND(CP41,2)</f>
        <v>-1823.12</v>
      </c>
      <c r="P41">
        <f>ROUND(CQ41*I41,2)</f>
        <v>-1823.12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1"/>
        <v>0</v>
      </c>
      <c r="U41">
        <f>ROUND(CV41*I41,7)</f>
        <v>0</v>
      </c>
      <c r="V41">
        <f>ROUND(CW41*I41,7)</f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52633324</v>
      </c>
      <c r="AB41">
        <f t="shared" si="25"/>
        <v>911.56</v>
      </c>
      <c r="AC41">
        <f>ROUND((ES41),6)</f>
        <v>911.56</v>
      </c>
      <c r="AD41">
        <f>ROUND((((ET41)-(EU41))+AE41),6)</f>
        <v>0</v>
      </c>
      <c r="AE41">
        <f t="shared" si="37"/>
        <v>0</v>
      </c>
      <c r="AF41">
        <f t="shared" si="37"/>
        <v>0</v>
      </c>
      <c r="AG41">
        <f t="shared" si="26"/>
        <v>0</v>
      </c>
      <c r="AH41">
        <f t="shared" si="38"/>
        <v>0</v>
      </c>
      <c r="AI41">
        <f t="shared" si="38"/>
        <v>0</v>
      </c>
      <c r="AJ41">
        <f t="shared" si="27"/>
        <v>0</v>
      </c>
      <c r="AK41">
        <v>911.56</v>
      </c>
      <c r="AL41">
        <v>911.56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1.25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76</v>
      </c>
      <c r="BM41">
        <v>108001</v>
      </c>
      <c r="BN41">
        <v>0</v>
      </c>
      <c r="BO41" t="s">
        <v>74</v>
      </c>
      <c r="BP41">
        <v>1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(P41+Q41+S41+R41)</f>
        <v>-1823.12</v>
      </c>
      <c r="CQ41">
        <f>ROUND(AL41*BC41,2)</f>
        <v>1139.45</v>
      </c>
      <c r="CR41">
        <f>ROUND(AM41*BB41,2)</f>
        <v>0</v>
      </c>
      <c r="CS41">
        <f>ROUND(AN41*BS41,2)</f>
        <v>0</v>
      </c>
      <c r="CT41">
        <f>ROUND(AO41*BA41,2)</f>
        <v>0</v>
      </c>
      <c r="CU41">
        <f>AG41</f>
        <v>0</v>
      </c>
      <c r="CV41">
        <f>AH41</f>
        <v>0</v>
      </c>
      <c r="CW41">
        <f>AI41</f>
        <v>0</v>
      </c>
      <c r="CX41">
        <f>AJ41</f>
        <v>0</v>
      </c>
      <c r="CY41">
        <f>(((S41+R41)*AT41)/100)</f>
        <v>0</v>
      </c>
      <c r="CZ41">
        <f>(((S41+R41)*AU41)/100)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47</v>
      </c>
      <c r="DW41" t="s">
        <v>47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50604907</v>
      </c>
      <c r="EF41">
        <v>3</v>
      </c>
      <c r="EG41" t="s">
        <v>39</v>
      </c>
      <c r="EH41">
        <v>0</v>
      </c>
      <c r="EI41" t="s">
        <v>3</v>
      </c>
      <c r="EJ41">
        <v>2</v>
      </c>
      <c r="EK41">
        <v>108001</v>
      </c>
      <c r="EL41" t="s">
        <v>40</v>
      </c>
      <c r="EM41" t="s">
        <v>41</v>
      </c>
      <c r="EO41" t="s">
        <v>3</v>
      </c>
      <c r="EQ41">
        <v>0</v>
      </c>
      <c r="ER41">
        <v>911.56</v>
      </c>
      <c r="ES41">
        <v>911.56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1949270732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28"/>
        <v>0</v>
      </c>
      <c r="GM41">
        <f t="shared" si="29"/>
        <v>-1823.12</v>
      </c>
      <c r="GN41">
        <f t="shared" si="30"/>
        <v>0</v>
      </c>
      <c r="GO41">
        <f t="shared" si="31"/>
        <v>-1823.12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42</v>
      </c>
      <c r="HO41" t="s">
        <v>43</v>
      </c>
      <c r="HP41" t="s">
        <v>40</v>
      </c>
      <c r="HQ41" t="s">
        <v>40</v>
      </c>
      <c r="HS41">
        <v>0</v>
      </c>
      <c r="IK41">
        <v>0</v>
      </c>
    </row>
    <row r="42" spans="1:245">
      <c r="A42">
        <v>18</v>
      </c>
      <c r="B42">
        <v>0</v>
      </c>
      <c r="C42">
        <v>43</v>
      </c>
      <c r="E42" t="s">
        <v>88</v>
      </c>
      <c r="F42" t="s">
        <v>50</v>
      </c>
      <c r="G42" t="s">
        <v>51</v>
      </c>
      <c r="H42" t="s">
        <v>52</v>
      </c>
      <c r="I42">
        <f>J42</f>
        <v>2</v>
      </c>
      <c r="J42">
        <v>2</v>
      </c>
      <c r="K42">
        <v>2</v>
      </c>
      <c r="O42">
        <f>ROUND(P42,2)</f>
        <v>117.71</v>
      </c>
      <c r="P42">
        <f>ROUND(ROUND(ROUND(SUMIF(SmtRes!AQ34:'SmtRes'!AQ43,"=1",SmtRes!CU34:'SmtRes'!CU43),2),2)*I42/100,2)</f>
        <v>117.71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52633324</v>
      </c>
      <c r="AB42">
        <f t="shared" si="25"/>
        <v>0</v>
      </c>
      <c r="AC42">
        <f>ROUND((ES42),6)</f>
        <v>0</v>
      </c>
      <c r="AD42">
        <f>ROUND((((ET42)-(EU42))+AE42),6)</f>
        <v>0</v>
      </c>
      <c r="AE42">
        <f t="shared" si="37"/>
        <v>0</v>
      </c>
      <c r="AF42">
        <f t="shared" si="37"/>
        <v>0</v>
      </c>
      <c r="AG42">
        <f t="shared" si="26"/>
        <v>0</v>
      </c>
      <c r="AH42">
        <f t="shared" si="38"/>
        <v>0</v>
      </c>
      <c r="AI42">
        <f t="shared" si="38"/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108001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52</v>
      </c>
      <c r="DW42" t="s">
        <v>52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50604907</v>
      </c>
      <c r="EF42">
        <v>3</v>
      </c>
      <c r="EG42" t="s">
        <v>39</v>
      </c>
      <c r="EH42">
        <v>0</v>
      </c>
      <c r="EI42" t="s">
        <v>3</v>
      </c>
      <c r="EJ42">
        <v>2</v>
      </c>
      <c r="EK42">
        <v>108001</v>
      </c>
      <c r="EL42" t="s">
        <v>40</v>
      </c>
      <c r="EM42" t="s">
        <v>41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117.71</v>
      </c>
      <c r="GN42">
        <f t="shared" si="30"/>
        <v>0</v>
      </c>
      <c r="GO42">
        <f t="shared" si="31"/>
        <v>117.71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42</v>
      </c>
      <c r="HO42" t="s">
        <v>43</v>
      </c>
      <c r="HP42" t="s">
        <v>40</v>
      </c>
      <c r="HQ42" t="s">
        <v>40</v>
      </c>
      <c r="HS42">
        <v>0</v>
      </c>
      <c r="IK42">
        <v>0</v>
      </c>
    </row>
    <row r="43" spans="1:245">
      <c r="A43">
        <v>17</v>
      </c>
      <c r="B43">
        <v>0</v>
      </c>
      <c r="C43">
        <f>ROW(SmtRes!A49)</f>
        <v>49</v>
      </c>
      <c r="D43">
        <f>ROW(EtalonRes!A44)</f>
        <v>44</v>
      </c>
      <c r="E43" t="s">
        <v>89</v>
      </c>
      <c r="F43" t="s">
        <v>90</v>
      </c>
      <c r="G43" t="s">
        <v>91</v>
      </c>
      <c r="H43" t="s">
        <v>21</v>
      </c>
      <c r="I43">
        <v>0</v>
      </c>
      <c r="J43">
        <v>0</v>
      </c>
      <c r="K43">
        <v>0</v>
      </c>
      <c r="O43">
        <f>ROUND(CP43,2)</f>
        <v>0</v>
      </c>
      <c r="P43">
        <f>SUMIF(SmtRes!AQ44:'SmtRes'!AQ49,"=1",SmtRes!DF44:'SmtRes'!DF49)</f>
        <v>0</v>
      </c>
      <c r="Q43">
        <f>SUMIF(SmtRes!AQ44:'SmtRes'!AQ49,"=1",SmtRes!DG44:'SmtRes'!DG49)</f>
        <v>0</v>
      </c>
      <c r="R43">
        <f>SUMIF(SmtRes!AQ44:'SmtRes'!AQ49,"=1",SmtRes!DH44:'SmtRes'!DH49)</f>
        <v>0</v>
      </c>
      <c r="S43">
        <f>SUMIF(SmtRes!AQ44:'SmtRes'!AQ49,"=1",SmtRes!DI44:'SmtRes'!DI49)</f>
        <v>0</v>
      </c>
      <c r="T43">
        <f t="shared" si="21"/>
        <v>0</v>
      </c>
      <c r="U43">
        <f>SUMIF(SmtRes!AQ44:'SmtRes'!AQ49,"=1",SmtRes!CV44:'SmtRes'!CV49)</f>
        <v>0</v>
      </c>
      <c r="V43">
        <f>SUMIF(SmtRes!AQ44:'SmtRes'!AQ49,"=1",SmtRes!CW44:'SmtRes'!CW49)</f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52633324</v>
      </c>
      <c r="AB43">
        <f t="shared" si="25"/>
        <v>611.71608000000003</v>
      </c>
      <c r="AC43">
        <f>ROUND((SUM(SmtRes!BQ44:'SmtRes'!BQ49)),6)</f>
        <v>3.8221799999999999</v>
      </c>
      <c r="AD43">
        <f>ROUND((((SUM(SmtRes!BR44:'SmtRes'!BR49))-(SUM(SmtRes!BS44:'SmtRes'!BS49)))+AE43),6)</f>
        <v>22.6799</v>
      </c>
      <c r="AE43">
        <f>ROUND((SUM(SmtRes!BS44:'SmtRes'!BS49)),6)</f>
        <v>19.022500000000001</v>
      </c>
      <c r="AF43">
        <f>ROUND((SUM(SmtRes!BT44:'SmtRes'!BT49)),6)</f>
        <v>585.21400000000006</v>
      </c>
      <c r="AG43">
        <f t="shared" si="26"/>
        <v>0</v>
      </c>
      <c r="AH43">
        <f>(SUM(SmtRes!BU44:'SmtRes'!BU49))</f>
        <v>0.7</v>
      </c>
      <c r="AI43">
        <f>(SUM(SmtRes!BV44:'SmtRes'!BV49))</f>
        <v>0.02</v>
      </c>
      <c r="AJ43">
        <f t="shared" si="27"/>
        <v>0</v>
      </c>
      <c r="AK43">
        <v>630.73857999999996</v>
      </c>
      <c r="AL43">
        <v>3.8221799999999999</v>
      </c>
      <c r="AM43">
        <v>22.6799</v>
      </c>
      <c r="AN43">
        <v>19.022500000000001</v>
      </c>
      <c r="AO43">
        <v>585.21399999999994</v>
      </c>
      <c r="AP43">
        <v>0</v>
      </c>
      <c r="AQ43">
        <v>0.7</v>
      </c>
      <c r="AR43">
        <v>0.02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92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0</v>
      </c>
      <c r="CQ43">
        <f>SUMIF(SmtRes!AQ44:'SmtRes'!AQ49,"=1",SmtRes!AA44:'SmtRes'!AA49)</f>
        <v>164353.74</v>
      </c>
      <c r="CR43">
        <f>SUMIF(SmtRes!AQ44:'SmtRes'!AQ49,"=1",SmtRes!AB44:'SmtRes'!AB49)</f>
        <v>2267.9899999999998</v>
      </c>
      <c r="CS43">
        <f>SUMIF(SmtRes!AQ44:'SmtRes'!AQ49,"=1",SmtRes!AC44:'SmtRes'!AC49)</f>
        <v>1902.25</v>
      </c>
      <c r="CT43">
        <f>SUMIF(SmtRes!AQ44:'SmtRes'!AQ49,"=1",SmtRes!AD44:'SmtRes'!AD49)</f>
        <v>836.02</v>
      </c>
      <c r="CU43">
        <f>AG43</f>
        <v>0</v>
      </c>
      <c r="CV43">
        <f>SUMIF(SmtRes!AQ44:'SmtRes'!AQ49,"=1",SmtRes!BU44:'SmtRes'!BU49)</f>
        <v>0.7</v>
      </c>
      <c r="CW43">
        <f>SUMIF(SmtRes!AQ44:'SmtRes'!AQ49,"=1",SmtRes!BV44:'SmtRes'!BV49)</f>
        <v>0.02</v>
      </c>
      <c r="CX43">
        <f>AJ43</f>
        <v>0</v>
      </c>
      <c r="CY43">
        <f>(((S43+R43)*AT43)/100)</f>
        <v>0</v>
      </c>
      <c r="CZ43">
        <f>(((S43+R43)*AU43)/100)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21</v>
      </c>
      <c r="DW43" t="s">
        <v>21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50604907</v>
      </c>
      <c r="EF43">
        <v>3</v>
      </c>
      <c r="EG43" t="s">
        <v>39</v>
      </c>
      <c r="EH43">
        <v>0</v>
      </c>
      <c r="EI43" t="s">
        <v>3</v>
      </c>
      <c r="EJ43">
        <v>2</v>
      </c>
      <c r="EK43">
        <v>108001</v>
      </c>
      <c r="EL43" t="s">
        <v>40</v>
      </c>
      <c r="EM43" t="s">
        <v>41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0.7</v>
      </c>
      <c r="EX43">
        <v>0.02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-1596284035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0</v>
      </c>
      <c r="GN43">
        <f t="shared" si="30"/>
        <v>0</v>
      </c>
      <c r="GO43">
        <f t="shared" si="31"/>
        <v>0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42</v>
      </c>
      <c r="HO43" t="s">
        <v>43</v>
      </c>
      <c r="HP43" t="s">
        <v>40</v>
      </c>
      <c r="HQ43" t="s">
        <v>40</v>
      </c>
      <c r="HS43">
        <v>0</v>
      </c>
      <c r="IK43">
        <v>0</v>
      </c>
    </row>
    <row r="44" spans="1:245">
      <c r="A44">
        <v>18</v>
      </c>
      <c r="B44">
        <v>0</v>
      </c>
      <c r="C44">
        <v>49</v>
      </c>
      <c r="E44" t="s">
        <v>93</v>
      </c>
      <c r="F44" t="s">
        <v>50</v>
      </c>
      <c r="G44" t="s">
        <v>51</v>
      </c>
      <c r="H44" t="s">
        <v>52</v>
      </c>
      <c r="I44">
        <f>J44</f>
        <v>2</v>
      </c>
      <c r="J44">
        <v>2</v>
      </c>
      <c r="K44">
        <v>2</v>
      </c>
      <c r="O44">
        <f>ROUND(P44,2)</f>
        <v>0</v>
      </c>
      <c r="P44">
        <f>ROUND(ROUND(ROUND(SUMIF(SmtRes!AQ44:'SmtRes'!AQ49,"=1",SmtRes!CU44:'SmtRes'!CU49),2),2)*I44/100,2)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1"/>
        <v>0</v>
      </c>
      <c r="U44">
        <f>ROUND(CV44*I44,7)</f>
        <v>0</v>
      </c>
      <c r="V44">
        <f>ROUND(CW44*I44,7)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52633324</v>
      </c>
      <c r="AB44">
        <f t="shared" si="25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6"/>
        <v>0</v>
      </c>
      <c r="AH44">
        <f>(EW44)</f>
        <v>0</v>
      </c>
      <c r="AI44">
        <f>(EX44)</f>
        <v>0</v>
      </c>
      <c r="AJ44">
        <f t="shared" si="2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52</v>
      </c>
      <c r="DW44" t="s">
        <v>52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50604907</v>
      </c>
      <c r="EF44">
        <v>3</v>
      </c>
      <c r="EG44" t="s">
        <v>39</v>
      </c>
      <c r="EH44">
        <v>0</v>
      </c>
      <c r="EI44" t="s">
        <v>3</v>
      </c>
      <c r="EJ44">
        <v>2</v>
      </c>
      <c r="EK44">
        <v>108001</v>
      </c>
      <c r="EL44" t="s">
        <v>40</v>
      </c>
      <c r="EM44" t="s">
        <v>41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274903907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0</v>
      </c>
      <c r="GN44">
        <f t="shared" si="30"/>
        <v>0</v>
      </c>
      <c r="GO44">
        <f t="shared" si="31"/>
        <v>0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42</v>
      </c>
      <c r="HO44" t="s">
        <v>43</v>
      </c>
      <c r="HP44" t="s">
        <v>40</v>
      </c>
      <c r="HQ44" t="s">
        <v>40</v>
      </c>
      <c r="HS44">
        <v>0</v>
      </c>
      <c r="IK44">
        <v>0</v>
      </c>
    </row>
    <row r="45" spans="1:245">
      <c r="A45">
        <v>17</v>
      </c>
      <c r="B45">
        <v>0</v>
      </c>
      <c r="C45">
        <f>ROW(SmtRes!A50)</f>
        <v>50</v>
      </c>
      <c r="D45">
        <f>ROW(EtalonRes!A45)</f>
        <v>45</v>
      </c>
      <c r="E45" t="s">
        <v>94</v>
      </c>
      <c r="F45" t="s">
        <v>95</v>
      </c>
      <c r="G45" t="s">
        <v>96</v>
      </c>
      <c r="H45" t="s">
        <v>56</v>
      </c>
      <c r="I45">
        <f>ROUND(4.5/100,7)</f>
        <v>4.4999999999999998E-2</v>
      </c>
      <c r="J45">
        <v>0</v>
      </c>
      <c r="K45">
        <f>ROUND(4.5/100,7)</f>
        <v>4.4999999999999998E-2</v>
      </c>
      <c r="O45">
        <f>ROUND(CP45,2)</f>
        <v>2521.1999999999998</v>
      </c>
      <c r="P45">
        <f>SUMIF(SmtRes!AQ50:'SmtRes'!AQ50,"=1",SmtRes!DF50:'SmtRes'!DF50)</f>
        <v>0</v>
      </c>
      <c r="Q45">
        <f>SUMIF(SmtRes!AQ50:'SmtRes'!AQ50,"=1",SmtRes!DG50:'SmtRes'!DG50)</f>
        <v>0</v>
      </c>
      <c r="R45">
        <f>SUMIF(SmtRes!AQ50:'SmtRes'!AQ50,"=1",SmtRes!DH50:'SmtRes'!DH50)</f>
        <v>0</v>
      </c>
      <c r="S45">
        <f>SUMIF(SmtRes!AQ50:'SmtRes'!AQ50,"=1",SmtRes!DI50:'SmtRes'!DI50)</f>
        <v>2521.1999999999998</v>
      </c>
      <c r="T45">
        <f t="shared" si="21"/>
        <v>0</v>
      </c>
      <c r="U45">
        <f>SUMIF(SmtRes!AQ50:'SmtRes'!AQ50,"=1",SmtRes!CV50:'SmtRes'!CV50)</f>
        <v>3.9824999999999999</v>
      </c>
      <c r="V45">
        <f>SUMIF(SmtRes!AQ50:'SmtRes'!AQ50,"=1",SmtRes!CW50:'SmtRes'!CW50)</f>
        <v>0</v>
      </c>
      <c r="W45">
        <f t="shared" si="22"/>
        <v>0</v>
      </c>
      <c r="X45">
        <f t="shared" si="23"/>
        <v>2243.87</v>
      </c>
      <c r="Y45">
        <f t="shared" si="24"/>
        <v>1008.48</v>
      </c>
      <c r="AA45">
        <v>52633324</v>
      </c>
      <c r="AB45">
        <f t="shared" si="25"/>
        <v>56026.695</v>
      </c>
      <c r="AC45">
        <f>ROUND((0),6)</f>
        <v>0</v>
      </c>
      <c r="AD45">
        <f>ROUND((((0)-(0))+AE45),6)</f>
        <v>0</v>
      </c>
      <c r="AE45">
        <f>ROUND((0),6)</f>
        <v>0</v>
      </c>
      <c r="AF45">
        <f>ROUND((SUM(SmtRes!BT50:'SmtRes'!BT50)),6)</f>
        <v>56026.695</v>
      </c>
      <c r="AG45">
        <f t="shared" si="26"/>
        <v>0</v>
      </c>
      <c r="AH45">
        <f>(SUM(SmtRes!BU50:'SmtRes'!BU50))</f>
        <v>88.5</v>
      </c>
      <c r="AI45">
        <f>(0)</f>
        <v>0</v>
      </c>
      <c r="AJ45">
        <f t="shared" si="27"/>
        <v>0</v>
      </c>
      <c r="AK45">
        <v>56026.695000000007</v>
      </c>
      <c r="AL45">
        <v>0</v>
      </c>
      <c r="AM45">
        <v>0</v>
      </c>
      <c r="AN45">
        <v>0</v>
      </c>
      <c r="AO45">
        <v>56026.695000000007</v>
      </c>
      <c r="AP45">
        <v>0</v>
      </c>
      <c r="AQ45">
        <v>88.5</v>
      </c>
      <c r="AR45">
        <v>0</v>
      </c>
      <c r="AS45">
        <v>0</v>
      </c>
      <c r="AT45">
        <v>89</v>
      </c>
      <c r="AU45">
        <v>40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97</v>
      </c>
      <c r="BM45">
        <v>1003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89</v>
      </c>
      <c r="CA45">
        <v>40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2521.1999999999998</v>
      </c>
      <c r="CQ45">
        <f>SUMIF(SmtRes!AQ50:'SmtRes'!AQ50,"=1",SmtRes!AA50:'SmtRes'!AA50)</f>
        <v>0</v>
      </c>
      <c r="CR45">
        <f>SUMIF(SmtRes!AQ50:'SmtRes'!AQ50,"=1",SmtRes!AB50:'SmtRes'!AB50)</f>
        <v>0</v>
      </c>
      <c r="CS45">
        <f>SUMIF(SmtRes!AQ50:'SmtRes'!AQ50,"=1",SmtRes!AC50:'SmtRes'!AC50)</f>
        <v>0</v>
      </c>
      <c r="CT45">
        <f>SUMIF(SmtRes!AQ50:'SmtRes'!AQ50,"=1",SmtRes!AD50:'SmtRes'!AD50)</f>
        <v>633.07000000000005</v>
      </c>
      <c r="CU45">
        <f>AG45</f>
        <v>0</v>
      </c>
      <c r="CV45">
        <f>SUMIF(SmtRes!AQ50:'SmtRes'!AQ50,"=1",SmtRes!BU50:'SmtRes'!BU50)</f>
        <v>88.5</v>
      </c>
      <c r="CW45">
        <f>SUMIF(SmtRes!AQ50:'SmtRes'!AQ50,"=1",SmtRes!BV50:'SmtRes'!BV50)</f>
        <v>0</v>
      </c>
      <c r="CX45">
        <f>AJ45</f>
        <v>0</v>
      </c>
      <c r="CY45">
        <f>(((S45+R45)*AT45)/100)</f>
        <v>2243.8679999999999</v>
      </c>
      <c r="CZ45">
        <f>(((S45+R45)*AU45)/100)</f>
        <v>1008.48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56</v>
      </c>
      <c r="DW45" t="s">
        <v>56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50605006</v>
      </c>
      <c r="EF45">
        <v>2</v>
      </c>
      <c r="EG45" t="s">
        <v>23</v>
      </c>
      <c r="EH45">
        <v>1</v>
      </c>
      <c r="EI45" t="s">
        <v>58</v>
      </c>
      <c r="EJ45">
        <v>1</v>
      </c>
      <c r="EK45">
        <v>1003</v>
      </c>
      <c r="EL45" t="s">
        <v>59</v>
      </c>
      <c r="EM45" t="s">
        <v>60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88.5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89</v>
      </c>
      <c r="FY45">
        <v>40</v>
      </c>
      <c r="GA45" t="s">
        <v>3</v>
      </c>
      <c r="GD45">
        <v>1</v>
      </c>
      <c r="GF45">
        <v>2145887688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5773.55</v>
      </c>
      <c r="GN45">
        <f t="shared" si="30"/>
        <v>5773.55</v>
      </c>
      <c r="GO45">
        <f t="shared" si="31"/>
        <v>0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61</v>
      </c>
      <c r="HO45" t="s">
        <v>62</v>
      </c>
      <c r="HP45" t="s">
        <v>59</v>
      </c>
      <c r="HQ45" t="s">
        <v>59</v>
      </c>
      <c r="HS45">
        <v>0</v>
      </c>
      <c r="IK45">
        <v>0</v>
      </c>
    </row>
    <row r="46" spans="1:245">
      <c r="A46">
        <v>17</v>
      </c>
      <c r="B46">
        <v>0</v>
      </c>
      <c r="C46">
        <f>ROW(SmtRes!A59)</f>
        <v>59</v>
      </c>
      <c r="D46">
        <f>ROW(EtalonRes!A53)</f>
        <v>53</v>
      </c>
      <c r="E46" t="s">
        <v>98</v>
      </c>
      <c r="F46" t="s">
        <v>99</v>
      </c>
      <c r="G46" t="s">
        <v>100</v>
      </c>
      <c r="H46" t="s">
        <v>101</v>
      </c>
      <c r="I46">
        <f>ROUND(5.58/100,7)</f>
        <v>5.5800000000000002E-2</v>
      </c>
      <c r="J46">
        <v>0</v>
      </c>
      <c r="K46">
        <f>ROUND(5.58/100,7)</f>
        <v>5.5800000000000002E-2</v>
      </c>
      <c r="O46">
        <f>ROUND(CP46,2)</f>
        <v>458.57</v>
      </c>
      <c r="P46">
        <f>SUMIF(SmtRes!AQ51:'SmtRes'!AQ59,"=1",SmtRes!DF51:'SmtRes'!DF59)</f>
        <v>89.27000000000001</v>
      </c>
      <c r="Q46">
        <f>SUMIF(SmtRes!AQ51:'SmtRes'!AQ59,"=1",SmtRes!DG51:'SmtRes'!DG59)</f>
        <v>1.63</v>
      </c>
      <c r="R46">
        <f>SUMIF(SmtRes!AQ51:'SmtRes'!AQ59,"=1",SmtRes!DH51:'SmtRes'!DH59)</f>
        <v>0.97</v>
      </c>
      <c r="S46">
        <f>SUMIF(SmtRes!AQ51:'SmtRes'!AQ59,"=1",SmtRes!DI51:'SmtRes'!DI59)</f>
        <v>366.7</v>
      </c>
      <c r="T46">
        <f t="shared" si="21"/>
        <v>0</v>
      </c>
      <c r="U46">
        <f>SUMIF(SmtRes!AQ51:'SmtRes'!AQ59,"=1",SmtRes!CV51:'SmtRes'!CV59)</f>
        <v>0.41459400000000002</v>
      </c>
      <c r="V46">
        <f>SUMIF(SmtRes!AQ51:'SmtRes'!AQ59,"=1",SmtRes!CW51:'SmtRes'!CW59)</f>
        <v>1.116E-3</v>
      </c>
      <c r="W46">
        <f t="shared" si="22"/>
        <v>0</v>
      </c>
      <c r="X46">
        <f t="shared" si="23"/>
        <v>345.61</v>
      </c>
      <c r="Y46">
        <f t="shared" si="24"/>
        <v>187.51</v>
      </c>
      <c r="AA46">
        <v>52633324</v>
      </c>
      <c r="AB46">
        <f t="shared" si="25"/>
        <v>7738.2660150000002</v>
      </c>
      <c r="AC46">
        <f>ROUND((SUM(SmtRes!BQ51:'SmtRes'!BQ59)),6)</f>
        <v>1139.155215</v>
      </c>
      <c r="AD46">
        <f>ROUND((((SUM(SmtRes!BR51:'SmtRes'!BR59))-(SUM(SmtRes!BS51:'SmtRes'!BS59)))+AE46),6)</f>
        <v>27.424399999999999</v>
      </c>
      <c r="AE46">
        <f>ROUND((SUM(SmtRes!BS51:'SmtRes'!BS59)),6)</f>
        <v>17.447399999999998</v>
      </c>
      <c r="AF46">
        <f>ROUND((SUM(SmtRes!BT51:'SmtRes'!BT59)),6)</f>
        <v>6571.6863999999996</v>
      </c>
      <c r="AG46">
        <f t="shared" si="26"/>
        <v>0</v>
      </c>
      <c r="AH46">
        <f>(SUM(SmtRes!BU51:'SmtRes'!BU59))</f>
        <v>7.43</v>
      </c>
      <c r="AI46">
        <f>(SUM(SmtRes!BV51:'SmtRes'!BV59))</f>
        <v>0.02</v>
      </c>
      <c r="AJ46">
        <f t="shared" si="27"/>
        <v>0</v>
      </c>
      <c r="AK46">
        <v>7755.7134149999993</v>
      </c>
      <c r="AL46">
        <v>1139.155215</v>
      </c>
      <c r="AM46">
        <v>27.424400000000002</v>
      </c>
      <c r="AN46">
        <v>17.447400000000002</v>
      </c>
      <c r="AO46">
        <v>6571.6863999999996</v>
      </c>
      <c r="AP46">
        <v>0</v>
      </c>
      <c r="AQ46">
        <v>7.43</v>
      </c>
      <c r="AR46">
        <v>0.02</v>
      </c>
      <c r="AS46">
        <v>0</v>
      </c>
      <c r="AT46">
        <v>94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102</v>
      </c>
      <c r="BM46">
        <v>13001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94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(P46+Q46+S46+R46)</f>
        <v>458.57000000000005</v>
      </c>
      <c r="CQ46">
        <f>SUMIF(SmtRes!AQ51:'SmtRes'!AQ59,"=1",SmtRes!AA51:'SmtRes'!AA59)</f>
        <v>30976</v>
      </c>
      <c r="CR46">
        <f>SUMIF(SmtRes!AQ51:'SmtRes'!AQ59,"=1",SmtRes!AB51:'SmtRes'!AB59)</f>
        <v>2245.35</v>
      </c>
      <c r="CS46">
        <f>SUMIF(SmtRes!AQ51:'SmtRes'!AQ59,"=1",SmtRes!AC51:'SmtRes'!AC59)</f>
        <v>1744.74</v>
      </c>
      <c r="CT46">
        <f>SUMIF(SmtRes!AQ51:'SmtRes'!AQ59,"=1",SmtRes!AD51:'SmtRes'!AD59)</f>
        <v>884.48</v>
      </c>
      <c r="CU46">
        <f>AG46</f>
        <v>0</v>
      </c>
      <c r="CV46">
        <f>SUMIF(SmtRes!AQ51:'SmtRes'!AQ59,"=1",SmtRes!BU51:'SmtRes'!BU59)</f>
        <v>7.43</v>
      </c>
      <c r="CW46">
        <f>SUMIF(SmtRes!AQ51:'SmtRes'!AQ59,"=1",SmtRes!BV51:'SmtRes'!BV59)</f>
        <v>0.02</v>
      </c>
      <c r="CX46">
        <f>AJ46</f>
        <v>0</v>
      </c>
      <c r="CY46">
        <f>(((S46+R46)*AT46)/100)</f>
        <v>345.60980000000001</v>
      </c>
      <c r="CZ46">
        <f>(((S46+R46)*AU46)/100)</f>
        <v>187.51170000000002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101</v>
      </c>
      <c r="DW46" t="s">
        <v>101</v>
      </c>
      <c r="DX46">
        <v>100</v>
      </c>
      <c r="DZ46" t="s">
        <v>3</v>
      </c>
      <c r="EA46" t="s">
        <v>3</v>
      </c>
      <c r="EB46" t="s">
        <v>3</v>
      </c>
      <c r="EC46" t="s">
        <v>3</v>
      </c>
      <c r="EE46">
        <v>50605033</v>
      </c>
      <c r="EF46">
        <v>2</v>
      </c>
      <c r="EG46" t="s">
        <v>23</v>
      </c>
      <c r="EH46">
        <v>13</v>
      </c>
      <c r="EI46" t="s">
        <v>103</v>
      </c>
      <c r="EJ46">
        <v>1</v>
      </c>
      <c r="EK46">
        <v>13001</v>
      </c>
      <c r="EL46" t="s">
        <v>104</v>
      </c>
      <c r="EM46" t="s">
        <v>105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7.43</v>
      </c>
      <c r="EX46">
        <v>0.02</v>
      </c>
      <c r="EY46">
        <v>0</v>
      </c>
      <c r="FQ46">
        <v>0</v>
      </c>
      <c r="FR46">
        <v>0</v>
      </c>
      <c r="FS46">
        <v>0</v>
      </c>
      <c r="FX46">
        <v>94</v>
      </c>
      <c r="FY46">
        <v>51</v>
      </c>
      <c r="GA46" t="s">
        <v>3</v>
      </c>
      <c r="GD46">
        <v>1</v>
      </c>
      <c r="GF46">
        <v>-1751318434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991.69</v>
      </c>
      <c r="GN46">
        <f t="shared" si="30"/>
        <v>991.69</v>
      </c>
      <c r="GO46">
        <f t="shared" si="31"/>
        <v>0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106</v>
      </c>
      <c r="HO46" t="s">
        <v>107</v>
      </c>
      <c r="HP46" t="s">
        <v>103</v>
      </c>
      <c r="HQ46" t="s">
        <v>103</v>
      </c>
      <c r="HS46">
        <v>0</v>
      </c>
      <c r="IK46">
        <v>0</v>
      </c>
    </row>
    <row r="47" spans="1:245">
      <c r="A47">
        <v>18</v>
      </c>
      <c r="B47">
        <v>0</v>
      </c>
      <c r="C47">
        <v>58</v>
      </c>
      <c r="E47" t="s">
        <v>108</v>
      </c>
      <c r="F47" t="s">
        <v>109</v>
      </c>
      <c r="G47" t="s">
        <v>110</v>
      </c>
      <c r="H47" t="s">
        <v>71</v>
      </c>
      <c r="I47">
        <f>I46*J47</f>
        <v>-3.0689999999999998E-4</v>
      </c>
      <c r="J47">
        <v>-5.4999999999999997E-3</v>
      </c>
      <c r="K47">
        <v>-5.4999999999999997E-3</v>
      </c>
      <c r="O47">
        <f>ROUND(CP47,2)</f>
        <v>-9.48</v>
      </c>
      <c r="P47">
        <f>ROUND(CQ47*I47,2)</f>
        <v>-9.48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1"/>
        <v>0</v>
      </c>
      <c r="U47">
        <f>ROUND(CV47*I47,7)</f>
        <v>0</v>
      </c>
      <c r="V47">
        <f>ROUND(CW47*I47,7)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52633324</v>
      </c>
      <c r="AB47">
        <f t="shared" si="25"/>
        <v>25319.13</v>
      </c>
      <c r="AC47">
        <f>ROUND((ES47),6)</f>
        <v>25319.13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26"/>
        <v>0</v>
      </c>
      <c r="AH47">
        <f>(EW47)</f>
        <v>0</v>
      </c>
      <c r="AI47">
        <f>(EX47)</f>
        <v>0</v>
      </c>
      <c r="AJ47">
        <f t="shared" si="27"/>
        <v>0</v>
      </c>
      <c r="AK47">
        <v>25319.13</v>
      </c>
      <c r="AL47">
        <v>25319.13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94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1.22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111</v>
      </c>
      <c r="BM47">
        <v>13001</v>
      </c>
      <c r="BN47">
        <v>0</v>
      </c>
      <c r="BO47" t="s">
        <v>109</v>
      </c>
      <c r="BP47">
        <v>1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-9.48</v>
      </c>
      <c r="CQ47">
        <f>ROUND(AL47*BC47,2)</f>
        <v>30889.34</v>
      </c>
      <c r="CR47">
        <f>ROUND(AM47*BB47,2)</f>
        <v>0</v>
      </c>
      <c r="CS47">
        <f>ROUND(AN47*BS47,2)</f>
        <v>0</v>
      </c>
      <c r="CT47">
        <f>ROUND(AO47*BA47,2)</f>
        <v>0</v>
      </c>
      <c r="CU47">
        <f>AG47</f>
        <v>0</v>
      </c>
      <c r="CV47">
        <f>AH47</f>
        <v>0</v>
      </c>
      <c r="CW47">
        <f>AI47</f>
        <v>0</v>
      </c>
      <c r="CX47">
        <f>AJ47</f>
        <v>0</v>
      </c>
      <c r="CY47">
        <f>(((S47+R47)*AT47)/100)</f>
        <v>0</v>
      </c>
      <c r="CZ47">
        <f>(((S47+R47)*AU47)/100)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71</v>
      </c>
      <c r="DW47" t="s">
        <v>71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50605033</v>
      </c>
      <c r="EF47">
        <v>2</v>
      </c>
      <c r="EG47" t="s">
        <v>23</v>
      </c>
      <c r="EH47">
        <v>13</v>
      </c>
      <c r="EI47" t="s">
        <v>103</v>
      </c>
      <c r="EJ47">
        <v>1</v>
      </c>
      <c r="EK47">
        <v>13001</v>
      </c>
      <c r="EL47" t="s">
        <v>104</v>
      </c>
      <c r="EM47" t="s">
        <v>105</v>
      </c>
      <c r="EO47" t="s">
        <v>3</v>
      </c>
      <c r="EQ47">
        <v>0</v>
      </c>
      <c r="ER47">
        <v>25319.13</v>
      </c>
      <c r="ES47">
        <v>25319.13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94</v>
      </c>
      <c r="FY47">
        <v>51</v>
      </c>
      <c r="GA47" t="s">
        <v>3</v>
      </c>
      <c r="GD47">
        <v>1</v>
      </c>
      <c r="GF47">
        <v>-1759686283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28"/>
        <v>0</v>
      </c>
      <c r="GM47">
        <f t="shared" si="29"/>
        <v>-9.48</v>
      </c>
      <c r="GN47">
        <f t="shared" si="30"/>
        <v>-9.48</v>
      </c>
      <c r="GO47">
        <f t="shared" si="31"/>
        <v>0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106</v>
      </c>
      <c r="HO47" t="s">
        <v>107</v>
      </c>
      <c r="HP47" t="s">
        <v>103</v>
      </c>
      <c r="HQ47" t="s">
        <v>103</v>
      </c>
      <c r="HS47">
        <v>0</v>
      </c>
      <c r="IK47">
        <v>0</v>
      </c>
    </row>
    <row r="48" spans="1:245">
      <c r="A48">
        <v>17</v>
      </c>
      <c r="B48">
        <v>0</v>
      </c>
      <c r="C48">
        <f>ROW(SmtRes!A68)</f>
        <v>68</v>
      </c>
      <c r="D48">
        <f>ROW(EtalonRes!A61)</f>
        <v>61</v>
      </c>
      <c r="E48" t="s">
        <v>112</v>
      </c>
      <c r="F48" t="s">
        <v>113</v>
      </c>
      <c r="G48" t="s">
        <v>114</v>
      </c>
      <c r="H48" t="s">
        <v>101</v>
      </c>
      <c r="I48">
        <f>ROUND(5.58/100,7)</f>
        <v>5.5800000000000002E-2</v>
      </c>
      <c r="J48">
        <v>0</v>
      </c>
      <c r="K48">
        <f>ROUND(5.58/100,7)</f>
        <v>5.5800000000000002E-2</v>
      </c>
      <c r="O48">
        <f>ROUND(CP48,2)</f>
        <v>426.04</v>
      </c>
      <c r="P48">
        <f>SUMIF(SmtRes!AQ60:'SmtRes'!AQ68,"=1",SmtRes!DF60:'SmtRes'!DF68)</f>
        <v>56.739999999999995</v>
      </c>
      <c r="Q48">
        <f>SUMIF(SmtRes!AQ60:'SmtRes'!AQ68,"=1",SmtRes!DG60:'SmtRes'!DG68)</f>
        <v>1.63</v>
      </c>
      <c r="R48">
        <f>SUMIF(SmtRes!AQ60:'SmtRes'!AQ68,"=1",SmtRes!DH60:'SmtRes'!DH68)</f>
        <v>0.97</v>
      </c>
      <c r="S48">
        <f>SUMIF(SmtRes!AQ60:'SmtRes'!AQ68,"=1",SmtRes!DI60:'SmtRes'!DI68)</f>
        <v>366.7</v>
      </c>
      <c r="T48">
        <f t="shared" si="21"/>
        <v>0</v>
      </c>
      <c r="U48">
        <f>SUMIF(SmtRes!AQ60:'SmtRes'!AQ68,"=1",SmtRes!CV60:'SmtRes'!CV68)</f>
        <v>0.41459400000000002</v>
      </c>
      <c r="V48">
        <f>SUMIF(SmtRes!AQ60:'SmtRes'!AQ68,"=1",SmtRes!CW60:'SmtRes'!CW68)</f>
        <v>1.116E-3</v>
      </c>
      <c r="W48">
        <f t="shared" si="22"/>
        <v>0</v>
      </c>
      <c r="X48">
        <f t="shared" si="23"/>
        <v>345.61</v>
      </c>
      <c r="Y48">
        <f t="shared" si="24"/>
        <v>187.51</v>
      </c>
      <c r="AA48">
        <v>52633324</v>
      </c>
      <c r="AB48">
        <f t="shared" si="25"/>
        <v>7342.311275</v>
      </c>
      <c r="AC48">
        <f>ROUND((SUM(SmtRes!BQ60:'SmtRes'!BQ68)),6)</f>
        <v>743.20047499999998</v>
      </c>
      <c r="AD48">
        <f>ROUND((((SUM(SmtRes!BR60:'SmtRes'!BR68))-(SUM(SmtRes!BS60:'SmtRes'!BS68)))+AE48),6)</f>
        <v>27.424399999999999</v>
      </c>
      <c r="AE48">
        <f>ROUND((SUM(SmtRes!BS60:'SmtRes'!BS68)),6)</f>
        <v>17.447399999999998</v>
      </c>
      <c r="AF48">
        <f>ROUND((SUM(SmtRes!BT60:'SmtRes'!BT68)),6)</f>
        <v>6571.6863999999996</v>
      </c>
      <c r="AG48">
        <f t="shared" si="26"/>
        <v>0</v>
      </c>
      <c r="AH48">
        <f>(SUM(SmtRes!BU60:'SmtRes'!BU68))</f>
        <v>7.43</v>
      </c>
      <c r="AI48">
        <f>(SUM(SmtRes!BV60:'SmtRes'!BV68))</f>
        <v>0.02</v>
      </c>
      <c r="AJ48">
        <f t="shared" si="27"/>
        <v>0</v>
      </c>
      <c r="AK48">
        <v>7359.7586744999999</v>
      </c>
      <c r="AL48">
        <v>743.20047450000004</v>
      </c>
      <c r="AM48">
        <v>27.424400000000002</v>
      </c>
      <c r="AN48">
        <v>17.447400000000002</v>
      </c>
      <c r="AO48">
        <v>6571.6863999999996</v>
      </c>
      <c r="AP48">
        <v>0</v>
      </c>
      <c r="AQ48">
        <v>7.43</v>
      </c>
      <c r="AR48">
        <v>0.02</v>
      </c>
      <c r="AS48">
        <v>0</v>
      </c>
      <c r="AT48">
        <v>94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115</v>
      </c>
      <c r="BM48">
        <v>13001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94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(P48+Q48+S48+R48)</f>
        <v>426.04</v>
      </c>
      <c r="CQ48">
        <f>SUMIF(SmtRes!AQ60:'SmtRes'!AQ68,"=1",SmtRes!AA60:'SmtRes'!AA68)</f>
        <v>30976</v>
      </c>
      <c r="CR48">
        <f>SUMIF(SmtRes!AQ60:'SmtRes'!AQ68,"=1",SmtRes!AB60:'SmtRes'!AB68)</f>
        <v>2245.35</v>
      </c>
      <c r="CS48">
        <f>SUMIF(SmtRes!AQ60:'SmtRes'!AQ68,"=1",SmtRes!AC60:'SmtRes'!AC68)</f>
        <v>1744.74</v>
      </c>
      <c r="CT48">
        <f>SUMIF(SmtRes!AQ60:'SmtRes'!AQ68,"=1",SmtRes!AD60:'SmtRes'!AD68)</f>
        <v>884.48</v>
      </c>
      <c r="CU48">
        <f>AG48</f>
        <v>0</v>
      </c>
      <c r="CV48">
        <f>SUMIF(SmtRes!AQ60:'SmtRes'!AQ68,"=1",SmtRes!BU60:'SmtRes'!BU68)</f>
        <v>7.43</v>
      </c>
      <c r="CW48">
        <f>SUMIF(SmtRes!AQ60:'SmtRes'!AQ68,"=1",SmtRes!BV60:'SmtRes'!BV68)</f>
        <v>0.02</v>
      </c>
      <c r="CX48">
        <f>AJ48</f>
        <v>0</v>
      </c>
      <c r="CY48">
        <f>(((S48+R48)*AT48)/100)</f>
        <v>345.60980000000001</v>
      </c>
      <c r="CZ48">
        <f>(((S48+R48)*AU48)/100)</f>
        <v>187.51170000000002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101</v>
      </c>
      <c r="DW48" t="s">
        <v>101</v>
      </c>
      <c r="DX48">
        <v>100</v>
      </c>
      <c r="DZ48" t="s">
        <v>3</v>
      </c>
      <c r="EA48" t="s">
        <v>3</v>
      </c>
      <c r="EB48" t="s">
        <v>3</v>
      </c>
      <c r="EC48" t="s">
        <v>3</v>
      </c>
      <c r="EE48">
        <v>50605033</v>
      </c>
      <c r="EF48">
        <v>2</v>
      </c>
      <c r="EG48" t="s">
        <v>23</v>
      </c>
      <c r="EH48">
        <v>13</v>
      </c>
      <c r="EI48" t="s">
        <v>103</v>
      </c>
      <c r="EJ48">
        <v>1</v>
      </c>
      <c r="EK48">
        <v>13001</v>
      </c>
      <c r="EL48" t="s">
        <v>104</v>
      </c>
      <c r="EM48" t="s">
        <v>105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7.43</v>
      </c>
      <c r="EX48">
        <v>0.02</v>
      </c>
      <c r="EY48">
        <v>0</v>
      </c>
      <c r="FQ48">
        <v>0</v>
      </c>
      <c r="FR48">
        <v>0</v>
      </c>
      <c r="FS48">
        <v>0</v>
      </c>
      <c r="FX48">
        <v>94</v>
      </c>
      <c r="FY48">
        <v>51</v>
      </c>
      <c r="GA48" t="s">
        <v>3</v>
      </c>
      <c r="GD48">
        <v>1</v>
      </c>
      <c r="GF48">
        <v>1574690029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959.16</v>
      </c>
      <c r="GN48">
        <f t="shared" si="30"/>
        <v>959.16</v>
      </c>
      <c r="GO48">
        <f t="shared" si="31"/>
        <v>0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106</v>
      </c>
      <c r="HO48" t="s">
        <v>107</v>
      </c>
      <c r="HP48" t="s">
        <v>103</v>
      </c>
      <c r="HQ48" t="s">
        <v>103</v>
      </c>
      <c r="HS48">
        <v>0</v>
      </c>
      <c r="IK48">
        <v>0</v>
      </c>
    </row>
    <row r="49" spans="1:245">
      <c r="A49">
        <v>18</v>
      </c>
      <c r="B49">
        <v>0</v>
      </c>
      <c r="C49">
        <v>67</v>
      </c>
      <c r="E49" t="s">
        <v>116</v>
      </c>
      <c r="F49" t="s">
        <v>109</v>
      </c>
      <c r="G49" t="s">
        <v>110</v>
      </c>
      <c r="H49" t="s">
        <v>71</v>
      </c>
      <c r="I49">
        <f>I48*J49</f>
        <v>-4.8270000000000002E-4</v>
      </c>
      <c r="J49">
        <v>-8.6505376344086019E-3</v>
      </c>
      <c r="K49">
        <v>-8.6499999999999997E-3</v>
      </c>
      <c r="O49">
        <f>ROUND(CP49,2)</f>
        <v>-14.91</v>
      </c>
      <c r="P49">
        <f>ROUND(CQ49*I49,2)</f>
        <v>-14.91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21"/>
        <v>0</v>
      </c>
      <c r="U49">
        <f>ROUND(CV49*I49,7)</f>
        <v>0</v>
      </c>
      <c r="V49">
        <f>ROUND(CW49*I49,7)</f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52633324</v>
      </c>
      <c r="AB49">
        <f t="shared" si="25"/>
        <v>25319.13</v>
      </c>
      <c r="AC49">
        <f>ROUND((ES49),6)</f>
        <v>25319.13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6"/>
        <v>0</v>
      </c>
      <c r="AH49">
        <f>(EW49)</f>
        <v>0</v>
      </c>
      <c r="AI49">
        <f>(EX49)</f>
        <v>0</v>
      </c>
      <c r="AJ49">
        <f t="shared" si="27"/>
        <v>0</v>
      </c>
      <c r="AK49">
        <v>25319.13</v>
      </c>
      <c r="AL49">
        <v>25319.13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94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1.22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111</v>
      </c>
      <c r="BM49">
        <v>13001</v>
      </c>
      <c r="BN49">
        <v>0</v>
      </c>
      <c r="BO49" t="s">
        <v>109</v>
      </c>
      <c r="BP49">
        <v>1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51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(P49+Q49+S49+R49)</f>
        <v>-14.91</v>
      </c>
      <c r="CQ49">
        <f>ROUND(AL49*BC49,2)</f>
        <v>30889.34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>AG49</f>
        <v>0</v>
      </c>
      <c r="CV49">
        <f>AH49</f>
        <v>0</v>
      </c>
      <c r="CW49">
        <f>AI49</f>
        <v>0</v>
      </c>
      <c r="CX49">
        <f>AJ49</f>
        <v>0</v>
      </c>
      <c r="CY49">
        <f>(((S49+R49)*AT49)/100)</f>
        <v>0</v>
      </c>
      <c r="CZ49">
        <f>(((S49+R49)*AU49)/100)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71</v>
      </c>
      <c r="DW49" t="s">
        <v>71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50605033</v>
      </c>
      <c r="EF49">
        <v>2</v>
      </c>
      <c r="EG49" t="s">
        <v>23</v>
      </c>
      <c r="EH49">
        <v>13</v>
      </c>
      <c r="EI49" t="s">
        <v>103</v>
      </c>
      <c r="EJ49">
        <v>1</v>
      </c>
      <c r="EK49">
        <v>13001</v>
      </c>
      <c r="EL49" t="s">
        <v>104</v>
      </c>
      <c r="EM49" t="s">
        <v>105</v>
      </c>
      <c r="EO49" t="s">
        <v>3</v>
      </c>
      <c r="EQ49">
        <v>0</v>
      </c>
      <c r="ER49">
        <v>25319.13</v>
      </c>
      <c r="ES49">
        <v>25319.13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94</v>
      </c>
      <c r="FY49">
        <v>51</v>
      </c>
      <c r="GA49" t="s">
        <v>3</v>
      </c>
      <c r="GD49">
        <v>1</v>
      </c>
      <c r="GF49">
        <v>-1759686283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28"/>
        <v>0</v>
      </c>
      <c r="GM49">
        <f t="shared" si="29"/>
        <v>-14.91</v>
      </c>
      <c r="GN49">
        <f t="shared" si="30"/>
        <v>-14.91</v>
      </c>
      <c r="GO49">
        <f t="shared" si="31"/>
        <v>0</v>
      </c>
      <c r="GP49">
        <f t="shared" si="32"/>
        <v>0</v>
      </c>
      <c r="GR49">
        <v>0</v>
      </c>
      <c r="GS49">
        <v>3</v>
      </c>
      <c r="GT49">
        <v>0</v>
      </c>
      <c r="GU49" t="s">
        <v>3</v>
      </c>
      <c r="GV49">
        <f t="shared" si="33"/>
        <v>0</v>
      </c>
      <c r="GW49">
        <v>1</v>
      </c>
      <c r="GX49">
        <f t="shared" si="34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106</v>
      </c>
      <c r="HO49" t="s">
        <v>107</v>
      </c>
      <c r="HP49" t="s">
        <v>103</v>
      </c>
      <c r="HQ49" t="s">
        <v>103</v>
      </c>
      <c r="HS49">
        <v>0</v>
      </c>
      <c r="IK49">
        <v>0</v>
      </c>
    </row>
    <row r="51" spans="1:245">
      <c r="A51" s="2">
        <v>51</v>
      </c>
      <c r="B51" s="2">
        <f>B24</f>
        <v>0</v>
      </c>
      <c r="C51" s="2">
        <f>A24</f>
        <v>4</v>
      </c>
      <c r="D51" s="2">
        <f>ROW(A24)</f>
        <v>24</v>
      </c>
      <c r="E51" s="2"/>
      <c r="F51" s="2" t="str">
        <f>IF(F24&lt;&gt;"",F24,"")</f>
        <v>Новый раздел</v>
      </c>
      <c r="G51" s="2" t="str">
        <f>IF(G24&lt;&gt;"",G24,"")</f>
        <v>Строительно-монтажные работы МТП 250/10/0,4кВ</v>
      </c>
      <c r="H51" s="2">
        <v>0</v>
      </c>
      <c r="I51" s="2"/>
      <c r="J51" s="2"/>
      <c r="K51" s="2"/>
      <c r="L51" s="2"/>
      <c r="M51" s="2"/>
      <c r="N51" s="2"/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>
        <f t="shared" ref="AO51:BD51" si="39">ROUND(BX51,2)</f>
        <v>0</v>
      </c>
      <c r="AP51" s="2">
        <f t="shared" si="39"/>
        <v>0</v>
      </c>
      <c r="AQ51" s="2">
        <f t="shared" si="39"/>
        <v>0</v>
      </c>
      <c r="AR51" s="2">
        <f t="shared" si="39"/>
        <v>0</v>
      </c>
      <c r="AS51" s="2">
        <f t="shared" si="39"/>
        <v>0</v>
      </c>
      <c r="AT51" s="2">
        <f t="shared" si="39"/>
        <v>0</v>
      </c>
      <c r="AU51" s="2">
        <f t="shared" si="39"/>
        <v>0</v>
      </c>
      <c r="AV51" s="2">
        <f t="shared" si="39"/>
        <v>0</v>
      </c>
      <c r="AW51" s="2">
        <f t="shared" si="39"/>
        <v>0</v>
      </c>
      <c r="AX51" s="2">
        <f t="shared" si="39"/>
        <v>0</v>
      </c>
      <c r="AY51" s="2">
        <f t="shared" si="39"/>
        <v>0</v>
      </c>
      <c r="AZ51" s="2">
        <f t="shared" si="39"/>
        <v>0</v>
      </c>
      <c r="BA51" s="2">
        <f t="shared" si="39"/>
        <v>0</v>
      </c>
      <c r="BB51" s="2">
        <f t="shared" si="39"/>
        <v>0</v>
      </c>
      <c r="BC51" s="2">
        <f t="shared" si="39"/>
        <v>0</v>
      </c>
      <c r="BD51" s="2">
        <f t="shared" si="39"/>
        <v>0</v>
      </c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>
        <v>0</v>
      </c>
    </row>
    <row r="53" spans="1:245">
      <c r="A53" s="4">
        <v>50</v>
      </c>
      <c r="B53" s="4">
        <v>0</v>
      </c>
      <c r="C53" s="4">
        <v>0</v>
      </c>
      <c r="D53" s="4">
        <v>1</v>
      </c>
      <c r="E53" s="4">
        <v>201</v>
      </c>
      <c r="F53" s="4">
        <f>ROUND(Source!O51,O53)</f>
        <v>0</v>
      </c>
      <c r="G53" s="4" t="s">
        <v>117</v>
      </c>
      <c r="H53" s="4" t="s">
        <v>118</v>
      </c>
      <c r="I53" s="4"/>
      <c r="J53" s="4"/>
      <c r="K53" s="4">
        <v>201</v>
      </c>
      <c r="L53" s="4">
        <v>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>
      <c r="A54" s="4">
        <v>50</v>
      </c>
      <c r="B54" s="4">
        <v>0</v>
      </c>
      <c r="C54" s="4">
        <v>0</v>
      </c>
      <c r="D54" s="4">
        <v>1</v>
      </c>
      <c r="E54" s="4">
        <v>202</v>
      </c>
      <c r="F54" s="4">
        <f>ROUND(Source!P51,O54)</f>
        <v>0</v>
      </c>
      <c r="G54" s="4" t="s">
        <v>119</v>
      </c>
      <c r="H54" s="4" t="s">
        <v>120</v>
      </c>
      <c r="I54" s="4"/>
      <c r="J54" s="4"/>
      <c r="K54" s="4">
        <v>202</v>
      </c>
      <c r="L54" s="4">
        <v>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>
      <c r="A55" s="4">
        <v>50</v>
      </c>
      <c r="B55" s="4">
        <v>0</v>
      </c>
      <c r="C55" s="4">
        <v>0</v>
      </c>
      <c r="D55" s="4">
        <v>1</v>
      </c>
      <c r="E55" s="4">
        <v>222</v>
      </c>
      <c r="F55" s="4">
        <f>ROUND(Source!AO51,O55)</f>
        <v>0</v>
      </c>
      <c r="G55" s="4" t="s">
        <v>121</v>
      </c>
      <c r="H55" s="4" t="s">
        <v>122</v>
      </c>
      <c r="I55" s="4"/>
      <c r="J55" s="4"/>
      <c r="K55" s="4">
        <v>222</v>
      </c>
      <c r="L55" s="4">
        <v>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>
      <c r="A56" s="4">
        <v>50</v>
      </c>
      <c r="B56" s="4">
        <v>0</v>
      </c>
      <c r="C56" s="4">
        <v>0</v>
      </c>
      <c r="D56" s="4">
        <v>1</v>
      </c>
      <c r="E56" s="4">
        <v>225</v>
      </c>
      <c r="F56" s="4">
        <f>ROUND(Source!AV51,O56)</f>
        <v>0</v>
      </c>
      <c r="G56" s="4" t="s">
        <v>123</v>
      </c>
      <c r="H56" s="4" t="s">
        <v>124</v>
      </c>
      <c r="I56" s="4"/>
      <c r="J56" s="4"/>
      <c r="K56" s="4">
        <v>225</v>
      </c>
      <c r="L56" s="4">
        <v>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>
      <c r="A57" s="4">
        <v>50</v>
      </c>
      <c r="B57" s="4">
        <v>0</v>
      </c>
      <c r="C57" s="4">
        <v>0</v>
      </c>
      <c r="D57" s="4">
        <v>1</v>
      </c>
      <c r="E57" s="4">
        <v>226</v>
      </c>
      <c r="F57" s="4">
        <f>ROUND(Source!AW51,O57)</f>
        <v>0</v>
      </c>
      <c r="G57" s="4" t="s">
        <v>125</v>
      </c>
      <c r="H57" s="4" t="s">
        <v>126</v>
      </c>
      <c r="I57" s="4"/>
      <c r="J57" s="4"/>
      <c r="K57" s="4">
        <v>226</v>
      </c>
      <c r="L57" s="4">
        <v>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>
      <c r="A58" s="4">
        <v>50</v>
      </c>
      <c r="B58" s="4">
        <v>0</v>
      </c>
      <c r="C58" s="4">
        <v>0</v>
      </c>
      <c r="D58" s="4">
        <v>1</v>
      </c>
      <c r="E58" s="4">
        <v>227</v>
      </c>
      <c r="F58" s="4">
        <f>ROUND(Source!AX51,O58)</f>
        <v>0</v>
      </c>
      <c r="G58" s="4" t="s">
        <v>127</v>
      </c>
      <c r="H58" s="4" t="s">
        <v>128</v>
      </c>
      <c r="I58" s="4"/>
      <c r="J58" s="4"/>
      <c r="K58" s="4">
        <v>227</v>
      </c>
      <c r="L58" s="4">
        <v>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>
      <c r="A59" s="4">
        <v>50</v>
      </c>
      <c r="B59" s="4">
        <v>0</v>
      </c>
      <c r="C59" s="4">
        <v>0</v>
      </c>
      <c r="D59" s="4">
        <v>1</v>
      </c>
      <c r="E59" s="4">
        <v>228</v>
      </c>
      <c r="F59" s="4">
        <f>ROUND(Source!AY51,O59)</f>
        <v>0</v>
      </c>
      <c r="G59" s="4" t="s">
        <v>129</v>
      </c>
      <c r="H59" s="4" t="s">
        <v>130</v>
      </c>
      <c r="I59" s="4"/>
      <c r="J59" s="4"/>
      <c r="K59" s="4">
        <v>228</v>
      </c>
      <c r="L59" s="4">
        <v>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>
      <c r="A60" s="4">
        <v>50</v>
      </c>
      <c r="B60" s="4">
        <v>0</v>
      </c>
      <c r="C60" s="4">
        <v>0</v>
      </c>
      <c r="D60" s="4">
        <v>1</v>
      </c>
      <c r="E60" s="4">
        <v>216</v>
      </c>
      <c r="F60" s="4">
        <f>ROUND(Source!AP51,O60)</f>
        <v>0</v>
      </c>
      <c r="G60" s="4" t="s">
        <v>131</v>
      </c>
      <c r="H60" s="4" t="s">
        <v>132</v>
      </c>
      <c r="I60" s="4"/>
      <c r="J60" s="4"/>
      <c r="K60" s="4">
        <v>216</v>
      </c>
      <c r="L60" s="4">
        <v>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>
      <c r="A61" s="4">
        <v>50</v>
      </c>
      <c r="B61" s="4">
        <v>0</v>
      </c>
      <c r="C61" s="4">
        <v>0</v>
      </c>
      <c r="D61" s="4">
        <v>1</v>
      </c>
      <c r="E61" s="4">
        <v>223</v>
      </c>
      <c r="F61" s="4">
        <f>ROUND(Source!AQ51,O61)</f>
        <v>0</v>
      </c>
      <c r="G61" s="4" t="s">
        <v>133</v>
      </c>
      <c r="H61" s="4" t="s">
        <v>134</v>
      </c>
      <c r="I61" s="4"/>
      <c r="J61" s="4"/>
      <c r="K61" s="4">
        <v>223</v>
      </c>
      <c r="L61" s="4">
        <v>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>
      <c r="A62" s="4">
        <v>50</v>
      </c>
      <c r="B62" s="4">
        <v>0</v>
      </c>
      <c r="C62" s="4">
        <v>0</v>
      </c>
      <c r="D62" s="4">
        <v>1</v>
      </c>
      <c r="E62" s="4">
        <v>229</v>
      </c>
      <c r="F62" s="4">
        <f>ROUND(Source!AZ51,O62)</f>
        <v>0</v>
      </c>
      <c r="G62" s="4" t="s">
        <v>135</v>
      </c>
      <c r="H62" s="4" t="s">
        <v>136</v>
      </c>
      <c r="I62" s="4"/>
      <c r="J62" s="4"/>
      <c r="K62" s="4">
        <v>229</v>
      </c>
      <c r="L62" s="4">
        <v>10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>
      <c r="A63" s="4">
        <v>50</v>
      </c>
      <c r="B63" s="4">
        <v>0</v>
      </c>
      <c r="C63" s="4">
        <v>0</v>
      </c>
      <c r="D63" s="4">
        <v>1</v>
      </c>
      <c r="E63" s="4">
        <v>203</v>
      </c>
      <c r="F63" s="4">
        <f>ROUND(Source!Q51,O63)</f>
        <v>0</v>
      </c>
      <c r="G63" s="4" t="s">
        <v>137</v>
      </c>
      <c r="H63" s="4" t="s">
        <v>138</v>
      </c>
      <c r="I63" s="4"/>
      <c r="J63" s="4"/>
      <c r="K63" s="4">
        <v>203</v>
      </c>
      <c r="L63" s="4">
        <v>11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>
      <c r="A64" s="4">
        <v>50</v>
      </c>
      <c r="B64" s="4">
        <v>0</v>
      </c>
      <c r="C64" s="4">
        <v>0</v>
      </c>
      <c r="D64" s="4">
        <v>1</v>
      </c>
      <c r="E64" s="4">
        <v>231</v>
      </c>
      <c r="F64" s="4">
        <f>ROUND(Source!BB51,O64)</f>
        <v>0</v>
      </c>
      <c r="G64" s="4" t="s">
        <v>139</v>
      </c>
      <c r="H64" s="4" t="s">
        <v>140</v>
      </c>
      <c r="I64" s="4"/>
      <c r="J64" s="4"/>
      <c r="K64" s="4">
        <v>231</v>
      </c>
      <c r="L64" s="4">
        <v>12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>
      <c r="A65" s="4">
        <v>50</v>
      </c>
      <c r="B65" s="4">
        <v>0</v>
      </c>
      <c r="C65" s="4">
        <v>0</v>
      </c>
      <c r="D65" s="4">
        <v>1</v>
      </c>
      <c r="E65" s="4">
        <v>204</v>
      </c>
      <c r="F65" s="4">
        <f>ROUND(Source!R51,O65)</f>
        <v>0</v>
      </c>
      <c r="G65" s="4" t="s">
        <v>141</v>
      </c>
      <c r="H65" s="4" t="s">
        <v>142</v>
      </c>
      <c r="I65" s="4"/>
      <c r="J65" s="4"/>
      <c r="K65" s="4">
        <v>204</v>
      </c>
      <c r="L65" s="4">
        <v>13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>
      <c r="A66" s="4">
        <v>50</v>
      </c>
      <c r="B66" s="4">
        <v>0</v>
      </c>
      <c r="C66" s="4">
        <v>0</v>
      </c>
      <c r="D66" s="4">
        <v>1</v>
      </c>
      <c r="E66" s="4">
        <v>205</v>
      </c>
      <c r="F66" s="4">
        <f>ROUND(Source!S51,O66)</f>
        <v>0</v>
      </c>
      <c r="G66" s="4" t="s">
        <v>143</v>
      </c>
      <c r="H66" s="4" t="s">
        <v>144</v>
      </c>
      <c r="I66" s="4"/>
      <c r="J66" s="4"/>
      <c r="K66" s="4">
        <v>205</v>
      </c>
      <c r="L66" s="4">
        <v>14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>
      <c r="A67" s="4">
        <v>50</v>
      </c>
      <c r="B67" s="4">
        <v>0</v>
      </c>
      <c r="C67" s="4">
        <v>0</v>
      </c>
      <c r="D67" s="4">
        <v>1</v>
      </c>
      <c r="E67" s="4">
        <v>232</v>
      </c>
      <c r="F67" s="4">
        <f>ROUND(Source!BC51,O67)</f>
        <v>0</v>
      </c>
      <c r="G67" s="4" t="s">
        <v>145</v>
      </c>
      <c r="H67" s="4" t="s">
        <v>146</v>
      </c>
      <c r="I67" s="4"/>
      <c r="J67" s="4"/>
      <c r="K67" s="4">
        <v>232</v>
      </c>
      <c r="L67" s="4">
        <v>15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>
      <c r="A68" s="4">
        <v>50</v>
      </c>
      <c r="B68" s="4">
        <v>0</v>
      </c>
      <c r="C68" s="4">
        <v>0</v>
      </c>
      <c r="D68" s="4">
        <v>1</v>
      </c>
      <c r="E68" s="4">
        <v>214</v>
      </c>
      <c r="F68" s="4">
        <f>ROUND(Source!AS51,O68)</f>
        <v>0</v>
      </c>
      <c r="G68" s="4" t="s">
        <v>147</v>
      </c>
      <c r="H68" s="4" t="s">
        <v>148</v>
      </c>
      <c r="I68" s="4"/>
      <c r="J68" s="4"/>
      <c r="K68" s="4">
        <v>214</v>
      </c>
      <c r="L68" s="4">
        <v>16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>
      <c r="A69" s="4">
        <v>50</v>
      </c>
      <c r="B69" s="4">
        <v>0</v>
      </c>
      <c r="C69" s="4">
        <v>0</v>
      </c>
      <c r="D69" s="4">
        <v>1</v>
      </c>
      <c r="E69" s="4">
        <v>215</v>
      </c>
      <c r="F69" s="4">
        <f>ROUND(Source!AT51,O69)</f>
        <v>0</v>
      </c>
      <c r="G69" s="4" t="s">
        <v>149</v>
      </c>
      <c r="H69" s="4" t="s">
        <v>150</v>
      </c>
      <c r="I69" s="4"/>
      <c r="J69" s="4"/>
      <c r="K69" s="4">
        <v>215</v>
      </c>
      <c r="L69" s="4">
        <v>17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>
      <c r="A70" s="4">
        <v>50</v>
      </c>
      <c r="B70" s="4">
        <v>0</v>
      </c>
      <c r="C70" s="4">
        <v>0</v>
      </c>
      <c r="D70" s="4">
        <v>1</v>
      </c>
      <c r="E70" s="4">
        <v>217</v>
      </c>
      <c r="F70" s="4">
        <f>ROUND(Source!AU51,O70)</f>
        <v>0</v>
      </c>
      <c r="G70" s="4" t="s">
        <v>151</v>
      </c>
      <c r="H70" s="4" t="s">
        <v>152</v>
      </c>
      <c r="I70" s="4"/>
      <c r="J70" s="4"/>
      <c r="K70" s="4">
        <v>217</v>
      </c>
      <c r="L70" s="4">
        <v>18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>
      <c r="A71" s="4">
        <v>50</v>
      </c>
      <c r="B71" s="4">
        <v>0</v>
      </c>
      <c r="C71" s="4">
        <v>0</v>
      </c>
      <c r="D71" s="4">
        <v>1</v>
      </c>
      <c r="E71" s="4">
        <v>230</v>
      </c>
      <c r="F71" s="4">
        <f>ROUND(Source!BA51,O71)</f>
        <v>0</v>
      </c>
      <c r="G71" s="4" t="s">
        <v>153</v>
      </c>
      <c r="H71" s="4" t="s">
        <v>154</v>
      </c>
      <c r="I71" s="4"/>
      <c r="J71" s="4"/>
      <c r="K71" s="4">
        <v>230</v>
      </c>
      <c r="L71" s="4">
        <v>19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>
      <c r="A72" s="4">
        <v>50</v>
      </c>
      <c r="B72" s="4">
        <v>0</v>
      </c>
      <c r="C72" s="4">
        <v>0</v>
      </c>
      <c r="D72" s="4">
        <v>1</v>
      </c>
      <c r="E72" s="4">
        <v>206</v>
      </c>
      <c r="F72" s="4">
        <f>ROUND(Source!T51,O72)</f>
        <v>0</v>
      </c>
      <c r="G72" s="4" t="s">
        <v>155</v>
      </c>
      <c r="H72" s="4" t="s">
        <v>156</v>
      </c>
      <c r="I72" s="4"/>
      <c r="J72" s="4"/>
      <c r="K72" s="4">
        <v>206</v>
      </c>
      <c r="L72" s="4">
        <v>20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>
      <c r="A73" s="4">
        <v>50</v>
      </c>
      <c r="B73" s="4">
        <v>0</v>
      </c>
      <c r="C73" s="4">
        <v>0</v>
      </c>
      <c r="D73" s="4">
        <v>1</v>
      </c>
      <c r="E73" s="4">
        <v>207</v>
      </c>
      <c r="F73" s="4">
        <f>ROUND(Source!U51,O73)</f>
        <v>0</v>
      </c>
      <c r="G73" s="4" t="s">
        <v>157</v>
      </c>
      <c r="H73" s="4" t="s">
        <v>158</v>
      </c>
      <c r="I73" s="4"/>
      <c r="J73" s="4"/>
      <c r="K73" s="4">
        <v>207</v>
      </c>
      <c r="L73" s="4">
        <v>21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>
      <c r="A74" s="4">
        <v>50</v>
      </c>
      <c r="B74" s="4">
        <v>0</v>
      </c>
      <c r="C74" s="4">
        <v>0</v>
      </c>
      <c r="D74" s="4">
        <v>1</v>
      </c>
      <c r="E74" s="4">
        <v>208</v>
      </c>
      <c r="F74" s="4">
        <f>ROUND(Source!V51,O74)</f>
        <v>0</v>
      </c>
      <c r="G74" s="4" t="s">
        <v>159</v>
      </c>
      <c r="H74" s="4" t="s">
        <v>160</v>
      </c>
      <c r="I74" s="4"/>
      <c r="J74" s="4"/>
      <c r="K74" s="4">
        <v>208</v>
      </c>
      <c r="L74" s="4">
        <v>22</v>
      </c>
      <c r="M74" s="4">
        <v>3</v>
      </c>
      <c r="N74" s="4" t="s">
        <v>3</v>
      </c>
      <c r="O74" s="4">
        <v>7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>
      <c r="A75" s="4">
        <v>50</v>
      </c>
      <c r="B75" s="4">
        <v>0</v>
      </c>
      <c r="C75" s="4">
        <v>0</v>
      </c>
      <c r="D75" s="4">
        <v>1</v>
      </c>
      <c r="E75" s="4">
        <v>209</v>
      </c>
      <c r="F75" s="4">
        <f>ROUND(Source!W51,O75)</f>
        <v>0</v>
      </c>
      <c r="G75" s="4" t="s">
        <v>161</v>
      </c>
      <c r="H75" s="4" t="s">
        <v>162</v>
      </c>
      <c r="I75" s="4"/>
      <c r="J75" s="4"/>
      <c r="K75" s="4">
        <v>209</v>
      </c>
      <c r="L75" s="4">
        <v>23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>
      <c r="A76" s="4">
        <v>50</v>
      </c>
      <c r="B76" s="4">
        <v>0</v>
      </c>
      <c r="C76" s="4">
        <v>0</v>
      </c>
      <c r="D76" s="4">
        <v>1</v>
      </c>
      <c r="E76" s="4">
        <v>233</v>
      </c>
      <c r="F76" s="4">
        <f>ROUND(Source!BD51,O76)</f>
        <v>0</v>
      </c>
      <c r="G76" s="4" t="s">
        <v>163</v>
      </c>
      <c r="H76" s="4" t="s">
        <v>164</v>
      </c>
      <c r="I76" s="4"/>
      <c r="J76" s="4"/>
      <c r="K76" s="4">
        <v>233</v>
      </c>
      <c r="L76" s="4">
        <v>24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>
      <c r="A77" s="4">
        <v>50</v>
      </c>
      <c r="B77" s="4">
        <v>0</v>
      </c>
      <c r="C77" s="4">
        <v>0</v>
      </c>
      <c r="D77" s="4">
        <v>1</v>
      </c>
      <c r="E77" s="4">
        <v>210</v>
      </c>
      <c r="F77" s="4">
        <f>ROUND(Source!X51,O77)</f>
        <v>0</v>
      </c>
      <c r="G77" s="4" t="s">
        <v>165</v>
      </c>
      <c r="H77" s="4" t="s">
        <v>166</v>
      </c>
      <c r="I77" s="4"/>
      <c r="J77" s="4"/>
      <c r="K77" s="4">
        <v>210</v>
      </c>
      <c r="L77" s="4">
        <v>25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>
      <c r="A78" s="4">
        <v>50</v>
      </c>
      <c r="B78" s="4">
        <v>0</v>
      </c>
      <c r="C78" s="4">
        <v>0</v>
      </c>
      <c r="D78" s="4">
        <v>1</v>
      </c>
      <c r="E78" s="4">
        <v>211</v>
      </c>
      <c r="F78" s="4">
        <f>ROUND(Source!Y51,O78)</f>
        <v>0</v>
      </c>
      <c r="G78" s="4" t="s">
        <v>167</v>
      </c>
      <c r="H78" s="4" t="s">
        <v>168</v>
      </c>
      <c r="I78" s="4"/>
      <c r="J78" s="4"/>
      <c r="K78" s="4">
        <v>211</v>
      </c>
      <c r="L78" s="4">
        <v>26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>
      <c r="A79" s="4">
        <v>50</v>
      </c>
      <c r="B79" s="4">
        <v>0</v>
      </c>
      <c r="C79" s="4">
        <v>0</v>
      </c>
      <c r="D79" s="4">
        <v>1</v>
      </c>
      <c r="E79" s="4">
        <v>224</v>
      </c>
      <c r="F79" s="4">
        <f>ROUND(Source!AR51,O79)</f>
        <v>0</v>
      </c>
      <c r="G79" s="4" t="s">
        <v>169</v>
      </c>
      <c r="H79" s="4" t="s">
        <v>170</v>
      </c>
      <c r="I79" s="4"/>
      <c r="J79" s="4"/>
      <c r="K79" s="4">
        <v>224</v>
      </c>
      <c r="L79" s="4">
        <v>27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1" spans="1:245">
      <c r="A81" s="1">
        <v>4</v>
      </c>
      <c r="B81" s="1">
        <v>0</v>
      </c>
      <c r="C81" s="1"/>
      <c r="D81" s="1">
        <f>ROW(A102)</f>
        <v>102</v>
      </c>
      <c r="E81" s="1"/>
      <c r="F81" s="1" t="s">
        <v>16</v>
      </c>
      <c r="G81" s="1" t="s">
        <v>171</v>
      </c>
      <c r="H81" s="1" t="s">
        <v>3</v>
      </c>
      <c r="I81" s="1">
        <v>0</v>
      </c>
      <c r="J81" s="1"/>
      <c r="K81" s="1">
        <v>0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/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3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3</v>
      </c>
      <c r="BO81" s="1" t="s">
        <v>3</v>
      </c>
      <c r="BP81" s="1" t="s">
        <v>3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45">
      <c r="A83" s="2">
        <v>52</v>
      </c>
      <c r="B83" s="2">
        <f t="shared" ref="B83:G83" si="40">B102</f>
        <v>0</v>
      </c>
      <c r="C83" s="2">
        <f t="shared" si="40"/>
        <v>4</v>
      </c>
      <c r="D83" s="2">
        <f t="shared" si="40"/>
        <v>81</v>
      </c>
      <c r="E83" s="2">
        <f t="shared" si="40"/>
        <v>0</v>
      </c>
      <c r="F83" s="2" t="str">
        <f t="shared" si="40"/>
        <v>Новый раздел</v>
      </c>
      <c r="G83" s="2" t="str">
        <f t="shared" si="40"/>
        <v>материалы</v>
      </c>
      <c r="H83" s="2"/>
      <c r="I83" s="2"/>
      <c r="J83" s="2"/>
      <c r="K83" s="2"/>
      <c r="L83" s="2"/>
      <c r="M83" s="2"/>
      <c r="N83" s="2"/>
      <c r="O83" s="2">
        <f t="shared" ref="O83:AT83" si="41">O102</f>
        <v>0</v>
      </c>
      <c r="P83" s="2">
        <f t="shared" si="41"/>
        <v>0</v>
      </c>
      <c r="Q83" s="2">
        <f t="shared" si="41"/>
        <v>0</v>
      </c>
      <c r="R83" s="2">
        <f t="shared" si="41"/>
        <v>0</v>
      </c>
      <c r="S83" s="2">
        <f t="shared" si="41"/>
        <v>0</v>
      </c>
      <c r="T83" s="2">
        <f t="shared" si="41"/>
        <v>0</v>
      </c>
      <c r="U83" s="2">
        <f t="shared" si="41"/>
        <v>0</v>
      </c>
      <c r="V83" s="2">
        <f t="shared" si="41"/>
        <v>0</v>
      </c>
      <c r="W83" s="2">
        <f t="shared" si="41"/>
        <v>0</v>
      </c>
      <c r="X83" s="2">
        <f t="shared" si="41"/>
        <v>0</v>
      </c>
      <c r="Y83" s="2">
        <f t="shared" si="41"/>
        <v>0</v>
      </c>
      <c r="Z83" s="2">
        <f t="shared" si="41"/>
        <v>0</v>
      </c>
      <c r="AA83" s="2">
        <f t="shared" si="41"/>
        <v>0</v>
      </c>
      <c r="AB83" s="2">
        <f t="shared" si="41"/>
        <v>0</v>
      </c>
      <c r="AC83" s="2">
        <f t="shared" si="41"/>
        <v>0</v>
      </c>
      <c r="AD83" s="2">
        <f t="shared" si="41"/>
        <v>0</v>
      </c>
      <c r="AE83" s="2">
        <f t="shared" si="41"/>
        <v>0</v>
      </c>
      <c r="AF83" s="2">
        <f t="shared" si="41"/>
        <v>0</v>
      </c>
      <c r="AG83" s="2">
        <f t="shared" si="41"/>
        <v>0</v>
      </c>
      <c r="AH83" s="2">
        <f t="shared" si="41"/>
        <v>0</v>
      </c>
      <c r="AI83" s="2">
        <f t="shared" si="41"/>
        <v>0</v>
      </c>
      <c r="AJ83" s="2">
        <f t="shared" si="41"/>
        <v>0</v>
      </c>
      <c r="AK83" s="2">
        <f t="shared" si="41"/>
        <v>0</v>
      </c>
      <c r="AL83" s="2">
        <f t="shared" si="41"/>
        <v>0</v>
      </c>
      <c r="AM83" s="2">
        <f t="shared" si="41"/>
        <v>0</v>
      </c>
      <c r="AN83" s="2">
        <f t="shared" si="41"/>
        <v>0</v>
      </c>
      <c r="AO83" s="2">
        <f t="shared" si="41"/>
        <v>0</v>
      </c>
      <c r="AP83" s="2">
        <f t="shared" si="41"/>
        <v>0</v>
      </c>
      <c r="AQ83" s="2">
        <f t="shared" si="41"/>
        <v>0</v>
      </c>
      <c r="AR83" s="2">
        <f t="shared" si="41"/>
        <v>0</v>
      </c>
      <c r="AS83" s="2">
        <f t="shared" si="41"/>
        <v>0</v>
      </c>
      <c r="AT83" s="2">
        <f t="shared" si="41"/>
        <v>0</v>
      </c>
      <c r="AU83" s="2">
        <f t="shared" ref="AU83:BZ83" si="42">AU102</f>
        <v>0</v>
      </c>
      <c r="AV83" s="2">
        <f t="shared" si="42"/>
        <v>0</v>
      </c>
      <c r="AW83" s="2">
        <f t="shared" si="42"/>
        <v>0</v>
      </c>
      <c r="AX83" s="2">
        <f t="shared" si="42"/>
        <v>0</v>
      </c>
      <c r="AY83" s="2">
        <f t="shared" si="42"/>
        <v>0</v>
      </c>
      <c r="AZ83" s="2">
        <f t="shared" si="42"/>
        <v>0</v>
      </c>
      <c r="BA83" s="2">
        <f t="shared" si="42"/>
        <v>0</v>
      </c>
      <c r="BB83" s="2">
        <f t="shared" si="42"/>
        <v>0</v>
      </c>
      <c r="BC83" s="2">
        <f t="shared" si="42"/>
        <v>0</v>
      </c>
      <c r="BD83" s="2">
        <f t="shared" si="42"/>
        <v>0</v>
      </c>
      <c r="BE83" s="2">
        <f t="shared" si="42"/>
        <v>0</v>
      </c>
      <c r="BF83" s="2">
        <f t="shared" si="42"/>
        <v>0</v>
      </c>
      <c r="BG83" s="2">
        <f t="shared" si="42"/>
        <v>0</v>
      </c>
      <c r="BH83" s="2">
        <f t="shared" si="42"/>
        <v>0</v>
      </c>
      <c r="BI83" s="2">
        <f t="shared" si="42"/>
        <v>0</v>
      </c>
      <c r="BJ83" s="2">
        <f t="shared" si="42"/>
        <v>0</v>
      </c>
      <c r="BK83" s="2">
        <f t="shared" si="42"/>
        <v>0</v>
      </c>
      <c r="BL83" s="2">
        <f t="shared" si="42"/>
        <v>0</v>
      </c>
      <c r="BM83" s="2">
        <f t="shared" si="42"/>
        <v>0</v>
      </c>
      <c r="BN83" s="2">
        <f t="shared" si="42"/>
        <v>0</v>
      </c>
      <c r="BO83" s="2">
        <f t="shared" si="42"/>
        <v>0</v>
      </c>
      <c r="BP83" s="2">
        <f t="shared" si="42"/>
        <v>0</v>
      </c>
      <c r="BQ83" s="2">
        <f t="shared" si="42"/>
        <v>0</v>
      </c>
      <c r="BR83" s="2">
        <f t="shared" si="42"/>
        <v>0</v>
      </c>
      <c r="BS83" s="2">
        <f t="shared" si="42"/>
        <v>0</v>
      </c>
      <c r="BT83" s="2">
        <f t="shared" si="42"/>
        <v>0</v>
      </c>
      <c r="BU83" s="2">
        <f t="shared" si="42"/>
        <v>0</v>
      </c>
      <c r="BV83" s="2">
        <f t="shared" si="42"/>
        <v>0</v>
      </c>
      <c r="BW83" s="2">
        <f t="shared" si="42"/>
        <v>0</v>
      </c>
      <c r="BX83" s="2">
        <f t="shared" si="42"/>
        <v>0</v>
      </c>
      <c r="BY83" s="2">
        <f t="shared" si="42"/>
        <v>0</v>
      </c>
      <c r="BZ83" s="2">
        <f t="shared" si="42"/>
        <v>0</v>
      </c>
      <c r="CA83" s="2">
        <f t="shared" ref="CA83:DF83" si="43">CA102</f>
        <v>0</v>
      </c>
      <c r="CB83" s="2">
        <f t="shared" si="43"/>
        <v>0</v>
      </c>
      <c r="CC83" s="2">
        <f t="shared" si="43"/>
        <v>0</v>
      </c>
      <c r="CD83" s="2">
        <f t="shared" si="43"/>
        <v>0</v>
      </c>
      <c r="CE83" s="2">
        <f t="shared" si="43"/>
        <v>0</v>
      </c>
      <c r="CF83" s="2">
        <f t="shared" si="43"/>
        <v>0</v>
      </c>
      <c r="CG83" s="2">
        <f t="shared" si="43"/>
        <v>0</v>
      </c>
      <c r="CH83" s="2">
        <f t="shared" si="43"/>
        <v>0</v>
      </c>
      <c r="CI83" s="2">
        <f t="shared" si="43"/>
        <v>0</v>
      </c>
      <c r="CJ83" s="2">
        <f t="shared" si="43"/>
        <v>0</v>
      </c>
      <c r="CK83" s="2">
        <f t="shared" si="43"/>
        <v>0</v>
      </c>
      <c r="CL83" s="2">
        <f t="shared" si="43"/>
        <v>0</v>
      </c>
      <c r="CM83" s="2">
        <f t="shared" si="43"/>
        <v>0</v>
      </c>
      <c r="CN83" s="2">
        <f t="shared" si="43"/>
        <v>0</v>
      </c>
      <c r="CO83" s="2">
        <f t="shared" si="43"/>
        <v>0</v>
      </c>
      <c r="CP83" s="2">
        <f t="shared" si="43"/>
        <v>0</v>
      </c>
      <c r="CQ83" s="2">
        <f t="shared" si="43"/>
        <v>0</v>
      </c>
      <c r="CR83" s="2">
        <f t="shared" si="43"/>
        <v>0</v>
      </c>
      <c r="CS83" s="2">
        <f t="shared" si="43"/>
        <v>0</v>
      </c>
      <c r="CT83" s="2">
        <f t="shared" si="43"/>
        <v>0</v>
      </c>
      <c r="CU83" s="2">
        <f t="shared" si="43"/>
        <v>0</v>
      </c>
      <c r="CV83" s="2">
        <f t="shared" si="43"/>
        <v>0</v>
      </c>
      <c r="CW83" s="2">
        <f t="shared" si="43"/>
        <v>0</v>
      </c>
      <c r="CX83" s="2">
        <f t="shared" si="43"/>
        <v>0</v>
      </c>
      <c r="CY83" s="2">
        <f t="shared" si="43"/>
        <v>0</v>
      </c>
      <c r="CZ83" s="2">
        <f t="shared" si="43"/>
        <v>0</v>
      </c>
      <c r="DA83" s="2">
        <f t="shared" si="43"/>
        <v>0</v>
      </c>
      <c r="DB83" s="2">
        <f t="shared" si="43"/>
        <v>0</v>
      </c>
      <c r="DC83" s="2">
        <f t="shared" si="43"/>
        <v>0</v>
      </c>
      <c r="DD83" s="2">
        <f t="shared" si="43"/>
        <v>0</v>
      </c>
      <c r="DE83" s="2">
        <f t="shared" si="43"/>
        <v>0</v>
      </c>
      <c r="DF83" s="2">
        <f t="shared" si="43"/>
        <v>0</v>
      </c>
      <c r="DG83" s="3">
        <f t="shared" ref="DG83:EL83" si="44">DG102</f>
        <v>0</v>
      </c>
      <c r="DH83" s="3">
        <f t="shared" si="44"/>
        <v>0</v>
      </c>
      <c r="DI83" s="3">
        <f t="shared" si="44"/>
        <v>0</v>
      </c>
      <c r="DJ83" s="3">
        <f t="shared" si="44"/>
        <v>0</v>
      </c>
      <c r="DK83" s="3">
        <f t="shared" si="44"/>
        <v>0</v>
      </c>
      <c r="DL83" s="3">
        <f t="shared" si="44"/>
        <v>0</v>
      </c>
      <c r="DM83" s="3">
        <f t="shared" si="44"/>
        <v>0</v>
      </c>
      <c r="DN83" s="3">
        <f t="shared" si="44"/>
        <v>0</v>
      </c>
      <c r="DO83" s="3">
        <f t="shared" si="44"/>
        <v>0</v>
      </c>
      <c r="DP83" s="3">
        <f t="shared" si="44"/>
        <v>0</v>
      </c>
      <c r="DQ83" s="3">
        <f t="shared" si="44"/>
        <v>0</v>
      </c>
      <c r="DR83" s="3">
        <f t="shared" si="44"/>
        <v>0</v>
      </c>
      <c r="DS83" s="3">
        <f t="shared" si="44"/>
        <v>0</v>
      </c>
      <c r="DT83" s="3">
        <f t="shared" si="44"/>
        <v>0</v>
      </c>
      <c r="DU83" s="3">
        <f t="shared" si="44"/>
        <v>0</v>
      </c>
      <c r="DV83" s="3">
        <f t="shared" si="44"/>
        <v>0</v>
      </c>
      <c r="DW83" s="3">
        <f t="shared" si="44"/>
        <v>0</v>
      </c>
      <c r="DX83" s="3">
        <f t="shared" si="44"/>
        <v>0</v>
      </c>
      <c r="DY83" s="3">
        <f t="shared" si="44"/>
        <v>0</v>
      </c>
      <c r="DZ83" s="3">
        <f t="shared" si="44"/>
        <v>0</v>
      </c>
      <c r="EA83" s="3">
        <f t="shared" si="44"/>
        <v>0</v>
      </c>
      <c r="EB83" s="3">
        <f t="shared" si="44"/>
        <v>0</v>
      </c>
      <c r="EC83" s="3">
        <f t="shared" si="44"/>
        <v>0</v>
      </c>
      <c r="ED83" s="3">
        <f t="shared" si="44"/>
        <v>0</v>
      </c>
      <c r="EE83" s="3">
        <f t="shared" si="44"/>
        <v>0</v>
      </c>
      <c r="EF83" s="3">
        <f t="shared" si="44"/>
        <v>0</v>
      </c>
      <c r="EG83" s="3">
        <f t="shared" si="44"/>
        <v>0</v>
      </c>
      <c r="EH83" s="3">
        <f t="shared" si="44"/>
        <v>0</v>
      </c>
      <c r="EI83" s="3">
        <f t="shared" si="44"/>
        <v>0</v>
      </c>
      <c r="EJ83" s="3">
        <f t="shared" si="44"/>
        <v>0</v>
      </c>
      <c r="EK83" s="3">
        <f t="shared" si="44"/>
        <v>0</v>
      </c>
      <c r="EL83" s="3">
        <f t="shared" si="44"/>
        <v>0</v>
      </c>
      <c r="EM83" s="3">
        <f t="shared" ref="EM83:FR83" si="45">EM102</f>
        <v>0</v>
      </c>
      <c r="EN83" s="3">
        <f t="shared" si="45"/>
        <v>0</v>
      </c>
      <c r="EO83" s="3">
        <f t="shared" si="45"/>
        <v>0</v>
      </c>
      <c r="EP83" s="3">
        <f t="shared" si="45"/>
        <v>0</v>
      </c>
      <c r="EQ83" s="3">
        <f t="shared" si="45"/>
        <v>0</v>
      </c>
      <c r="ER83" s="3">
        <f t="shared" si="45"/>
        <v>0</v>
      </c>
      <c r="ES83" s="3">
        <f t="shared" si="45"/>
        <v>0</v>
      </c>
      <c r="ET83" s="3">
        <f t="shared" si="45"/>
        <v>0</v>
      </c>
      <c r="EU83" s="3">
        <f t="shared" si="45"/>
        <v>0</v>
      </c>
      <c r="EV83" s="3">
        <f t="shared" si="45"/>
        <v>0</v>
      </c>
      <c r="EW83" s="3">
        <f t="shared" si="45"/>
        <v>0</v>
      </c>
      <c r="EX83" s="3">
        <f t="shared" si="45"/>
        <v>0</v>
      </c>
      <c r="EY83" s="3">
        <f t="shared" si="45"/>
        <v>0</v>
      </c>
      <c r="EZ83" s="3">
        <f t="shared" si="45"/>
        <v>0</v>
      </c>
      <c r="FA83" s="3">
        <f t="shared" si="45"/>
        <v>0</v>
      </c>
      <c r="FB83" s="3">
        <f t="shared" si="45"/>
        <v>0</v>
      </c>
      <c r="FC83" s="3">
        <f t="shared" si="45"/>
        <v>0</v>
      </c>
      <c r="FD83" s="3">
        <f t="shared" si="45"/>
        <v>0</v>
      </c>
      <c r="FE83" s="3">
        <f t="shared" si="45"/>
        <v>0</v>
      </c>
      <c r="FF83" s="3">
        <f t="shared" si="45"/>
        <v>0</v>
      </c>
      <c r="FG83" s="3">
        <f t="shared" si="45"/>
        <v>0</v>
      </c>
      <c r="FH83" s="3">
        <f t="shared" si="45"/>
        <v>0</v>
      </c>
      <c r="FI83" s="3">
        <f t="shared" si="45"/>
        <v>0</v>
      </c>
      <c r="FJ83" s="3">
        <f t="shared" si="45"/>
        <v>0</v>
      </c>
      <c r="FK83" s="3">
        <f t="shared" si="45"/>
        <v>0</v>
      </c>
      <c r="FL83" s="3">
        <f t="shared" si="45"/>
        <v>0</v>
      </c>
      <c r="FM83" s="3">
        <f t="shared" si="45"/>
        <v>0</v>
      </c>
      <c r="FN83" s="3">
        <f t="shared" si="45"/>
        <v>0</v>
      </c>
      <c r="FO83" s="3">
        <f t="shared" si="45"/>
        <v>0</v>
      </c>
      <c r="FP83" s="3">
        <f t="shared" si="45"/>
        <v>0</v>
      </c>
      <c r="FQ83" s="3">
        <f t="shared" si="45"/>
        <v>0</v>
      </c>
      <c r="FR83" s="3">
        <f t="shared" si="45"/>
        <v>0</v>
      </c>
      <c r="FS83" s="3">
        <f t="shared" ref="FS83:GX83" si="46">FS102</f>
        <v>0</v>
      </c>
      <c r="FT83" s="3">
        <f t="shared" si="46"/>
        <v>0</v>
      </c>
      <c r="FU83" s="3">
        <f t="shared" si="46"/>
        <v>0</v>
      </c>
      <c r="FV83" s="3">
        <f t="shared" si="46"/>
        <v>0</v>
      </c>
      <c r="FW83" s="3">
        <f t="shared" si="46"/>
        <v>0</v>
      </c>
      <c r="FX83" s="3">
        <f t="shared" si="46"/>
        <v>0</v>
      </c>
      <c r="FY83" s="3">
        <f t="shared" si="46"/>
        <v>0</v>
      </c>
      <c r="FZ83" s="3">
        <f t="shared" si="46"/>
        <v>0</v>
      </c>
      <c r="GA83" s="3">
        <f t="shared" si="46"/>
        <v>0</v>
      </c>
      <c r="GB83" s="3">
        <f t="shared" si="46"/>
        <v>0</v>
      </c>
      <c r="GC83" s="3">
        <f t="shared" si="46"/>
        <v>0</v>
      </c>
      <c r="GD83" s="3">
        <f t="shared" si="46"/>
        <v>0</v>
      </c>
      <c r="GE83" s="3">
        <f t="shared" si="46"/>
        <v>0</v>
      </c>
      <c r="GF83" s="3">
        <f t="shared" si="46"/>
        <v>0</v>
      </c>
      <c r="GG83" s="3">
        <f t="shared" si="46"/>
        <v>0</v>
      </c>
      <c r="GH83" s="3">
        <f t="shared" si="46"/>
        <v>0</v>
      </c>
      <c r="GI83" s="3">
        <f t="shared" si="46"/>
        <v>0</v>
      </c>
      <c r="GJ83" s="3">
        <f t="shared" si="46"/>
        <v>0</v>
      </c>
      <c r="GK83" s="3">
        <f t="shared" si="46"/>
        <v>0</v>
      </c>
      <c r="GL83" s="3">
        <f t="shared" si="46"/>
        <v>0</v>
      </c>
      <c r="GM83" s="3">
        <f t="shared" si="46"/>
        <v>0</v>
      </c>
      <c r="GN83" s="3">
        <f t="shared" si="46"/>
        <v>0</v>
      </c>
      <c r="GO83" s="3">
        <f t="shared" si="46"/>
        <v>0</v>
      </c>
      <c r="GP83" s="3">
        <f t="shared" si="46"/>
        <v>0</v>
      </c>
      <c r="GQ83" s="3">
        <f t="shared" si="46"/>
        <v>0</v>
      </c>
      <c r="GR83" s="3">
        <f t="shared" si="46"/>
        <v>0</v>
      </c>
      <c r="GS83" s="3">
        <f t="shared" si="46"/>
        <v>0</v>
      </c>
      <c r="GT83" s="3">
        <f t="shared" si="46"/>
        <v>0</v>
      </c>
      <c r="GU83" s="3">
        <f t="shared" si="46"/>
        <v>0</v>
      </c>
      <c r="GV83" s="3">
        <f t="shared" si="46"/>
        <v>0</v>
      </c>
      <c r="GW83" s="3">
        <f t="shared" si="46"/>
        <v>0</v>
      </c>
      <c r="GX83" s="3">
        <f t="shared" si="46"/>
        <v>0</v>
      </c>
    </row>
    <row r="85" spans="1:245">
      <c r="A85">
        <v>17</v>
      </c>
      <c r="B85">
        <v>0</v>
      </c>
      <c r="E85" t="s">
        <v>172</v>
      </c>
      <c r="F85" t="s">
        <v>173</v>
      </c>
      <c r="G85" t="s">
        <v>174</v>
      </c>
      <c r="H85" t="s">
        <v>175</v>
      </c>
      <c r="I85">
        <f>ROUND(12/100,7)</f>
        <v>0.12</v>
      </c>
      <c r="J85">
        <v>0</v>
      </c>
      <c r="K85">
        <f>ROUND(12/100,7)</f>
        <v>0.12</v>
      </c>
      <c r="O85">
        <f t="shared" ref="O85:O100" si="47">ROUND(CP85,2)</f>
        <v>2539.0100000000002</v>
      </c>
      <c r="P85">
        <f t="shared" ref="P85:P100" si="48">ROUND(CQ85*I85,2)</f>
        <v>2539.0100000000002</v>
      </c>
      <c r="Q85">
        <f t="shared" ref="Q85:Q100" si="49">ROUND(CR85*I85,2)</f>
        <v>0</v>
      </c>
      <c r="R85">
        <f t="shared" ref="R85:R100" si="50">ROUND(CS85*I85,2)</f>
        <v>0</v>
      </c>
      <c r="S85">
        <f t="shared" ref="S85:S100" si="51">ROUND(CT85*I85,2)</f>
        <v>0</v>
      </c>
      <c r="T85">
        <f t="shared" ref="T85:T100" si="52">ROUND(CU85*I85,2)</f>
        <v>0</v>
      </c>
      <c r="U85">
        <f t="shared" ref="U85:U100" si="53">ROUND(CV85*I85,7)</f>
        <v>0</v>
      </c>
      <c r="V85">
        <f t="shared" ref="V85:V100" si="54">ROUND(CW85*I85,7)</f>
        <v>0</v>
      </c>
      <c r="W85">
        <f t="shared" ref="W85:W100" si="55">ROUND(CX85*I85,2)</f>
        <v>0</v>
      </c>
      <c r="X85">
        <f t="shared" ref="X85:X100" si="56">ROUND(CY85,2)</f>
        <v>0</v>
      </c>
      <c r="Y85">
        <f t="shared" ref="Y85:Y100" si="57">ROUND(CZ85,2)</f>
        <v>0</v>
      </c>
      <c r="AA85">
        <v>52633324</v>
      </c>
      <c r="AB85">
        <f t="shared" ref="AB85:AB100" si="58">ROUND((AC85+AD85+AF85),6)</f>
        <v>18559.990000000002</v>
      </c>
      <c r="AC85">
        <f t="shared" ref="AC85:AC100" si="59">ROUND((ES85),6)</f>
        <v>18559.990000000002</v>
      </c>
      <c r="AD85">
        <f t="shared" ref="AD85:AD95" si="60">ROUND((((ET85)-(EU85))+AE85),6)</f>
        <v>0</v>
      </c>
      <c r="AE85">
        <f t="shared" ref="AE85:AE100" si="61">ROUND((EU85),6)</f>
        <v>0</v>
      </c>
      <c r="AF85">
        <f t="shared" ref="AF85:AF100" si="62">ROUND((EV85),6)</f>
        <v>0</v>
      </c>
      <c r="AG85">
        <f t="shared" ref="AG85:AG100" si="63">ROUND((AP85),6)</f>
        <v>0</v>
      </c>
      <c r="AH85">
        <f t="shared" ref="AH85:AH100" si="64">(EW85)</f>
        <v>0</v>
      </c>
      <c r="AI85">
        <f t="shared" ref="AI85:AI100" si="65">(EX85)</f>
        <v>0</v>
      </c>
      <c r="AJ85">
        <f t="shared" ref="AJ85:AJ100" si="66">(AS85)</f>
        <v>0</v>
      </c>
      <c r="AK85">
        <v>18559.990000000002</v>
      </c>
      <c r="AL85">
        <v>18559.990000000002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1.1399999999999999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176</v>
      </c>
      <c r="BM85">
        <v>500002</v>
      </c>
      <c r="BN85">
        <v>0</v>
      </c>
      <c r="BO85" t="s">
        <v>173</v>
      </c>
      <c r="BP85">
        <v>1</v>
      </c>
      <c r="BQ85">
        <v>12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ref="CP85:CP100" si="67">(P85+Q85+S85+R85)</f>
        <v>2539.0100000000002</v>
      </c>
      <c r="CQ85">
        <f>ROUND(AL85*BC85,2)</f>
        <v>21158.39</v>
      </c>
      <c r="CR85">
        <f>ROUND(AM85*BB85,2)</f>
        <v>0</v>
      </c>
      <c r="CS85">
        <f t="shared" ref="CS85:CS100" si="68">ROUND(AN85*BS85,2)</f>
        <v>0</v>
      </c>
      <c r="CT85">
        <f t="shared" ref="CT85:CT100" si="69">ROUND(AO85*BA85,2)</f>
        <v>0</v>
      </c>
      <c r="CU85">
        <f t="shared" ref="CU85:CU100" si="70">AG85</f>
        <v>0</v>
      </c>
      <c r="CV85">
        <f t="shared" ref="CV85:CV100" si="71">AH85</f>
        <v>0</v>
      </c>
      <c r="CW85">
        <f t="shared" ref="CW85:CW100" si="72">AI85</f>
        <v>0</v>
      </c>
      <c r="CX85">
        <f t="shared" ref="CX85:CX100" si="73">AJ85</f>
        <v>0</v>
      </c>
      <c r="CY85">
        <f>0</f>
        <v>0</v>
      </c>
      <c r="CZ85">
        <f>0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175</v>
      </c>
      <c r="DW85" t="s">
        <v>175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50604964</v>
      </c>
      <c r="EF85">
        <v>12</v>
      </c>
      <c r="EG85" t="s">
        <v>177</v>
      </c>
      <c r="EH85">
        <v>0</v>
      </c>
      <c r="EI85" t="s">
        <v>3</v>
      </c>
      <c r="EJ85">
        <v>2</v>
      </c>
      <c r="EK85">
        <v>500002</v>
      </c>
      <c r="EL85" t="s">
        <v>178</v>
      </c>
      <c r="EM85" t="s">
        <v>179</v>
      </c>
      <c r="EO85" t="s">
        <v>3</v>
      </c>
      <c r="EQ85">
        <v>0</v>
      </c>
      <c r="ER85">
        <v>18559.990000000002</v>
      </c>
      <c r="ES85">
        <v>18559.990000000002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3</v>
      </c>
      <c r="GD85">
        <v>1</v>
      </c>
      <c r="GF85">
        <v>162619430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ref="GL85:GL100" si="74">ROUND(IF(AND(BH85=3,BI85=3,FS85&lt;&gt;0),P85,0),2)</f>
        <v>0</v>
      </c>
      <c r="GM85">
        <f t="shared" ref="GM85:GM100" si="75">ROUND(O85+X85+Y85,2)+GX85</f>
        <v>2539.0100000000002</v>
      </c>
      <c r="GN85">
        <f t="shared" ref="GN85:GN100" si="76">IF(OR(BI85=0,BI85=1),GM85-GX85,0)</f>
        <v>0</v>
      </c>
      <c r="GO85">
        <f t="shared" ref="GO85:GO100" si="77">IF(BI85=2,GM85-GX85,0)</f>
        <v>2539.0100000000002</v>
      </c>
      <c r="GP85">
        <f t="shared" ref="GP85:GP100" si="78">IF(BI85=4,GM85-GX85,0)</f>
        <v>0</v>
      </c>
      <c r="GR85">
        <v>0</v>
      </c>
      <c r="GS85">
        <v>3</v>
      </c>
      <c r="GT85">
        <v>0</v>
      </c>
      <c r="GU85" t="s">
        <v>3</v>
      </c>
      <c r="GV85">
        <f t="shared" ref="GV85:GV100" si="79">ROUND((GT85),6)</f>
        <v>0</v>
      </c>
      <c r="GW85">
        <v>1</v>
      </c>
      <c r="GX85">
        <f t="shared" ref="GX85:GX100" si="80">ROUND(HC85*I85,2)</f>
        <v>0</v>
      </c>
      <c r="HA85">
        <v>0</v>
      </c>
      <c r="HB85">
        <v>0</v>
      </c>
      <c r="HC85">
        <f t="shared" ref="HC85:HC100" si="81">GV85*GW85</f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>
      <c r="A86">
        <v>17</v>
      </c>
      <c r="B86">
        <v>0</v>
      </c>
      <c r="E86" t="s">
        <v>180</v>
      </c>
      <c r="F86" t="s">
        <v>181</v>
      </c>
      <c r="G86" t="s">
        <v>182</v>
      </c>
      <c r="H86" t="s">
        <v>175</v>
      </c>
      <c r="I86">
        <v>0</v>
      </c>
      <c r="J86">
        <v>0</v>
      </c>
      <c r="K86">
        <v>0</v>
      </c>
      <c r="O86">
        <f t="shared" si="47"/>
        <v>0</v>
      </c>
      <c r="P86">
        <f t="shared" si="48"/>
        <v>0</v>
      </c>
      <c r="Q86">
        <f t="shared" si="49"/>
        <v>0</v>
      </c>
      <c r="R86">
        <f t="shared" si="50"/>
        <v>0</v>
      </c>
      <c r="S86">
        <f t="shared" si="51"/>
        <v>0</v>
      </c>
      <c r="T86">
        <f t="shared" si="52"/>
        <v>0</v>
      </c>
      <c r="U86">
        <f t="shared" si="53"/>
        <v>0</v>
      </c>
      <c r="V86">
        <f t="shared" si="54"/>
        <v>0</v>
      </c>
      <c r="W86">
        <f t="shared" si="55"/>
        <v>0</v>
      </c>
      <c r="X86">
        <f t="shared" si="56"/>
        <v>0</v>
      </c>
      <c r="Y86">
        <f t="shared" si="57"/>
        <v>0</v>
      </c>
      <c r="AA86">
        <v>52633324</v>
      </c>
      <c r="AB86">
        <f t="shared" si="58"/>
        <v>8510.91</v>
      </c>
      <c r="AC86">
        <f t="shared" si="59"/>
        <v>8510.91</v>
      </c>
      <c r="AD86">
        <f t="shared" si="60"/>
        <v>0</v>
      </c>
      <c r="AE86">
        <f t="shared" si="61"/>
        <v>0</v>
      </c>
      <c r="AF86">
        <f t="shared" si="62"/>
        <v>0</v>
      </c>
      <c r="AG86">
        <f t="shared" si="63"/>
        <v>0</v>
      </c>
      <c r="AH86">
        <f t="shared" si="64"/>
        <v>0</v>
      </c>
      <c r="AI86">
        <f t="shared" si="65"/>
        <v>0</v>
      </c>
      <c r="AJ86">
        <f t="shared" si="66"/>
        <v>0</v>
      </c>
      <c r="AK86">
        <v>8510.91</v>
      </c>
      <c r="AL86">
        <v>8510.91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1.1399999999999999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183</v>
      </c>
      <c r="BM86">
        <v>500002</v>
      </c>
      <c r="BN86">
        <v>0</v>
      </c>
      <c r="BO86" t="s">
        <v>181</v>
      </c>
      <c r="BP86">
        <v>1</v>
      </c>
      <c r="BQ86">
        <v>12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67"/>
        <v>0</v>
      </c>
      <c r="CQ86">
        <f>ROUND(AL86*BC86,2)</f>
        <v>9702.44</v>
      </c>
      <c r="CR86">
        <f>ROUND(AM86*BB86,2)</f>
        <v>0</v>
      </c>
      <c r="CS86">
        <f t="shared" si="68"/>
        <v>0</v>
      </c>
      <c r="CT86">
        <f t="shared" si="69"/>
        <v>0</v>
      </c>
      <c r="CU86">
        <f t="shared" si="70"/>
        <v>0</v>
      </c>
      <c r="CV86">
        <f t="shared" si="71"/>
        <v>0</v>
      </c>
      <c r="CW86">
        <f t="shared" si="72"/>
        <v>0</v>
      </c>
      <c r="CX86">
        <f t="shared" si="73"/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175</v>
      </c>
      <c r="DW86" t="s">
        <v>175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50604964</v>
      </c>
      <c r="EF86">
        <v>12</v>
      </c>
      <c r="EG86" t="s">
        <v>177</v>
      </c>
      <c r="EH86">
        <v>0</v>
      </c>
      <c r="EI86" t="s">
        <v>3</v>
      </c>
      <c r="EJ86">
        <v>2</v>
      </c>
      <c r="EK86">
        <v>500002</v>
      </c>
      <c r="EL86" t="s">
        <v>178</v>
      </c>
      <c r="EM86" t="s">
        <v>179</v>
      </c>
      <c r="EO86" t="s">
        <v>3</v>
      </c>
      <c r="EQ86">
        <v>0</v>
      </c>
      <c r="ER86">
        <v>8510.91</v>
      </c>
      <c r="ES86">
        <v>8510.91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-111755231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74"/>
        <v>0</v>
      </c>
      <c r="GM86">
        <f t="shared" si="75"/>
        <v>0</v>
      </c>
      <c r="GN86">
        <f t="shared" si="76"/>
        <v>0</v>
      </c>
      <c r="GO86">
        <f t="shared" si="77"/>
        <v>0</v>
      </c>
      <c r="GP86">
        <f t="shared" si="78"/>
        <v>0</v>
      </c>
      <c r="GR86">
        <v>0</v>
      </c>
      <c r="GS86">
        <v>3</v>
      </c>
      <c r="GT86">
        <v>0</v>
      </c>
      <c r="GU86" t="s">
        <v>3</v>
      </c>
      <c r="GV86">
        <f t="shared" si="79"/>
        <v>0</v>
      </c>
      <c r="GW86">
        <v>1</v>
      </c>
      <c r="GX86">
        <f t="shared" si="80"/>
        <v>0</v>
      </c>
      <c r="HA86">
        <v>0</v>
      </c>
      <c r="HB86">
        <v>0</v>
      </c>
      <c r="HC86">
        <f t="shared" si="81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>
      <c r="A87">
        <v>17</v>
      </c>
      <c r="B87">
        <v>0</v>
      </c>
      <c r="E87" t="s">
        <v>184</v>
      </c>
      <c r="F87" t="s">
        <v>185</v>
      </c>
      <c r="G87" t="s">
        <v>186</v>
      </c>
      <c r="H87" t="s">
        <v>175</v>
      </c>
      <c r="I87">
        <f>ROUND(16/100,7)</f>
        <v>0.16</v>
      </c>
      <c r="J87">
        <v>0</v>
      </c>
      <c r="K87">
        <f>ROUND(16/100,7)</f>
        <v>0.16</v>
      </c>
      <c r="O87">
        <f t="shared" si="47"/>
        <v>2578.34</v>
      </c>
      <c r="P87">
        <f t="shared" si="48"/>
        <v>2578.34</v>
      </c>
      <c r="Q87">
        <f t="shared" si="49"/>
        <v>0</v>
      </c>
      <c r="R87">
        <f t="shared" si="50"/>
        <v>0</v>
      </c>
      <c r="S87">
        <f t="shared" si="51"/>
        <v>0</v>
      </c>
      <c r="T87">
        <f t="shared" si="52"/>
        <v>0</v>
      </c>
      <c r="U87">
        <f t="shared" si="53"/>
        <v>0</v>
      </c>
      <c r="V87">
        <f t="shared" si="54"/>
        <v>0</v>
      </c>
      <c r="W87">
        <f t="shared" si="55"/>
        <v>0</v>
      </c>
      <c r="X87">
        <f t="shared" si="56"/>
        <v>0</v>
      </c>
      <c r="Y87">
        <f t="shared" si="57"/>
        <v>0</v>
      </c>
      <c r="AA87">
        <v>52633324</v>
      </c>
      <c r="AB87">
        <f t="shared" si="58"/>
        <v>13101.33</v>
      </c>
      <c r="AC87">
        <f t="shared" si="59"/>
        <v>13101.33</v>
      </c>
      <c r="AD87">
        <f t="shared" si="60"/>
        <v>0</v>
      </c>
      <c r="AE87">
        <f t="shared" si="61"/>
        <v>0</v>
      </c>
      <c r="AF87">
        <f t="shared" si="62"/>
        <v>0</v>
      </c>
      <c r="AG87">
        <f t="shared" si="63"/>
        <v>0</v>
      </c>
      <c r="AH87">
        <f t="shared" si="64"/>
        <v>0</v>
      </c>
      <c r="AI87">
        <f t="shared" si="65"/>
        <v>0</v>
      </c>
      <c r="AJ87">
        <f t="shared" si="66"/>
        <v>0</v>
      </c>
      <c r="AK87">
        <v>13101.33</v>
      </c>
      <c r="AL87">
        <v>13101.33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1.23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2</v>
      </c>
      <c r="BJ87" t="s">
        <v>187</v>
      </c>
      <c r="BM87">
        <v>500002</v>
      </c>
      <c r="BN87">
        <v>0</v>
      </c>
      <c r="BO87" t="s">
        <v>185</v>
      </c>
      <c r="BP87">
        <v>1</v>
      </c>
      <c r="BQ87">
        <v>12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67"/>
        <v>2578.34</v>
      </c>
      <c r="CQ87">
        <f>ROUND(AL87*BC87,2)</f>
        <v>16114.64</v>
      </c>
      <c r="CR87">
        <f>ROUND(AM87*BB87,2)</f>
        <v>0</v>
      </c>
      <c r="CS87">
        <f t="shared" si="68"/>
        <v>0</v>
      </c>
      <c r="CT87">
        <f t="shared" si="69"/>
        <v>0</v>
      </c>
      <c r="CU87">
        <f t="shared" si="70"/>
        <v>0</v>
      </c>
      <c r="CV87">
        <f t="shared" si="71"/>
        <v>0</v>
      </c>
      <c r="CW87">
        <f t="shared" si="72"/>
        <v>0</v>
      </c>
      <c r="CX87">
        <f t="shared" si="73"/>
        <v>0</v>
      </c>
      <c r="CY87">
        <f>0</f>
        <v>0</v>
      </c>
      <c r="CZ87">
        <f>0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175</v>
      </c>
      <c r="DW87" t="s">
        <v>175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50604964</v>
      </c>
      <c r="EF87">
        <v>12</v>
      </c>
      <c r="EG87" t="s">
        <v>177</v>
      </c>
      <c r="EH87">
        <v>0</v>
      </c>
      <c r="EI87" t="s">
        <v>3</v>
      </c>
      <c r="EJ87">
        <v>2</v>
      </c>
      <c r="EK87">
        <v>500002</v>
      </c>
      <c r="EL87" t="s">
        <v>178</v>
      </c>
      <c r="EM87" t="s">
        <v>179</v>
      </c>
      <c r="EO87" t="s">
        <v>3</v>
      </c>
      <c r="EQ87">
        <v>0</v>
      </c>
      <c r="ER87">
        <v>13101.33</v>
      </c>
      <c r="ES87">
        <v>13101.33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1</v>
      </c>
      <c r="GF87">
        <v>-1286015241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74"/>
        <v>0</v>
      </c>
      <c r="GM87">
        <f t="shared" si="75"/>
        <v>2578.34</v>
      </c>
      <c r="GN87">
        <f t="shared" si="76"/>
        <v>0</v>
      </c>
      <c r="GO87">
        <f t="shared" si="77"/>
        <v>2578.34</v>
      </c>
      <c r="GP87">
        <f t="shared" si="78"/>
        <v>0</v>
      </c>
      <c r="GR87">
        <v>0</v>
      </c>
      <c r="GS87">
        <v>3</v>
      </c>
      <c r="GT87">
        <v>0</v>
      </c>
      <c r="GU87" t="s">
        <v>3</v>
      </c>
      <c r="GV87">
        <f t="shared" si="79"/>
        <v>0</v>
      </c>
      <c r="GW87">
        <v>1</v>
      </c>
      <c r="GX87">
        <f t="shared" si="80"/>
        <v>0</v>
      </c>
      <c r="HA87">
        <v>0</v>
      </c>
      <c r="HB87">
        <v>0</v>
      </c>
      <c r="HC87">
        <f t="shared" si="81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>
      <c r="A88">
        <v>17</v>
      </c>
      <c r="B88">
        <v>0</v>
      </c>
      <c r="E88" t="s">
        <v>188</v>
      </c>
      <c r="F88" t="s">
        <v>189</v>
      </c>
      <c r="G88" t="s">
        <v>190</v>
      </c>
      <c r="H88" t="s">
        <v>175</v>
      </c>
      <c r="I88">
        <f>ROUND(4/100,7)</f>
        <v>0.04</v>
      </c>
      <c r="J88">
        <v>0</v>
      </c>
      <c r="K88">
        <f>ROUND(4/100,7)</f>
        <v>0.04</v>
      </c>
      <c r="O88">
        <f t="shared" si="47"/>
        <v>186.72</v>
      </c>
      <c r="P88">
        <f t="shared" si="48"/>
        <v>186.72</v>
      </c>
      <c r="Q88">
        <f t="shared" si="49"/>
        <v>0</v>
      </c>
      <c r="R88">
        <f t="shared" si="50"/>
        <v>0</v>
      </c>
      <c r="S88">
        <f t="shared" si="51"/>
        <v>0</v>
      </c>
      <c r="T88">
        <f t="shared" si="52"/>
        <v>0</v>
      </c>
      <c r="U88">
        <f t="shared" si="53"/>
        <v>0</v>
      </c>
      <c r="V88">
        <f t="shared" si="54"/>
        <v>0</v>
      </c>
      <c r="W88">
        <f t="shared" si="55"/>
        <v>0</v>
      </c>
      <c r="X88">
        <f t="shared" si="56"/>
        <v>0</v>
      </c>
      <c r="Y88">
        <f t="shared" si="57"/>
        <v>0</v>
      </c>
      <c r="AA88">
        <v>52633324</v>
      </c>
      <c r="AB88">
        <f t="shared" si="58"/>
        <v>3795.12</v>
      </c>
      <c r="AC88">
        <f t="shared" si="59"/>
        <v>3795.12</v>
      </c>
      <c r="AD88">
        <f t="shared" si="60"/>
        <v>0</v>
      </c>
      <c r="AE88">
        <f t="shared" si="61"/>
        <v>0</v>
      </c>
      <c r="AF88">
        <f t="shared" si="62"/>
        <v>0</v>
      </c>
      <c r="AG88">
        <f t="shared" si="63"/>
        <v>0</v>
      </c>
      <c r="AH88">
        <f t="shared" si="64"/>
        <v>0</v>
      </c>
      <c r="AI88">
        <f t="shared" si="65"/>
        <v>0</v>
      </c>
      <c r="AJ88">
        <f t="shared" si="66"/>
        <v>0</v>
      </c>
      <c r="AK88">
        <v>3795.12</v>
      </c>
      <c r="AL88">
        <v>3795.12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1.23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191</v>
      </c>
      <c r="BM88">
        <v>500002</v>
      </c>
      <c r="BN88">
        <v>0</v>
      </c>
      <c r="BO88" t="s">
        <v>189</v>
      </c>
      <c r="BP88">
        <v>1</v>
      </c>
      <c r="BQ88">
        <v>12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67"/>
        <v>186.72</v>
      </c>
      <c r="CQ88">
        <f>ROUND(AL88*BC88,2)</f>
        <v>4668</v>
      </c>
      <c r="CR88">
        <f>ROUND(AM88*BB88,2)</f>
        <v>0</v>
      </c>
      <c r="CS88">
        <f t="shared" si="68"/>
        <v>0</v>
      </c>
      <c r="CT88">
        <f t="shared" si="69"/>
        <v>0</v>
      </c>
      <c r="CU88">
        <f t="shared" si="70"/>
        <v>0</v>
      </c>
      <c r="CV88">
        <f t="shared" si="71"/>
        <v>0</v>
      </c>
      <c r="CW88">
        <f t="shared" si="72"/>
        <v>0</v>
      </c>
      <c r="CX88">
        <f t="shared" si="73"/>
        <v>0</v>
      </c>
      <c r="CY88">
        <f>0</f>
        <v>0</v>
      </c>
      <c r="CZ88">
        <f>0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175</v>
      </c>
      <c r="DW88" t="s">
        <v>175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50604964</v>
      </c>
      <c r="EF88">
        <v>12</v>
      </c>
      <c r="EG88" t="s">
        <v>177</v>
      </c>
      <c r="EH88">
        <v>0</v>
      </c>
      <c r="EI88" t="s">
        <v>3</v>
      </c>
      <c r="EJ88">
        <v>2</v>
      </c>
      <c r="EK88">
        <v>500002</v>
      </c>
      <c r="EL88" t="s">
        <v>178</v>
      </c>
      <c r="EM88" t="s">
        <v>179</v>
      </c>
      <c r="EO88" t="s">
        <v>3</v>
      </c>
      <c r="EQ88">
        <v>0</v>
      </c>
      <c r="ER88">
        <v>3795.12</v>
      </c>
      <c r="ES88">
        <v>3795.12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-562049111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74"/>
        <v>0</v>
      </c>
      <c r="GM88">
        <f t="shared" si="75"/>
        <v>186.72</v>
      </c>
      <c r="GN88">
        <f t="shared" si="76"/>
        <v>0</v>
      </c>
      <c r="GO88">
        <f t="shared" si="77"/>
        <v>186.72</v>
      </c>
      <c r="GP88">
        <f t="shared" si="78"/>
        <v>0</v>
      </c>
      <c r="GR88">
        <v>0</v>
      </c>
      <c r="GS88">
        <v>3</v>
      </c>
      <c r="GT88">
        <v>0</v>
      </c>
      <c r="GU88" t="s">
        <v>3</v>
      </c>
      <c r="GV88">
        <f t="shared" si="79"/>
        <v>0</v>
      </c>
      <c r="GW88">
        <v>1</v>
      </c>
      <c r="GX88">
        <f t="shared" si="80"/>
        <v>0</v>
      </c>
      <c r="HA88">
        <v>0</v>
      </c>
      <c r="HB88">
        <v>0</v>
      </c>
      <c r="HC88">
        <f t="shared" si="81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>
      <c r="A89">
        <v>17</v>
      </c>
      <c r="B89">
        <v>0</v>
      </c>
      <c r="E89" t="s">
        <v>192</v>
      </c>
      <c r="F89" t="s">
        <v>193</v>
      </c>
      <c r="G89" t="s">
        <v>952</v>
      </c>
      <c r="H89" t="s">
        <v>47</v>
      </c>
      <c r="I89">
        <v>14.4</v>
      </c>
      <c r="J89">
        <v>0</v>
      </c>
      <c r="K89">
        <v>14.4</v>
      </c>
      <c r="O89">
        <f t="shared" si="47"/>
        <v>5229.5</v>
      </c>
      <c r="P89">
        <f t="shared" si="48"/>
        <v>5229.5</v>
      </c>
      <c r="Q89">
        <f t="shared" si="49"/>
        <v>0</v>
      </c>
      <c r="R89">
        <f t="shared" si="50"/>
        <v>0</v>
      </c>
      <c r="S89">
        <f t="shared" si="51"/>
        <v>0</v>
      </c>
      <c r="T89">
        <f t="shared" si="52"/>
        <v>0</v>
      </c>
      <c r="U89">
        <f t="shared" si="53"/>
        <v>0</v>
      </c>
      <c r="V89">
        <f t="shared" si="54"/>
        <v>0</v>
      </c>
      <c r="W89">
        <f t="shared" si="55"/>
        <v>0</v>
      </c>
      <c r="X89">
        <f t="shared" si="56"/>
        <v>0</v>
      </c>
      <c r="Y89">
        <f t="shared" si="57"/>
        <v>0</v>
      </c>
      <c r="AA89">
        <v>52633324</v>
      </c>
      <c r="AB89">
        <f t="shared" si="58"/>
        <v>363.16</v>
      </c>
      <c r="AC89">
        <f t="shared" si="59"/>
        <v>363.16</v>
      </c>
      <c r="AD89">
        <f t="shared" si="60"/>
        <v>0</v>
      </c>
      <c r="AE89">
        <f t="shared" si="61"/>
        <v>0</v>
      </c>
      <c r="AF89">
        <f t="shared" si="62"/>
        <v>0</v>
      </c>
      <c r="AG89">
        <f t="shared" si="63"/>
        <v>0</v>
      </c>
      <c r="AH89">
        <f t="shared" si="64"/>
        <v>0</v>
      </c>
      <c r="AI89">
        <f t="shared" si="65"/>
        <v>0</v>
      </c>
      <c r="AJ89">
        <f t="shared" si="66"/>
        <v>0</v>
      </c>
      <c r="AK89">
        <v>363.16</v>
      </c>
      <c r="AL89">
        <v>363.16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194</v>
      </c>
      <c r="BM89">
        <v>500001</v>
      </c>
      <c r="BN89">
        <v>0</v>
      </c>
      <c r="BO89" t="s">
        <v>3</v>
      </c>
      <c r="BP89">
        <v>0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67"/>
        <v>5229.5</v>
      </c>
      <c r="CQ89">
        <f>ROUND(AL89*BC89,2)</f>
        <v>363.16</v>
      </c>
      <c r="CR89">
        <f>ROUND(AM89*BB89,2)</f>
        <v>0</v>
      </c>
      <c r="CS89">
        <f t="shared" si="68"/>
        <v>0</v>
      </c>
      <c r="CT89">
        <f t="shared" si="69"/>
        <v>0</v>
      </c>
      <c r="CU89">
        <f t="shared" si="70"/>
        <v>0</v>
      </c>
      <c r="CV89">
        <f t="shared" si="71"/>
        <v>0</v>
      </c>
      <c r="CW89">
        <f t="shared" si="72"/>
        <v>0</v>
      </c>
      <c r="CX89">
        <f t="shared" si="73"/>
        <v>0</v>
      </c>
      <c r="CY89">
        <f>0</f>
        <v>0</v>
      </c>
      <c r="CZ89">
        <f>0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47</v>
      </c>
      <c r="DW89" t="s">
        <v>47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50604963</v>
      </c>
      <c r="EF89">
        <v>8</v>
      </c>
      <c r="EG89" t="s">
        <v>195</v>
      </c>
      <c r="EH89">
        <v>0</v>
      </c>
      <c r="EI89" t="s">
        <v>3</v>
      </c>
      <c r="EJ89">
        <v>1</v>
      </c>
      <c r="EK89">
        <v>500001</v>
      </c>
      <c r="EL89" t="s">
        <v>196</v>
      </c>
      <c r="EM89" t="s">
        <v>197</v>
      </c>
      <c r="EO89" t="s">
        <v>3</v>
      </c>
      <c r="EQ89">
        <v>0</v>
      </c>
      <c r="ER89">
        <v>363.16</v>
      </c>
      <c r="ES89">
        <v>363.16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3</v>
      </c>
      <c r="GD89">
        <v>1</v>
      </c>
      <c r="GE89">
        <v>188.09</v>
      </c>
      <c r="GF89">
        <v>-1132362232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74"/>
        <v>0</v>
      </c>
      <c r="GM89">
        <f t="shared" si="75"/>
        <v>5229.5</v>
      </c>
      <c r="GN89">
        <f t="shared" si="76"/>
        <v>5229.5</v>
      </c>
      <c r="GO89">
        <f t="shared" si="77"/>
        <v>0</v>
      </c>
      <c r="GP89">
        <f t="shared" si="78"/>
        <v>0</v>
      </c>
      <c r="GR89">
        <v>3</v>
      </c>
      <c r="GS89">
        <v>3</v>
      </c>
      <c r="GT89">
        <v>0</v>
      </c>
      <c r="GU89" t="s">
        <v>3</v>
      </c>
      <c r="GV89">
        <f t="shared" si="79"/>
        <v>0</v>
      </c>
      <c r="GW89">
        <v>1</v>
      </c>
      <c r="GX89">
        <f t="shared" si="80"/>
        <v>0</v>
      </c>
      <c r="HA89">
        <v>0</v>
      </c>
      <c r="HB89">
        <v>0</v>
      </c>
      <c r="HC89">
        <f t="shared" si="81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>
      <c r="A90">
        <v>17</v>
      </c>
      <c r="B90">
        <v>0</v>
      </c>
      <c r="E90" t="s">
        <v>198</v>
      </c>
      <c r="F90" t="s">
        <v>199</v>
      </c>
      <c r="G90" t="s">
        <v>200</v>
      </c>
      <c r="H90" t="s">
        <v>201</v>
      </c>
      <c r="I90">
        <v>10</v>
      </c>
      <c r="J90">
        <v>0</v>
      </c>
      <c r="K90">
        <v>10</v>
      </c>
      <c r="O90">
        <f t="shared" si="47"/>
        <v>952.9</v>
      </c>
      <c r="P90">
        <f t="shared" si="48"/>
        <v>952.9</v>
      </c>
      <c r="Q90">
        <f t="shared" si="49"/>
        <v>0</v>
      </c>
      <c r="R90">
        <f t="shared" si="50"/>
        <v>0</v>
      </c>
      <c r="S90">
        <f t="shared" si="51"/>
        <v>0</v>
      </c>
      <c r="T90">
        <f t="shared" si="52"/>
        <v>0</v>
      </c>
      <c r="U90">
        <f t="shared" si="53"/>
        <v>0</v>
      </c>
      <c r="V90">
        <f t="shared" si="54"/>
        <v>0</v>
      </c>
      <c r="W90">
        <f t="shared" si="55"/>
        <v>0</v>
      </c>
      <c r="X90">
        <f t="shared" si="56"/>
        <v>0</v>
      </c>
      <c r="Y90">
        <f t="shared" si="57"/>
        <v>0</v>
      </c>
      <c r="AA90">
        <v>52633324</v>
      </c>
      <c r="AB90">
        <f t="shared" si="58"/>
        <v>95.29</v>
      </c>
      <c r="AC90">
        <f t="shared" si="59"/>
        <v>95.29</v>
      </c>
      <c r="AD90">
        <f t="shared" si="60"/>
        <v>0</v>
      </c>
      <c r="AE90">
        <f t="shared" si="61"/>
        <v>0</v>
      </c>
      <c r="AF90">
        <f t="shared" si="62"/>
        <v>0</v>
      </c>
      <c r="AG90">
        <f t="shared" si="63"/>
        <v>0</v>
      </c>
      <c r="AH90">
        <f t="shared" si="64"/>
        <v>0</v>
      </c>
      <c r="AI90">
        <f t="shared" si="65"/>
        <v>0</v>
      </c>
      <c r="AJ90">
        <f t="shared" si="66"/>
        <v>0</v>
      </c>
      <c r="AK90">
        <v>95.29</v>
      </c>
      <c r="AL90">
        <v>95.29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202</v>
      </c>
      <c r="BM90">
        <v>500002</v>
      </c>
      <c r="BN90">
        <v>0</v>
      </c>
      <c r="BO90" t="s">
        <v>3</v>
      </c>
      <c r="BP90">
        <v>0</v>
      </c>
      <c r="BQ90">
        <v>12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67"/>
        <v>952.9</v>
      </c>
      <c r="CQ90">
        <f>ROUND(AL90,2)</f>
        <v>95.29</v>
      </c>
      <c r="CR90">
        <f>ROUND(AM90,2)</f>
        <v>0</v>
      </c>
      <c r="CS90">
        <f t="shared" si="68"/>
        <v>0</v>
      </c>
      <c r="CT90">
        <f t="shared" si="69"/>
        <v>0</v>
      </c>
      <c r="CU90">
        <f t="shared" si="70"/>
        <v>0</v>
      </c>
      <c r="CV90">
        <f t="shared" si="71"/>
        <v>0</v>
      </c>
      <c r="CW90">
        <f t="shared" si="72"/>
        <v>0</v>
      </c>
      <c r="CX90">
        <f t="shared" si="73"/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201</v>
      </c>
      <c r="DW90" t="s">
        <v>201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50604964</v>
      </c>
      <c r="EF90">
        <v>12</v>
      </c>
      <c r="EG90" t="s">
        <v>177</v>
      </c>
      <c r="EH90">
        <v>0</v>
      </c>
      <c r="EI90" t="s">
        <v>3</v>
      </c>
      <c r="EJ90">
        <v>2</v>
      </c>
      <c r="EK90">
        <v>500002</v>
      </c>
      <c r="EL90" t="s">
        <v>178</v>
      </c>
      <c r="EM90" t="s">
        <v>179</v>
      </c>
      <c r="EO90" t="s">
        <v>3</v>
      </c>
      <c r="EQ90">
        <v>0</v>
      </c>
      <c r="ER90">
        <v>95.29</v>
      </c>
      <c r="ES90">
        <v>95.29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5</v>
      </c>
      <c r="FC90">
        <v>0</v>
      </c>
      <c r="FD90">
        <v>18</v>
      </c>
      <c r="FF90">
        <v>95.29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2078405264</v>
      </c>
      <c r="GG90">
        <v>2</v>
      </c>
      <c r="GH90">
        <v>3</v>
      </c>
      <c r="GI90">
        <v>-2</v>
      </c>
      <c r="GJ90">
        <v>0</v>
      </c>
      <c r="GK90">
        <v>0</v>
      </c>
      <c r="GL90">
        <f t="shared" si="74"/>
        <v>0</v>
      </c>
      <c r="GM90">
        <f t="shared" si="75"/>
        <v>952.9</v>
      </c>
      <c r="GN90">
        <f t="shared" si="76"/>
        <v>0</v>
      </c>
      <c r="GO90">
        <f t="shared" si="77"/>
        <v>952.9</v>
      </c>
      <c r="GP90">
        <f t="shared" si="78"/>
        <v>0</v>
      </c>
      <c r="GR90">
        <v>1</v>
      </c>
      <c r="GS90">
        <v>1</v>
      </c>
      <c r="GT90">
        <v>0</v>
      </c>
      <c r="GU90" t="s">
        <v>3</v>
      </c>
      <c r="GV90">
        <f t="shared" si="79"/>
        <v>0</v>
      </c>
      <c r="GW90">
        <v>1</v>
      </c>
      <c r="GX90">
        <f t="shared" si="80"/>
        <v>0</v>
      </c>
      <c r="HA90">
        <v>0</v>
      </c>
      <c r="HB90">
        <v>0</v>
      </c>
      <c r="HC90">
        <f t="shared" si="81"/>
        <v>0</v>
      </c>
      <c r="HE90" t="s">
        <v>3</v>
      </c>
      <c r="HF90" t="s">
        <v>3</v>
      </c>
      <c r="HG90">
        <f>ROUND(ROUND(AL90,2)*I90,2)</f>
        <v>952.9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>
      <c r="A91">
        <v>17</v>
      </c>
      <c r="B91">
        <v>0</v>
      </c>
      <c r="E91" t="s">
        <v>203</v>
      </c>
      <c r="F91" t="s">
        <v>204</v>
      </c>
      <c r="G91" t="s">
        <v>205</v>
      </c>
      <c r="H91" t="s">
        <v>201</v>
      </c>
      <c r="I91">
        <v>36</v>
      </c>
      <c r="J91">
        <v>0</v>
      </c>
      <c r="K91">
        <v>36</v>
      </c>
      <c r="O91">
        <f t="shared" si="47"/>
        <v>44367.12</v>
      </c>
      <c r="P91">
        <f t="shared" si="48"/>
        <v>44367.12</v>
      </c>
      <c r="Q91">
        <f t="shared" si="49"/>
        <v>0</v>
      </c>
      <c r="R91">
        <f t="shared" si="50"/>
        <v>0</v>
      </c>
      <c r="S91">
        <f t="shared" si="51"/>
        <v>0</v>
      </c>
      <c r="T91">
        <f t="shared" si="52"/>
        <v>0</v>
      </c>
      <c r="U91">
        <f t="shared" si="53"/>
        <v>0</v>
      </c>
      <c r="V91">
        <f t="shared" si="54"/>
        <v>0</v>
      </c>
      <c r="W91">
        <f t="shared" si="55"/>
        <v>0</v>
      </c>
      <c r="X91">
        <f t="shared" si="56"/>
        <v>0</v>
      </c>
      <c r="Y91">
        <f t="shared" si="57"/>
        <v>0</v>
      </c>
      <c r="AA91">
        <v>52633324</v>
      </c>
      <c r="AB91">
        <f t="shared" si="58"/>
        <v>1232.42</v>
      </c>
      <c r="AC91">
        <f t="shared" si="59"/>
        <v>1232.42</v>
      </c>
      <c r="AD91">
        <f t="shared" si="60"/>
        <v>0</v>
      </c>
      <c r="AE91">
        <f t="shared" si="61"/>
        <v>0</v>
      </c>
      <c r="AF91">
        <f t="shared" si="62"/>
        <v>0</v>
      </c>
      <c r="AG91">
        <f t="shared" si="63"/>
        <v>0</v>
      </c>
      <c r="AH91">
        <f t="shared" si="64"/>
        <v>0</v>
      </c>
      <c r="AI91">
        <f t="shared" si="65"/>
        <v>0</v>
      </c>
      <c r="AJ91">
        <f t="shared" si="66"/>
        <v>0</v>
      </c>
      <c r="AK91">
        <v>1232.42</v>
      </c>
      <c r="AL91">
        <v>1232.42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206</v>
      </c>
      <c r="BM91">
        <v>500002</v>
      </c>
      <c r="BN91">
        <v>0</v>
      </c>
      <c r="BO91" t="s">
        <v>3</v>
      </c>
      <c r="BP91">
        <v>0</v>
      </c>
      <c r="BQ91">
        <v>12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67"/>
        <v>44367.12</v>
      </c>
      <c r="CQ91">
        <f>ROUND(AL91,2)</f>
        <v>1232.42</v>
      </c>
      <c r="CR91">
        <f>ROUND(AM91,2)</f>
        <v>0</v>
      </c>
      <c r="CS91">
        <f t="shared" si="68"/>
        <v>0</v>
      </c>
      <c r="CT91">
        <f t="shared" si="69"/>
        <v>0</v>
      </c>
      <c r="CU91">
        <f t="shared" si="70"/>
        <v>0</v>
      </c>
      <c r="CV91">
        <f t="shared" si="71"/>
        <v>0</v>
      </c>
      <c r="CW91">
        <f t="shared" si="72"/>
        <v>0</v>
      </c>
      <c r="CX91">
        <f t="shared" si="73"/>
        <v>0</v>
      </c>
      <c r="CY91">
        <f>0</f>
        <v>0</v>
      </c>
      <c r="CZ91">
        <f>0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201</v>
      </c>
      <c r="DW91" t="s">
        <v>201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50604964</v>
      </c>
      <c r="EF91">
        <v>12</v>
      </c>
      <c r="EG91" t="s">
        <v>177</v>
      </c>
      <c r="EH91">
        <v>0</v>
      </c>
      <c r="EI91" t="s">
        <v>3</v>
      </c>
      <c r="EJ91">
        <v>2</v>
      </c>
      <c r="EK91">
        <v>500002</v>
      </c>
      <c r="EL91" t="s">
        <v>178</v>
      </c>
      <c r="EM91" t="s">
        <v>179</v>
      </c>
      <c r="EO91" t="s">
        <v>3</v>
      </c>
      <c r="EQ91">
        <v>0</v>
      </c>
      <c r="ER91">
        <v>1232.42</v>
      </c>
      <c r="ES91">
        <v>1232.42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0</v>
      </c>
      <c r="FD91">
        <v>18</v>
      </c>
      <c r="FF91">
        <v>1232.42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3</v>
      </c>
      <c r="GD91">
        <v>1</v>
      </c>
      <c r="GF91">
        <v>-922752781</v>
      </c>
      <c r="GG91">
        <v>2</v>
      </c>
      <c r="GH91">
        <v>3</v>
      </c>
      <c r="GI91">
        <v>-2</v>
      </c>
      <c r="GJ91">
        <v>0</v>
      </c>
      <c r="GK91">
        <v>0</v>
      </c>
      <c r="GL91">
        <f t="shared" si="74"/>
        <v>0</v>
      </c>
      <c r="GM91">
        <f t="shared" si="75"/>
        <v>44367.12</v>
      </c>
      <c r="GN91">
        <f t="shared" si="76"/>
        <v>0</v>
      </c>
      <c r="GO91">
        <f t="shared" si="77"/>
        <v>44367.12</v>
      </c>
      <c r="GP91">
        <f t="shared" si="78"/>
        <v>0</v>
      </c>
      <c r="GR91">
        <v>1</v>
      </c>
      <c r="GS91">
        <v>1</v>
      </c>
      <c r="GT91">
        <v>0</v>
      </c>
      <c r="GU91" t="s">
        <v>3</v>
      </c>
      <c r="GV91">
        <f t="shared" si="79"/>
        <v>0</v>
      </c>
      <c r="GW91">
        <v>1</v>
      </c>
      <c r="GX91">
        <f t="shared" si="80"/>
        <v>0</v>
      </c>
      <c r="HA91">
        <v>0</v>
      </c>
      <c r="HB91">
        <v>0</v>
      </c>
      <c r="HC91">
        <f t="shared" si="81"/>
        <v>0</v>
      </c>
      <c r="HE91" t="s">
        <v>3</v>
      </c>
      <c r="HF91" t="s">
        <v>3</v>
      </c>
      <c r="HG91">
        <f>ROUND(ROUND(AL91,2)*I91,2)</f>
        <v>44367.12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>
      <c r="A92">
        <v>17</v>
      </c>
      <c r="B92">
        <v>0</v>
      </c>
      <c r="E92" t="s">
        <v>207</v>
      </c>
      <c r="F92" t="s">
        <v>208</v>
      </c>
      <c r="G92" t="s">
        <v>209</v>
      </c>
      <c r="H92" t="s">
        <v>210</v>
      </c>
      <c r="I92">
        <f>ROUND(10/1000,7)</f>
        <v>0.01</v>
      </c>
      <c r="J92">
        <v>0</v>
      </c>
      <c r="K92">
        <f>ROUND(10/1000,7)</f>
        <v>0.01</v>
      </c>
      <c r="O92">
        <f t="shared" si="47"/>
        <v>220.02</v>
      </c>
      <c r="P92">
        <f t="shared" si="48"/>
        <v>220.02</v>
      </c>
      <c r="Q92">
        <f t="shared" si="49"/>
        <v>0</v>
      </c>
      <c r="R92">
        <f t="shared" si="50"/>
        <v>0</v>
      </c>
      <c r="S92">
        <f t="shared" si="51"/>
        <v>0</v>
      </c>
      <c r="T92">
        <f t="shared" si="52"/>
        <v>0</v>
      </c>
      <c r="U92">
        <f t="shared" si="53"/>
        <v>0</v>
      </c>
      <c r="V92">
        <f t="shared" si="54"/>
        <v>0</v>
      </c>
      <c r="W92">
        <f t="shared" si="55"/>
        <v>0</v>
      </c>
      <c r="X92">
        <f t="shared" si="56"/>
        <v>0</v>
      </c>
      <c r="Y92">
        <f t="shared" si="57"/>
        <v>0</v>
      </c>
      <c r="AA92">
        <v>52633324</v>
      </c>
      <c r="AB92">
        <f t="shared" si="58"/>
        <v>22001.9</v>
      </c>
      <c r="AC92">
        <f t="shared" si="59"/>
        <v>22001.9</v>
      </c>
      <c r="AD92">
        <f t="shared" si="60"/>
        <v>0</v>
      </c>
      <c r="AE92">
        <f t="shared" si="61"/>
        <v>0</v>
      </c>
      <c r="AF92">
        <f t="shared" si="62"/>
        <v>0</v>
      </c>
      <c r="AG92">
        <f t="shared" si="63"/>
        <v>0</v>
      </c>
      <c r="AH92">
        <f t="shared" si="64"/>
        <v>0</v>
      </c>
      <c r="AI92">
        <f t="shared" si="65"/>
        <v>0</v>
      </c>
      <c r="AJ92">
        <f t="shared" si="66"/>
        <v>0</v>
      </c>
      <c r="AK92">
        <v>22001.9</v>
      </c>
      <c r="AL92">
        <v>22001.9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211</v>
      </c>
      <c r="BM92">
        <v>500002</v>
      </c>
      <c r="BN92">
        <v>0</v>
      </c>
      <c r="BO92" t="s">
        <v>3</v>
      </c>
      <c r="BP92">
        <v>0</v>
      </c>
      <c r="BQ92">
        <v>12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67"/>
        <v>220.02</v>
      </c>
      <c r="CQ92">
        <f>ROUND(AL92*BC92,2)</f>
        <v>22001.9</v>
      </c>
      <c r="CR92">
        <f>ROUND(AM92*BB92,2)</f>
        <v>0</v>
      </c>
      <c r="CS92">
        <f t="shared" si="68"/>
        <v>0</v>
      </c>
      <c r="CT92">
        <f t="shared" si="69"/>
        <v>0</v>
      </c>
      <c r="CU92">
        <f t="shared" si="70"/>
        <v>0</v>
      </c>
      <c r="CV92">
        <f t="shared" si="71"/>
        <v>0</v>
      </c>
      <c r="CW92">
        <f t="shared" si="72"/>
        <v>0</v>
      </c>
      <c r="CX92">
        <f t="shared" si="73"/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210</v>
      </c>
      <c r="DW92" t="s">
        <v>212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50604964</v>
      </c>
      <c r="EF92">
        <v>12</v>
      </c>
      <c r="EG92" t="s">
        <v>177</v>
      </c>
      <c r="EH92">
        <v>0</v>
      </c>
      <c r="EI92" t="s">
        <v>3</v>
      </c>
      <c r="EJ92">
        <v>2</v>
      </c>
      <c r="EK92">
        <v>500002</v>
      </c>
      <c r="EL92" t="s">
        <v>178</v>
      </c>
      <c r="EM92" t="s">
        <v>179</v>
      </c>
      <c r="EO92" t="s">
        <v>3</v>
      </c>
      <c r="EQ92">
        <v>0</v>
      </c>
      <c r="ER92">
        <v>22001.9</v>
      </c>
      <c r="ES92">
        <v>22001.9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E92">
        <v>20908.22</v>
      </c>
      <c r="GF92">
        <v>-341728573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74"/>
        <v>0</v>
      </c>
      <c r="GM92">
        <f t="shared" si="75"/>
        <v>220.02</v>
      </c>
      <c r="GN92">
        <f t="shared" si="76"/>
        <v>0</v>
      </c>
      <c r="GO92">
        <f t="shared" si="77"/>
        <v>220.02</v>
      </c>
      <c r="GP92">
        <f t="shared" si="78"/>
        <v>0</v>
      </c>
      <c r="GR92">
        <v>3</v>
      </c>
      <c r="GS92">
        <v>3</v>
      </c>
      <c r="GT92">
        <v>0</v>
      </c>
      <c r="GU92" t="s">
        <v>3</v>
      </c>
      <c r="GV92">
        <f t="shared" si="79"/>
        <v>0</v>
      </c>
      <c r="GW92">
        <v>1</v>
      </c>
      <c r="GX92">
        <f t="shared" si="80"/>
        <v>0</v>
      </c>
      <c r="HA92">
        <v>0</v>
      </c>
      <c r="HB92">
        <v>0</v>
      </c>
      <c r="HC92">
        <f t="shared" si="81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>
      <c r="A93">
        <v>17</v>
      </c>
      <c r="B93">
        <v>0</v>
      </c>
      <c r="E93" t="s">
        <v>213</v>
      </c>
      <c r="F93" t="s">
        <v>214</v>
      </c>
      <c r="G93" t="s">
        <v>215</v>
      </c>
      <c r="H93" t="s">
        <v>201</v>
      </c>
      <c r="I93">
        <v>3</v>
      </c>
      <c r="J93">
        <v>0</v>
      </c>
      <c r="K93">
        <v>3</v>
      </c>
      <c r="O93">
        <f t="shared" si="47"/>
        <v>81.45</v>
      </c>
      <c r="P93">
        <f t="shared" si="48"/>
        <v>81.45</v>
      </c>
      <c r="Q93">
        <f t="shared" si="49"/>
        <v>0</v>
      </c>
      <c r="R93">
        <f t="shared" si="50"/>
        <v>0</v>
      </c>
      <c r="S93">
        <f t="shared" si="51"/>
        <v>0</v>
      </c>
      <c r="T93">
        <f t="shared" si="52"/>
        <v>0</v>
      </c>
      <c r="U93">
        <f t="shared" si="53"/>
        <v>0</v>
      </c>
      <c r="V93">
        <f t="shared" si="54"/>
        <v>0</v>
      </c>
      <c r="W93">
        <f t="shared" si="55"/>
        <v>0</v>
      </c>
      <c r="X93">
        <f t="shared" si="56"/>
        <v>0</v>
      </c>
      <c r="Y93">
        <f t="shared" si="57"/>
        <v>0</v>
      </c>
      <c r="AA93">
        <v>52633324</v>
      </c>
      <c r="AB93">
        <f t="shared" si="58"/>
        <v>27.15</v>
      </c>
      <c r="AC93">
        <f t="shared" si="59"/>
        <v>27.15</v>
      </c>
      <c r="AD93">
        <f t="shared" si="60"/>
        <v>0</v>
      </c>
      <c r="AE93">
        <f t="shared" si="61"/>
        <v>0</v>
      </c>
      <c r="AF93">
        <f t="shared" si="62"/>
        <v>0</v>
      </c>
      <c r="AG93">
        <f t="shared" si="63"/>
        <v>0</v>
      </c>
      <c r="AH93">
        <f t="shared" si="64"/>
        <v>0</v>
      </c>
      <c r="AI93">
        <f t="shared" si="65"/>
        <v>0</v>
      </c>
      <c r="AJ93">
        <f t="shared" si="66"/>
        <v>0</v>
      </c>
      <c r="AK93">
        <v>27.15</v>
      </c>
      <c r="AL93">
        <v>27.15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216</v>
      </c>
      <c r="BM93">
        <v>500002</v>
      </c>
      <c r="BN93">
        <v>0</v>
      </c>
      <c r="BO93" t="s">
        <v>3</v>
      </c>
      <c r="BP93">
        <v>0</v>
      </c>
      <c r="BQ93">
        <v>12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67"/>
        <v>81.45</v>
      </c>
      <c r="CQ93">
        <f>ROUND(AL93,2)</f>
        <v>27.15</v>
      </c>
      <c r="CR93">
        <f>ROUND(AM93,2)</f>
        <v>0</v>
      </c>
      <c r="CS93">
        <f t="shared" si="68"/>
        <v>0</v>
      </c>
      <c r="CT93">
        <f t="shared" si="69"/>
        <v>0</v>
      </c>
      <c r="CU93">
        <f t="shared" si="70"/>
        <v>0</v>
      </c>
      <c r="CV93">
        <f t="shared" si="71"/>
        <v>0</v>
      </c>
      <c r="CW93">
        <f t="shared" si="72"/>
        <v>0</v>
      </c>
      <c r="CX93">
        <f t="shared" si="73"/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201</v>
      </c>
      <c r="DW93" t="s">
        <v>201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50604964</v>
      </c>
      <c r="EF93">
        <v>12</v>
      </c>
      <c r="EG93" t="s">
        <v>177</v>
      </c>
      <c r="EH93">
        <v>0</v>
      </c>
      <c r="EI93" t="s">
        <v>3</v>
      </c>
      <c r="EJ93">
        <v>2</v>
      </c>
      <c r="EK93">
        <v>500002</v>
      </c>
      <c r="EL93" t="s">
        <v>178</v>
      </c>
      <c r="EM93" t="s">
        <v>179</v>
      </c>
      <c r="EO93" t="s">
        <v>3</v>
      </c>
      <c r="EQ93">
        <v>0</v>
      </c>
      <c r="ER93">
        <v>27.15</v>
      </c>
      <c r="ES93">
        <v>27.15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0</v>
      </c>
      <c r="FD93">
        <v>18</v>
      </c>
      <c r="FF93">
        <v>27.15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2061703876</v>
      </c>
      <c r="GG93">
        <v>2</v>
      </c>
      <c r="GH93">
        <v>3</v>
      </c>
      <c r="GI93">
        <v>-2</v>
      </c>
      <c r="GJ93">
        <v>0</v>
      </c>
      <c r="GK93">
        <v>0</v>
      </c>
      <c r="GL93">
        <f t="shared" si="74"/>
        <v>0</v>
      </c>
      <c r="GM93">
        <f t="shared" si="75"/>
        <v>81.45</v>
      </c>
      <c r="GN93">
        <f t="shared" si="76"/>
        <v>0</v>
      </c>
      <c r="GO93">
        <f t="shared" si="77"/>
        <v>81.45</v>
      </c>
      <c r="GP93">
        <f t="shared" si="78"/>
        <v>0</v>
      </c>
      <c r="GR93">
        <v>1</v>
      </c>
      <c r="GS93">
        <v>1</v>
      </c>
      <c r="GT93">
        <v>0</v>
      </c>
      <c r="GU93" t="s">
        <v>3</v>
      </c>
      <c r="GV93">
        <f t="shared" si="79"/>
        <v>0</v>
      </c>
      <c r="GW93">
        <v>1</v>
      </c>
      <c r="GX93">
        <f t="shared" si="80"/>
        <v>0</v>
      </c>
      <c r="HA93">
        <v>0</v>
      </c>
      <c r="HB93">
        <v>0</v>
      </c>
      <c r="HC93">
        <f t="shared" si="81"/>
        <v>0</v>
      </c>
      <c r="HE93" t="s">
        <v>3</v>
      </c>
      <c r="HF93" t="s">
        <v>3</v>
      </c>
      <c r="HG93">
        <f>ROUND(ROUND(AL93,2)*I93,2)</f>
        <v>81.45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>
      <c r="A94">
        <v>17</v>
      </c>
      <c r="B94">
        <v>0</v>
      </c>
      <c r="E94" t="s">
        <v>217</v>
      </c>
      <c r="F94" t="s">
        <v>218</v>
      </c>
      <c r="G94" t="s">
        <v>219</v>
      </c>
      <c r="H94" t="s">
        <v>210</v>
      </c>
      <c r="I94">
        <f>ROUND(5/1000,7)</f>
        <v>5.0000000000000001E-3</v>
      </c>
      <c r="J94">
        <v>0</v>
      </c>
      <c r="K94">
        <f>ROUND(5/1000,7)</f>
        <v>5.0000000000000001E-3</v>
      </c>
      <c r="O94">
        <f t="shared" si="47"/>
        <v>2700.83</v>
      </c>
      <c r="P94">
        <f t="shared" si="48"/>
        <v>2700.83</v>
      </c>
      <c r="Q94">
        <f t="shared" si="49"/>
        <v>0</v>
      </c>
      <c r="R94">
        <f t="shared" si="50"/>
        <v>0</v>
      </c>
      <c r="S94">
        <f t="shared" si="51"/>
        <v>0</v>
      </c>
      <c r="T94">
        <f t="shared" si="52"/>
        <v>0</v>
      </c>
      <c r="U94">
        <f t="shared" si="53"/>
        <v>0</v>
      </c>
      <c r="V94">
        <f t="shared" si="54"/>
        <v>0</v>
      </c>
      <c r="W94">
        <f t="shared" si="55"/>
        <v>0</v>
      </c>
      <c r="X94">
        <f t="shared" si="56"/>
        <v>0</v>
      </c>
      <c r="Y94">
        <f t="shared" si="57"/>
        <v>0</v>
      </c>
      <c r="AA94">
        <v>52633324</v>
      </c>
      <c r="AB94">
        <f t="shared" si="58"/>
        <v>432133.21</v>
      </c>
      <c r="AC94">
        <f t="shared" si="59"/>
        <v>432133.21</v>
      </c>
      <c r="AD94">
        <f t="shared" si="60"/>
        <v>0</v>
      </c>
      <c r="AE94">
        <f t="shared" si="61"/>
        <v>0</v>
      </c>
      <c r="AF94">
        <f t="shared" si="62"/>
        <v>0</v>
      </c>
      <c r="AG94">
        <f t="shared" si="63"/>
        <v>0</v>
      </c>
      <c r="AH94">
        <f t="shared" si="64"/>
        <v>0</v>
      </c>
      <c r="AI94">
        <f t="shared" si="65"/>
        <v>0</v>
      </c>
      <c r="AJ94">
        <f t="shared" si="66"/>
        <v>0</v>
      </c>
      <c r="AK94">
        <v>432133.21</v>
      </c>
      <c r="AL94">
        <v>432133.21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1.25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2</v>
      </c>
      <c r="BJ94" t="s">
        <v>220</v>
      </c>
      <c r="BM94">
        <v>500002</v>
      </c>
      <c r="BN94">
        <v>0</v>
      </c>
      <c r="BO94" t="s">
        <v>218</v>
      </c>
      <c r="BP94">
        <v>1</v>
      </c>
      <c r="BQ94">
        <v>12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67"/>
        <v>2700.83</v>
      </c>
      <c r="CQ94">
        <f>ROUND(AL94*BC94,2)</f>
        <v>540166.51</v>
      </c>
      <c r="CR94">
        <f>ROUND(AM94*BB94,2)</f>
        <v>0</v>
      </c>
      <c r="CS94">
        <f t="shared" si="68"/>
        <v>0</v>
      </c>
      <c r="CT94">
        <f t="shared" si="69"/>
        <v>0</v>
      </c>
      <c r="CU94">
        <f t="shared" si="70"/>
        <v>0</v>
      </c>
      <c r="CV94">
        <f t="shared" si="71"/>
        <v>0</v>
      </c>
      <c r="CW94">
        <f t="shared" si="72"/>
        <v>0</v>
      </c>
      <c r="CX94">
        <f t="shared" si="73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210</v>
      </c>
      <c r="DW94" t="s">
        <v>212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50604964</v>
      </c>
      <c r="EF94">
        <v>12</v>
      </c>
      <c r="EG94" t="s">
        <v>177</v>
      </c>
      <c r="EH94">
        <v>0</v>
      </c>
      <c r="EI94" t="s">
        <v>3</v>
      </c>
      <c r="EJ94">
        <v>2</v>
      </c>
      <c r="EK94">
        <v>500002</v>
      </c>
      <c r="EL94" t="s">
        <v>178</v>
      </c>
      <c r="EM94" t="s">
        <v>179</v>
      </c>
      <c r="EO94" t="s">
        <v>3</v>
      </c>
      <c r="EQ94">
        <v>0</v>
      </c>
      <c r="ER94">
        <v>432133.21</v>
      </c>
      <c r="ES94">
        <v>432133.21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-1071214913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74"/>
        <v>0</v>
      </c>
      <c r="GM94">
        <f t="shared" si="75"/>
        <v>2700.83</v>
      </c>
      <c r="GN94">
        <f t="shared" si="76"/>
        <v>0</v>
      </c>
      <c r="GO94">
        <f t="shared" si="77"/>
        <v>2700.83</v>
      </c>
      <c r="GP94">
        <f t="shared" si="78"/>
        <v>0</v>
      </c>
      <c r="GR94">
        <v>0</v>
      </c>
      <c r="GS94">
        <v>3</v>
      </c>
      <c r="GT94">
        <v>0</v>
      </c>
      <c r="GU94" t="s">
        <v>3</v>
      </c>
      <c r="GV94">
        <f t="shared" si="79"/>
        <v>0</v>
      </c>
      <c r="GW94">
        <v>1</v>
      </c>
      <c r="GX94">
        <f t="shared" si="80"/>
        <v>0</v>
      </c>
      <c r="HA94">
        <v>0</v>
      </c>
      <c r="HB94">
        <v>0</v>
      </c>
      <c r="HC94">
        <f t="shared" si="81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>
      <c r="A95">
        <v>17</v>
      </c>
      <c r="B95">
        <v>0</v>
      </c>
      <c r="E95" t="s">
        <v>221</v>
      </c>
      <c r="F95" t="s">
        <v>222</v>
      </c>
      <c r="G95" t="s">
        <v>223</v>
      </c>
      <c r="H95" t="s">
        <v>31</v>
      </c>
      <c r="I95">
        <v>1.2</v>
      </c>
      <c r="J95">
        <v>0</v>
      </c>
      <c r="K95">
        <v>1.2</v>
      </c>
      <c r="O95">
        <f t="shared" si="47"/>
        <v>1922.41</v>
      </c>
      <c r="P95">
        <f t="shared" si="48"/>
        <v>1922.41</v>
      </c>
      <c r="Q95">
        <f t="shared" si="49"/>
        <v>0</v>
      </c>
      <c r="R95">
        <f t="shared" si="50"/>
        <v>0</v>
      </c>
      <c r="S95">
        <f t="shared" si="51"/>
        <v>0</v>
      </c>
      <c r="T95">
        <f t="shared" si="52"/>
        <v>0</v>
      </c>
      <c r="U95">
        <f t="shared" si="53"/>
        <v>0</v>
      </c>
      <c r="V95">
        <f t="shared" si="54"/>
        <v>0</v>
      </c>
      <c r="W95">
        <f t="shared" si="55"/>
        <v>0</v>
      </c>
      <c r="X95">
        <f t="shared" si="56"/>
        <v>0</v>
      </c>
      <c r="Y95">
        <f t="shared" si="57"/>
        <v>0</v>
      </c>
      <c r="AA95">
        <v>52633324</v>
      </c>
      <c r="AB95">
        <f t="shared" si="58"/>
        <v>1291.94</v>
      </c>
      <c r="AC95">
        <f t="shared" si="59"/>
        <v>1291.94</v>
      </c>
      <c r="AD95">
        <f t="shared" si="60"/>
        <v>0</v>
      </c>
      <c r="AE95">
        <f t="shared" si="61"/>
        <v>0</v>
      </c>
      <c r="AF95">
        <f t="shared" si="62"/>
        <v>0</v>
      </c>
      <c r="AG95">
        <f t="shared" si="63"/>
        <v>0</v>
      </c>
      <c r="AH95">
        <f t="shared" si="64"/>
        <v>0</v>
      </c>
      <c r="AI95">
        <f t="shared" si="65"/>
        <v>0</v>
      </c>
      <c r="AJ95">
        <f t="shared" si="66"/>
        <v>0</v>
      </c>
      <c r="AK95">
        <v>1291.94</v>
      </c>
      <c r="AL95">
        <v>1291.94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1.24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224</v>
      </c>
      <c r="BM95">
        <v>500001</v>
      </c>
      <c r="BN95">
        <v>0</v>
      </c>
      <c r="BO95" t="s">
        <v>222</v>
      </c>
      <c r="BP95">
        <v>1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67"/>
        <v>1922.41</v>
      </c>
      <c r="CQ95">
        <f>ROUND(AL95*BC95,2)</f>
        <v>1602.01</v>
      </c>
      <c r="CR95">
        <f>ROUND(AM95*BB95,2)</f>
        <v>0</v>
      </c>
      <c r="CS95">
        <f t="shared" si="68"/>
        <v>0</v>
      </c>
      <c r="CT95">
        <f t="shared" si="69"/>
        <v>0</v>
      </c>
      <c r="CU95">
        <f t="shared" si="70"/>
        <v>0</v>
      </c>
      <c r="CV95">
        <f t="shared" si="71"/>
        <v>0</v>
      </c>
      <c r="CW95">
        <f t="shared" si="72"/>
        <v>0</v>
      </c>
      <c r="CX95">
        <f t="shared" si="73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1007</v>
      </c>
      <c r="DV95" t="s">
        <v>31</v>
      </c>
      <c r="DW95" t="s">
        <v>31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50604963</v>
      </c>
      <c r="EF95">
        <v>8</v>
      </c>
      <c r="EG95" t="s">
        <v>195</v>
      </c>
      <c r="EH95">
        <v>0</v>
      </c>
      <c r="EI95" t="s">
        <v>3</v>
      </c>
      <c r="EJ95">
        <v>1</v>
      </c>
      <c r="EK95">
        <v>500001</v>
      </c>
      <c r="EL95" t="s">
        <v>196</v>
      </c>
      <c r="EM95" t="s">
        <v>197</v>
      </c>
      <c r="EO95" t="s">
        <v>3</v>
      </c>
      <c r="EQ95">
        <v>0</v>
      </c>
      <c r="ER95">
        <v>1291.94</v>
      </c>
      <c r="ES95">
        <v>1291.94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-287705161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74"/>
        <v>0</v>
      </c>
      <c r="GM95">
        <f t="shared" si="75"/>
        <v>1922.41</v>
      </c>
      <c r="GN95">
        <f t="shared" si="76"/>
        <v>1922.41</v>
      </c>
      <c r="GO95">
        <f t="shared" si="77"/>
        <v>0</v>
      </c>
      <c r="GP95">
        <f t="shared" si="78"/>
        <v>0</v>
      </c>
      <c r="GR95">
        <v>0</v>
      </c>
      <c r="GS95">
        <v>3</v>
      </c>
      <c r="GT95">
        <v>0</v>
      </c>
      <c r="GU95" t="s">
        <v>3</v>
      </c>
      <c r="GV95">
        <f t="shared" si="79"/>
        <v>0</v>
      </c>
      <c r="GW95">
        <v>1</v>
      </c>
      <c r="GX95">
        <f t="shared" si="80"/>
        <v>0</v>
      </c>
      <c r="HA95">
        <v>0</v>
      </c>
      <c r="HB95">
        <v>0</v>
      </c>
      <c r="HC95">
        <f t="shared" si="81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>
      <c r="A96">
        <v>17</v>
      </c>
      <c r="B96">
        <v>0</v>
      </c>
      <c r="E96" t="s">
        <v>225</v>
      </c>
      <c r="F96" t="s">
        <v>226</v>
      </c>
      <c r="G96" t="s">
        <v>227</v>
      </c>
      <c r="H96" t="s">
        <v>228</v>
      </c>
      <c r="I96">
        <v>0</v>
      </c>
      <c r="J96">
        <v>0</v>
      </c>
      <c r="K96">
        <v>0</v>
      </c>
      <c r="O96">
        <f t="shared" si="47"/>
        <v>0</v>
      </c>
      <c r="P96">
        <f t="shared" si="48"/>
        <v>0</v>
      </c>
      <c r="Q96">
        <f t="shared" si="49"/>
        <v>0</v>
      </c>
      <c r="R96">
        <f t="shared" si="50"/>
        <v>0</v>
      </c>
      <c r="S96">
        <f t="shared" si="51"/>
        <v>0</v>
      </c>
      <c r="T96">
        <f t="shared" si="52"/>
        <v>0</v>
      </c>
      <c r="U96">
        <f t="shared" si="53"/>
        <v>0</v>
      </c>
      <c r="V96">
        <f t="shared" si="54"/>
        <v>0</v>
      </c>
      <c r="W96">
        <f t="shared" si="55"/>
        <v>0</v>
      </c>
      <c r="X96">
        <f t="shared" si="56"/>
        <v>0</v>
      </c>
      <c r="Y96">
        <f t="shared" si="57"/>
        <v>0</v>
      </c>
      <c r="AA96">
        <v>52633324</v>
      </c>
      <c r="AB96">
        <f t="shared" si="58"/>
        <v>20486.7</v>
      </c>
      <c r="AC96">
        <f t="shared" si="59"/>
        <v>20486.7</v>
      </c>
      <c r="AD96">
        <f>ROUND((ET96),6)</f>
        <v>0</v>
      </c>
      <c r="AE96">
        <f t="shared" si="61"/>
        <v>0</v>
      </c>
      <c r="AF96">
        <f t="shared" si="62"/>
        <v>0</v>
      </c>
      <c r="AG96">
        <f t="shared" si="63"/>
        <v>0</v>
      </c>
      <c r="AH96">
        <f t="shared" si="64"/>
        <v>0</v>
      </c>
      <c r="AI96">
        <f t="shared" si="65"/>
        <v>0</v>
      </c>
      <c r="AJ96">
        <f t="shared" si="66"/>
        <v>0</v>
      </c>
      <c r="AK96">
        <v>20486.7</v>
      </c>
      <c r="AL96">
        <v>20486.7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226</v>
      </c>
      <c r="BM96">
        <v>900</v>
      </c>
      <c r="BN96">
        <v>0</v>
      </c>
      <c r="BO96" t="s">
        <v>3</v>
      </c>
      <c r="BP96">
        <v>0</v>
      </c>
      <c r="BQ96">
        <v>90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67"/>
        <v>0</v>
      </c>
      <c r="CQ96">
        <f t="shared" ref="CQ96:CR100" si="82">ROUND(AL96,2)</f>
        <v>20486.7</v>
      </c>
      <c r="CR96">
        <f t="shared" si="82"/>
        <v>0</v>
      </c>
      <c r="CS96">
        <f t="shared" si="68"/>
        <v>0</v>
      </c>
      <c r="CT96">
        <f t="shared" si="69"/>
        <v>0</v>
      </c>
      <c r="CU96">
        <f t="shared" si="70"/>
        <v>0</v>
      </c>
      <c r="CV96">
        <f t="shared" si="71"/>
        <v>0</v>
      </c>
      <c r="CW96">
        <f t="shared" si="72"/>
        <v>0</v>
      </c>
      <c r="CX96">
        <f t="shared" si="73"/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1010</v>
      </c>
      <c r="DV96" t="s">
        <v>228</v>
      </c>
      <c r="DW96" t="s">
        <v>229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50605466</v>
      </c>
      <c r="EF96">
        <v>90</v>
      </c>
      <c r="EG96" t="s">
        <v>230</v>
      </c>
      <c r="EH96">
        <v>0</v>
      </c>
      <c r="EI96" t="s">
        <v>3</v>
      </c>
      <c r="EJ96">
        <v>1</v>
      </c>
      <c r="EK96">
        <v>900</v>
      </c>
      <c r="EL96" t="s">
        <v>230</v>
      </c>
      <c r="EM96" t="s">
        <v>231</v>
      </c>
      <c r="EO96" t="s">
        <v>3</v>
      </c>
      <c r="EQ96">
        <v>16</v>
      </c>
      <c r="ER96">
        <v>0</v>
      </c>
      <c r="ES96">
        <v>20486.7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0</v>
      </c>
      <c r="FD96">
        <v>18</v>
      </c>
      <c r="FF96">
        <v>20486.7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-2104573479</v>
      </c>
      <c r="GG96">
        <v>2</v>
      </c>
      <c r="GH96">
        <v>3</v>
      </c>
      <c r="GI96">
        <v>-2</v>
      </c>
      <c r="GJ96">
        <v>0</v>
      </c>
      <c r="GK96">
        <v>0</v>
      </c>
      <c r="GL96">
        <f t="shared" si="74"/>
        <v>0</v>
      </c>
      <c r="GM96">
        <f t="shared" si="75"/>
        <v>0</v>
      </c>
      <c r="GN96">
        <f t="shared" si="76"/>
        <v>0</v>
      </c>
      <c r="GO96">
        <f t="shared" si="77"/>
        <v>0</v>
      </c>
      <c r="GP96">
        <f t="shared" si="78"/>
        <v>0</v>
      </c>
      <c r="GR96">
        <v>1</v>
      </c>
      <c r="GS96">
        <v>1</v>
      </c>
      <c r="GT96">
        <v>0</v>
      </c>
      <c r="GU96" t="s">
        <v>3</v>
      </c>
      <c r="GV96">
        <f t="shared" si="79"/>
        <v>0</v>
      </c>
      <c r="GW96">
        <v>1</v>
      </c>
      <c r="GX96">
        <f t="shared" si="80"/>
        <v>0</v>
      </c>
      <c r="HA96">
        <v>0</v>
      </c>
      <c r="HB96">
        <v>0</v>
      </c>
      <c r="HC96">
        <f t="shared" si="81"/>
        <v>0</v>
      </c>
      <c r="HE96" t="s">
        <v>3</v>
      </c>
      <c r="HF96" t="s">
        <v>3</v>
      </c>
      <c r="HG96">
        <f>ROUND(ROUND(AL96,2)*I96,2)</f>
        <v>0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>
      <c r="A97">
        <v>17</v>
      </c>
      <c r="B97">
        <v>0</v>
      </c>
      <c r="E97" t="s">
        <v>232</v>
      </c>
      <c r="F97" t="s">
        <v>233</v>
      </c>
      <c r="G97" t="s">
        <v>234</v>
      </c>
      <c r="H97" t="s">
        <v>201</v>
      </c>
      <c r="I97">
        <v>12</v>
      </c>
      <c r="J97">
        <v>0</v>
      </c>
      <c r="K97">
        <v>12</v>
      </c>
      <c r="O97">
        <f t="shared" si="47"/>
        <v>1314.84</v>
      </c>
      <c r="P97">
        <f t="shared" si="48"/>
        <v>1314.84</v>
      </c>
      <c r="Q97">
        <f t="shared" si="49"/>
        <v>0</v>
      </c>
      <c r="R97">
        <f t="shared" si="50"/>
        <v>0</v>
      </c>
      <c r="S97">
        <f t="shared" si="51"/>
        <v>0</v>
      </c>
      <c r="T97">
        <f t="shared" si="52"/>
        <v>0</v>
      </c>
      <c r="U97">
        <f t="shared" si="53"/>
        <v>0</v>
      </c>
      <c r="V97">
        <f t="shared" si="54"/>
        <v>0</v>
      </c>
      <c r="W97">
        <f t="shared" si="55"/>
        <v>0</v>
      </c>
      <c r="X97">
        <f t="shared" si="56"/>
        <v>0</v>
      </c>
      <c r="Y97">
        <f t="shared" si="57"/>
        <v>0</v>
      </c>
      <c r="AA97">
        <v>52633324</v>
      </c>
      <c r="AB97">
        <f t="shared" si="58"/>
        <v>109.57</v>
      </c>
      <c r="AC97">
        <f t="shared" si="59"/>
        <v>109.57</v>
      </c>
      <c r="AD97">
        <f>ROUND((ET97),6)</f>
        <v>0</v>
      </c>
      <c r="AE97">
        <f t="shared" si="61"/>
        <v>0</v>
      </c>
      <c r="AF97">
        <f t="shared" si="62"/>
        <v>0</v>
      </c>
      <c r="AG97">
        <f t="shared" si="63"/>
        <v>0</v>
      </c>
      <c r="AH97">
        <f t="shared" si="64"/>
        <v>0</v>
      </c>
      <c r="AI97">
        <f t="shared" si="65"/>
        <v>0</v>
      </c>
      <c r="AJ97">
        <f t="shared" si="66"/>
        <v>0</v>
      </c>
      <c r="AK97">
        <v>109.57</v>
      </c>
      <c r="AL97">
        <v>109.57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233</v>
      </c>
      <c r="BM97">
        <v>900</v>
      </c>
      <c r="BN97">
        <v>0</v>
      </c>
      <c r="BO97" t="s">
        <v>3</v>
      </c>
      <c r="BP97">
        <v>0</v>
      </c>
      <c r="BQ97">
        <v>90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67"/>
        <v>1314.84</v>
      </c>
      <c r="CQ97">
        <f t="shared" si="82"/>
        <v>109.57</v>
      </c>
      <c r="CR97">
        <f t="shared" si="82"/>
        <v>0</v>
      </c>
      <c r="CS97">
        <f t="shared" si="68"/>
        <v>0</v>
      </c>
      <c r="CT97">
        <f t="shared" si="69"/>
        <v>0</v>
      </c>
      <c r="CU97">
        <f t="shared" si="70"/>
        <v>0</v>
      </c>
      <c r="CV97">
        <f t="shared" si="71"/>
        <v>0</v>
      </c>
      <c r="CW97">
        <f t="shared" si="72"/>
        <v>0</v>
      </c>
      <c r="CX97">
        <f t="shared" si="73"/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201</v>
      </c>
      <c r="DW97" t="s">
        <v>235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50605466</v>
      </c>
      <c r="EF97">
        <v>90</v>
      </c>
      <c r="EG97" t="s">
        <v>230</v>
      </c>
      <c r="EH97">
        <v>0</v>
      </c>
      <c r="EI97" t="s">
        <v>3</v>
      </c>
      <c r="EJ97">
        <v>1</v>
      </c>
      <c r="EK97">
        <v>900</v>
      </c>
      <c r="EL97" t="s">
        <v>230</v>
      </c>
      <c r="EM97" t="s">
        <v>231</v>
      </c>
      <c r="EO97" t="s">
        <v>3</v>
      </c>
      <c r="EQ97">
        <v>16</v>
      </c>
      <c r="ER97">
        <v>0</v>
      </c>
      <c r="ES97">
        <v>109.57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5</v>
      </c>
      <c r="FC97">
        <v>0</v>
      </c>
      <c r="FD97">
        <v>18</v>
      </c>
      <c r="FF97">
        <v>109.57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46642037</v>
      </c>
      <c r="GG97">
        <v>2</v>
      </c>
      <c r="GH97">
        <v>3</v>
      </c>
      <c r="GI97">
        <v>-2</v>
      </c>
      <c r="GJ97">
        <v>0</v>
      </c>
      <c r="GK97">
        <v>0</v>
      </c>
      <c r="GL97">
        <f t="shared" si="74"/>
        <v>0</v>
      </c>
      <c r="GM97">
        <f t="shared" si="75"/>
        <v>1314.84</v>
      </c>
      <c r="GN97">
        <f t="shared" si="76"/>
        <v>1314.84</v>
      </c>
      <c r="GO97">
        <f t="shared" si="77"/>
        <v>0</v>
      </c>
      <c r="GP97">
        <f t="shared" si="78"/>
        <v>0</v>
      </c>
      <c r="GR97">
        <v>1</v>
      </c>
      <c r="GS97">
        <v>1</v>
      </c>
      <c r="GT97">
        <v>0</v>
      </c>
      <c r="GU97" t="s">
        <v>3</v>
      </c>
      <c r="GV97">
        <f t="shared" si="79"/>
        <v>0</v>
      </c>
      <c r="GW97">
        <v>1</v>
      </c>
      <c r="GX97">
        <f t="shared" si="80"/>
        <v>0</v>
      </c>
      <c r="HA97">
        <v>0</v>
      </c>
      <c r="HB97">
        <v>0</v>
      </c>
      <c r="HC97">
        <f t="shared" si="81"/>
        <v>0</v>
      </c>
      <c r="HE97" t="s">
        <v>3</v>
      </c>
      <c r="HF97" t="s">
        <v>3</v>
      </c>
      <c r="HG97">
        <f>ROUND(ROUND(AL97,2)*I97,2)</f>
        <v>1314.84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>
      <c r="A98">
        <v>17</v>
      </c>
      <c r="B98">
        <v>0</v>
      </c>
      <c r="E98" t="s">
        <v>236</v>
      </c>
      <c r="F98" t="s">
        <v>237</v>
      </c>
      <c r="G98" t="s">
        <v>238</v>
      </c>
      <c r="H98" t="s">
        <v>228</v>
      </c>
      <c r="I98">
        <v>0</v>
      </c>
      <c r="J98">
        <v>0</v>
      </c>
      <c r="K98">
        <v>0</v>
      </c>
      <c r="O98">
        <f t="shared" si="47"/>
        <v>0</v>
      </c>
      <c r="P98">
        <f t="shared" si="48"/>
        <v>0</v>
      </c>
      <c r="Q98">
        <f t="shared" si="49"/>
        <v>0</v>
      </c>
      <c r="R98">
        <f t="shared" si="50"/>
        <v>0</v>
      </c>
      <c r="S98">
        <f t="shared" si="51"/>
        <v>0</v>
      </c>
      <c r="T98">
        <f t="shared" si="52"/>
        <v>0</v>
      </c>
      <c r="U98">
        <f t="shared" si="53"/>
        <v>0</v>
      </c>
      <c r="V98">
        <f t="shared" si="54"/>
        <v>0</v>
      </c>
      <c r="W98">
        <f t="shared" si="55"/>
        <v>0</v>
      </c>
      <c r="X98">
        <f t="shared" si="56"/>
        <v>0</v>
      </c>
      <c r="Y98">
        <f t="shared" si="57"/>
        <v>0</v>
      </c>
      <c r="AA98">
        <v>52633324</v>
      </c>
      <c r="AB98">
        <f t="shared" si="58"/>
        <v>2491.96</v>
      </c>
      <c r="AC98">
        <f t="shared" si="59"/>
        <v>2491.96</v>
      </c>
      <c r="AD98">
        <f>ROUND((ET98),6)</f>
        <v>0</v>
      </c>
      <c r="AE98">
        <f t="shared" si="61"/>
        <v>0</v>
      </c>
      <c r="AF98">
        <f t="shared" si="62"/>
        <v>0</v>
      </c>
      <c r="AG98">
        <f t="shared" si="63"/>
        <v>0</v>
      </c>
      <c r="AH98">
        <f t="shared" si="64"/>
        <v>0</v>
      </c>
      <c r="AI98">
        <f t="shared" si="65"/>
        <v>0</v>
      </c>
      <c r="AJ98">
        <f t="shared" si="66"/>
        <v>0</v>
      </c>
      <c r="AK98">
        <v>2491.96</v>
      </c>
      <c r="AL98">
        <v>2491.96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237</v>
      </c>
      <c r="BM98">
        <v>900</v>
      </c>
      <c r="BN98">
        <v>0</v>
      </c>
      <c r="BO98" t="s">
        <v>3</v>
      </c>
      <c r="BP98">
        <v>0</v>
      </c>
      <c r="BQ98">
        <v>90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67"/>
        <v>0</v>
      </c>
      <c r="CQ98">
        <f t="shared" si="82"/>
        <v>2491.96</v>
      </c>
      <c r="CR98">
        <f t="shared" si="82"/>
        <v>0</v>
      </c>
      <c r="CS98">
        <f t="shared" si="68"/>
        <v>0</v>
      </c>
      <c r="CT98">
        <f t="shared" si="69"/>
        <v>0</v>
      </c>
      <c r="CU98">
        <f t="shared" si="70"/>
        <v>0</v>
      </c>
      <c r="CV98">
        <f t="shared" si="71"/>
        <v>0</v>
      </c>
      <c r="CW98">
        <f t="shared" si="72"/>
        <v>0</v>
      </c>
      <c r="CX98">
        <f t="shared" si="73"/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1010</v>
      </c>
      <c r="DV98" t="s">
        <v>228</v>
      </c>
      <c r="DW98" t="s">
        <v>239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50605466</v>
      </c>
      <c r="EF98">
        <v>90</v>
      </c>
      <c r="EG98" t="s">
        <v>230</v>
      </c>
      <c r="EH98">
        <v>0</v>
      </c>
      <c r="EI98" t="s">
        <v>3</v>
      </c>
      <c r="EJ98">
        <v>1</v>
      </c>
      <c r="EK98">
        <v>900</v>
      </c>
      <c r="EL98" t="s">
        <v>230</v>
      </c>
      <c r="EM98" t="s">
        <v>231</v>
      </c>
      <c r="EO98" t="s">
        <v>3</v>
      </c>
      <c r="EQ98">
        <v>16</v>
      </c>
      <c r="ER98">
        <v>0</v>
      </c>
      <c r="ES98">
        <v>2491.96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0</v>
      </c>
      <c r="FD98">
        <v>18</v>
      </c>
      <c r="FF98">
        <v>2491.96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1593169249</v>
      </c>
      <c r="GG98">
        <v>2</v>
      </c>
      <c r="GH98">
        <v>3</v>
      </c>
      <c r="GI98">
        <v>-2</v>
      </c>
      <c r="GJ98">
        <v>0</v>
      </c>
      <c r="GK98">
        <v>0</v>
      </c>
      <c r="GL98">
        <f t="shared" si="74"/>
        <v>0</v>
      </c>
      <c r="GM98">
        <f t="shared" si="75"/>
        <v>0</v>
      </c>
      <c r="GN98">
        <f t="shared" si="76"/>
        <v>0</v>
      </c>
      <c r="GO98">
        <f t="shared" si="77"/>
        <v>0</v>
      </c>
      <c r="GP98">
        <f t="shared" si="78"/>
        <v>0</v>
      </c>
      <c r="GR98">
        <v>1</v>
      </c>
      <c r="GS98">
        <v>1</v>
      </c>
      <c r="GT98">
        <v>0</v>
      </c>
      <c r="GU98" t="s">
        <v>3</v>
      </c>
      <c r="GV98">
        <f t="shared" si="79"/>
        <v>0</v>
      </c>
      <c r="GW98">
        <v>1</v>
      </c>
      <c r="GX98">
        <f t="shared" si="80"/>
        <v>0</v>
      </c>
      <c r="HA98">
        <v>0</v>
      </c>
      <c r="HB98">
        <v>0</v>
      </c>
      <c r="HC98">
        <f t="shared" si="81"/>
        <v>0</v>
      </c>
      <c r="HE98" t="s">
        <v>3</v>
      </c>
      <c r="HF98" t="s">
        <v>3</v>
      </c>
      <c r="HG98">
        <f>ROUND(ROUND(AL98,2)*I98,2)</f>
        <v>0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>
      <c r="A99">
        <v>17</v>
      </c>
      <c r="B99">
        <v>0</v>
      </c>
      <c r="E99" t="s">
        <v>240</v>
      </c>
      <c r="F99" t="s">
        <v>241</v>
      </c>
      <c r="G99" t="s">
        <v>242</v>
      </c>
      <c r="H99" t="s">
        <v>228</v>
      </c>
      <c r="I99">
        <v>2</v>
      </c>
      <c r="J99">
        <v>0</v>
      </c>
      <c r="K99">
        <v>2</v>
      </c>
      <c r="O99">
        <f t="shared" si="47"/>
        <v>2635.78</v>
      </c>
      <c r="P99">
        <f t="shared" si="48"/>
        <v>2635.78</v>
      </c>
      <c r="Q99">
        <f t="shared" si="49"/>
        <v>0</v>
      </c>
      <c r="R99">
        <f t="shared" si="50"/>
        <v>0</v>
      </c>
      <c r="S99">
        <f t="shared" si="51"/>
        <v>0</v>
      </c>
      <c r="T99">
        <f t="shared" si="52"/>
        <v>0</v>
      </c>
      <c r="U99">
        <f t="shared" si="53"/>
        <v>0</v>
      </c>
      <c r="V99">
        <f t="shared" si="54"/>
        <v>0</v>
      </c>
      <c r="W99">
        <f t="shared" si="55"/>
        <v>0</v>
      </c>
      <c r="X99">
        <f t="shared" si="56"/>
        <v>0</v>
      </c>
      <c r="Y99">
        <f t="shared" si="57"/>
        <v>0</v>
      </c>
      <c r="AA99">
        <v>52633324</v>
      </c>
      <c r="AB99">
        <f t="shared" si="58"/>
        <v>1317.89</v>
      </c>
      <c r="AC99">
        <f t="shared" si="59"/>
        <v>1317.89</v>
      </c>
      <c r="AD99">
        <f>ROUND((ET99),6)</f>
        <v>0</v>
      </c>
      <c r="AE99">
        <f t="shared" si="61"/>
        <v>0</v>
      </c>
      <c r="AF99">
        <f t="shared" si="62"/>
        <v>0</v>
      </c>
      <c r="AG99">
        <f t="shared" si="63"/>
        <v>0</v>
      </c>
      <c r="AH99">
        <f t="shared" si="64"/>
        <v>0</v>
      </c>
      <c r="AI99">
        <f t="shared" si="65"/>
        <v>0</v>
      </c>
      <c r="AJ99">
        <f t="shared" si="66"/>
        <v>0</v>
      </c>
      <c r="AK99">
        <v>1317.89</v>
      </c>
      <c r="AL99">
        <v>1317.89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241</v>
      </c>
      <c r="BM99">
        <v>900</v>
      </c>
      <c r="BN99">
        <v>0</v>
      </c>
      <c r="BO99" t="s">
        <v>3</v>
      </c>
      <c r="BP99">
        <v>0</v>
      </c>
      <c r="BQ99">
        <v>90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67"/>
        <v>2635.78</v>
      </c>
      <c r="CQ99">
        <f t="shared" si="82"/>
        <v>1317.89</v>
      </c>
      <c r="CR99">
        <f t="shared" si="82"/>
        <v>0</v>
      </c>
      <c r="CS99">
        <f t="shared" si="68"/>
        <v>0</v>
      </c>
      <c r="CT99">
        <f t="shared" si="69"/>
        <v>0</v>
      </c>
      <c r="CU99">
        <f t="shared" si="70"/>
        <v>0</v>
      </c>
      <c r="CV99">
        <f t="shared" si="71"/>
        <v>0</v>
      </c>
      <c r="CW99">
        <f t="shared" si="72"/>
        <v>0</v>
      </c>
      <c r="CX99">
        <f t="shared" si="73"/>
        <v>0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228</v>
      </c>
      <c r="DW99" t="s">
        <v>243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50605466</v>
      </c>
      <c r="EF99">
        <v>90</v>
      </c>
      <c r="EG99" t="s">
        <v>230</v>
      </c>
      <c r="EH99">
        <v>0</v>
      </c>
      <c r="EI99" t="s">
        <v>3</v>
      </c>
      <c r="EJ99">
        <v>1</v>
      </c>
      <c r="EK99">
        <v>900</v>
      </c>
      <c r="EL99" t="s">
        <v>230</v>
      </c>
      <c r="EM99" t="s">
        <v>231</v>
      </c>
      <c r="EO99" t="s">
        <v>3</v>
      </c>
      <c r="EQ99">
        <v>16</v>
      </c>
      <c r="ER99">
        <v>0</v>
      </c>
      <c r="ES99">
        <v>1317.89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5</v>
      </c>
      <c r="FC99">
        <v>0</v>
      </c>
      <c r="FD99">
        <v>18</v>
      </c>
      <c r="FF99">
        <v>1317.89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3</v>
      </c>
      <c r="GD99">
        <v>1</v>
      </c>
      <c r="GF99">
        <v>1758663281</v>
      </c>
      <c r="GG99">
        <v>2</v>
      </c>
      <c r="GH99">
        <v>3</v>
      </c>
      <c r="GI99">
        <v>-2</v>
      </c>
      <c r="GJ99">
        <v>0</v>
      </c>
      <c r="GK99">
        <v>0</v>
      </c>
      <c r="GL99">
        <f t="shared" si="74"/>
        <v>0</v>
      </c>
      <c r="GM99">
        <f t="shared" si="75"/>
        <v>2635.78</v>
      </c>
      <c r="GN99">
        <f t="shared" si="76"/>
        <v>2635.78</v>
      </c>
      <c r="GO99">
        <f t="shared" si="77"/>
        <v>0</v>
      </c>
      <c r="GP99">
        <f t="shared" si="78"/>
        <v>0</v>
      </c>
      <c r="GR99">
        <v>1</v>
      </c>
      <c r="GS99">
        <v>1</v>
      </c>
      <c r="GT99">
        <v>0</v>
      </c>
      <c r="GU99" t="s">
        <v>3</v>
      </c>
      <c r="GV99">
        <f t="shared" si="79"/>
        <v>0</v>
      </c>
      <c r="GW99">
        <v>1</v>
      </c>
      <c r="GX99">
        <f t="shared" si="80"/>
        <v>0</v>
      </c>
      <c r="HA99">
        <v>0</v>
      </c>
      <c r="HB99">
        <v>0</v>
      </c>
      <c r="HC99">
        <f t="shared" si="81"/>
        <v>0</v>
      </c>
      <c r="HE99" t="s">
        <v>3</v>
      </c>
      <c r="HF99" t="s">
        <v>3</v>
      </c>
      <c r="HG99">
        <f>ROUND(ROUND(AL99,2)*I99,2)</f>
        <v>2635.78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>
      <c r="A100">
        <v>17</v>
      </c>
      <c r="B100">
        <v>0</v>
      </c>
      <c r="E100" t="s">
        <v>244</v>
      </c>
      <c r="F100" t="s">
        <v>245</v>
      </c>
      <c r="G100" t="s">
        <v>246</v>
      </c>
      <c r="H100" t="s">
        <v>228</v>
      </c>
      <c r="I100">
        <v>2</v>
      </c>
      <c r="J100">
        <v>0</v>
      </c>
      <c r="K100">
        <v>2</v>
      </c>
      <c r="O100">
        <f t="shared" si="47"/>
        <v>31823.46</v>
      </c>
      <c r="P100">
        <f t="shared" si="48"/>
        <v>31823.46</v>
      </c>
      <c r="Q100">
        <f t="shared" si="49"/>
        <v>0</v>
      </c>
      <c r="R100">
        <f t="shared" si="50"/>
        <v>0</v>
      </c>
      <c r="S100">
        <f t="shared" si="51"/>
        <v>0</v>
      </c>
      <c r="T100">
        <f t="shared" si="52"/>
        <v>0</v>
      </c>
      <c r="U100">
        <f t="shared" si="53"/>
        <v>0</v>
      </c>
      <c r="V100">
        <f t="shared" si="54"/>
        <v>0</v>
      </c>
      <c r="W100">
        <f t="shared" si="55"/>
        <v>0</v>
      </c>
      <c r="X100">
        <f t="shared" si="56"/>
        <v>0</v>
      </c>
      <c r="Y100">
        <f t="shared" si="57"/>
        <v>0</v>
      </c>
      <c r="AA100">
        <v>52633324</v>
      </c>
      <c r="AB100">
        <f t="shared" si="58"/>
        <v>15911.73</v>
      </c>
      <c r="AC100">
        <f t="shared" si="59"/>
        <v>15911.73</v>
      </c>
      <c r="AD100">
        <f>ROUND((ET100),6)</f>
        <v>0</v>
      </c>
      <c r="AE100">
        <f t="shared" si="61"/>
        <v>0</v>
      </c>
      <c r="AF100">
        <f t="shared" si="62"/>
        <v>0</v>
      </c>
      <c r="AG100">
        <f t="shared" si="63"/>
        <v>0</v>
      </c>
      <c r="AH100">
        <f t="shared" si="64"/>
        <v>0</v>
      </c>
      <c r="AI100">
        <f t="shared" si="65"/>
        <v>0</v>
      </c>
      <c r="AJ100">
        <f t="shared" si="66"/>
        <v>0</v>
      </c>
      <c r="AK100">
        <v>15911.73</v>
      </c>
      <c r="AL100">
        <v>15911.73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245</v>
      </c>
      <c r="BM100">
        <v>900</v>
      </c>
      <c r="BN100">
        <v>0</v>
      </c>
      <c r="BO100" t="s">
        <v>3</v>
      </c>
      <c r="BP100">
        <v>0</v>
      </c>
      <c r="BQ100">
        <v>90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67"/>
        <v>31823.46</v>
      </c>
      <c r="CQ100">
        <f t="shared" si="82"/>
        <v>15911.73</v>
      </c>
      <c r="CR100">
        <f t="shared" si="82"/>
        <v>0</v>
      </c>
      <c r="CS100">
        <f t="shared" si="68"/>
        <v>0</v>
      </c>
      <c r="CT100">
        <f t="shared" si="69"/>
        <v>0</v>
      </c>
      <c r="CU100">
        <f t="shared" si="70"/>
        <v>0</v>
      </c>
      <c r="CV100">
        <f t="shared" si="71"/>
        <v>0</v>
      </c>
      <c r="CW100">
        <f t="shared" si="72"/>
        <v>0</v>
      </c>
      <c r="CX100">
        <f t="shared" si="73"/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228</v>
      </c>
      <c r="DW100" t="s">
        <v>247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50605466</v>
      </c>
      <c r="EF100">
        <v>90</v>
      </c>
      <c r="EG100" t="s">
        <v>230</v>
      </c>
      <c r="EH100">
        <v>0</v>
      </c>
      <c r="EI100" t="s">
        <v>3</v>
      </c>
      <c r="EJ100">
        <v>1</v>
      </c>
      <c r="EK100">
        <v>900</v>
      </c>
      <c r="EL100" t="s">
        <v>230</v>
      </c>
      <c r="EM100" t="s">
        <v>231</v>
      </c>
      <c r="EO100" t="s">
        <v>3</v>
      </c>
      <c r="EQ100">
        <v>16</v>
      </c>
      <c r="ER100">
        <v>0</v>
      </c>
      <c r="ES100">
        <v>15911.73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5</v>
      </c>
      <c r="FC100">
        <v>0</v>
      </c>
      <c r="FD100">
        <v>18</v>
      </c>
      <c r="FF100">
        <v>15911.73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990954297</v>
      </c>
      <c r="GG100">
        <v>2</v>
      </c>
      <c r="GH100">
        <v>3</v>
      </c>
      <c r="GI100">
        <v>-2</v>
      </c>
      <c r="GJ100">
        <v>0</v>
      </c>
      <c r="GK100">
        <v>0</v>
      </c>
      <c r="GL100">
        <f t="shared" si="74"/>
        <v>0</v>
      </c>
      <c r="GM100">
        <f t="shared" si="75"/>
        <v>31823.46</v>
      </c>
      <c r="GN100">
        <f t="shared" si="76"/>
        <v>31823.46</v>
      </c>
      <c r="GO100">
        <f t="shared" si="77"/>
        <v>0</v>
      </c>
      <c r="GP100">
        <f t="shared" si="78"/>
        <v>0</v>
      </c>
      <c r="GR100">
        <v>1</v>
      </c>
      <c r="GS100">
        <v>1</v>
      </c>
      <c r="GT100">
        <v>0</v>
      </c>
      <c r="GU100" t="s">
        <v>3</v>
      </c>
      <c r="GV100">
        <f t="shared" si="79"/>
        <v>0</v>
      </c>
      <c r="GW100">
        <v>1</v>
      </c>
      <c r="GX100">
        <f t="shared" si="80"/>
        <v>0</v>
      </c>
      <c r="HA100">
        <v>0</v>
      </c>
      <c r="HB100">
        <v>0</v>
      </c>
      <c r="HC100">
        <f t="shared" si="81"/>
        <v>0</v>
      </c>
      <c r="HE100" t="s">
        <v>3</v>
      </c>
      <c r="HF100" t="s">
        <v>3</v>
      </c>
      <c r="HG100">
        <f>ROUND(ROUND(AL100,2)*I100,2)</f>
        <v>31823.46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2" spans="1:245">
      <c r="A102" s="2">
        <v>51</v>
      </c>
      <c r="B102" s="2">
        <f>B81</f>
        <v>0</v>
      </c>
      <c r="C102" s="2">
        <f>A81</f>
        <v>4</v>
      </c>
      <c r="D102" s="2">
        <f>ROW(A81)</f>
        <v>81</v>
      </c>
      <c r="E102" s="2"/>
      <c r="F102" s="2" t="str">
        <f>IF(F81&lt;&gt;"",F81,"")</f>
        <v>Новый раздел</v>
      </c>
      <c r="G102" s="2" t="str">
        <f>IF(G81&lt;&gt;"",G81,"")</f>
        <v>материалы</v>
      </c>
      <c r="H102" s="2">
        <v>0</v>
      </c>
      <c r="I102" s="2"/>
      <c r="J102" s="2"/>
      <c r="K102" s="2"/>
      <c r="L102" s="2"/>
      <c r="M102" s="2"/>
      <c r="N102" s="2"/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>
        <f t="shared" ref="AO102:BD102" si="83">ROUND(BX102,2)</f>
        <v>0</v>
      </c>
      <c r="AP102" s="2">
        <f t="shared" si="83"/>
        <v>0</v>
      </c>
      <c r="AQ102" s="2">
        <f t="shared" si="83"/>
        <v>0</v>
      </c>
      <c r="AR102" s="2">
        <f t="shared" si="83"/>
        <v>0</v>
      </c>
      <c r="AS102" s="2">
        <f t="shared" si="83"/>
        <v>0</v>
      </c>
      <c r="AT102" s="2">
        <f t="shared" si="83"/>
        <v>0</v>
      </c>
      <c r="AU102" s="2">
        <f t="shared" si="83"/>
        <v>0</v>
      </c>
      <c r="AV102" s="2">
        <f t="shared" si="83"/>
        <v>0</v>
      </c>
      <c r="AW102" s="2">
        <f t="shared" si="83"/>
        <v>0</v>
      </c>
      <c r="AX102" s="2">
        <f t="shared" si="83"/>
        <v>0</v>
      </c>
      <c r="AY102" s="2">
        <f t="shared" si="83"/>
        <v>0</v>
      </c>
      <c r="AZ102" s="2">
        <f t="shared" si="83"/>
        <v>0</v>
      </c>
      <c r="BA102" s="2">
        <f t="shared" si="83"/>
        <v>0</v>
      </c>
      <c r="BB102" s="2">
        <f t="shared" si="83"/>
        <v>0</v>
      </c>
      <c r="BC102" s="2">
        <f t="shared" si="83"/>
        <v>0</v>
      </c>
      <c r="BD102" s="2">
        <f t="shared" si="83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45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0</v>
      </c>
      <c r="G104" s="4" t="s">
        <v>117</v>
      </c>
      <c r="H104" s="4" t="s">
        <v>118</v>
      </c>
      <c r="I104" s="4"/>
      <c r="J104" s="4"/>
      <c r="K104" s="4">
        <v>201</v>
      </c>
      <c r="L104" s="4">
        <v>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0</v>
      </c>
      <c r="G105" s="4" t="s">
        <v>119</v>
      </c>
      <c r="H105" s="4" t="s">
        <v>120</v>
      </c>
      <c r="I105" s="4"/>
      <c r="J105" s="4"/>
      <c r="K105" s="4">
        <v>202</v>
      </c>
      <c r="L105" s="4">
        <v>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121</v>
      </c>
      <c r="H106" s="4" t="s">
        <v>122</v>
      </c>
      <c r="I106" s="4"/>
      <c r="J106" s="4"/>
      <c r="K106" s="4">
        <v>222</v>
      </c>
      <c r="L106" s="4">
        <v>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0</v>
      </c>
      <c r="G107" s="4" t="s">
        <v>123</v>
      </c>
      <c r="H107" s="4" t="s">
        <v>124</v>
      </c>
      <c r="I107" s="4"/>
      <c r="J107" s="4"/>
      <c r="K107" s="4">
        <v>225</v>
      </c>
      <c r="L107" s="4">
        <v>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0</v>
      </c>
      <c r="G108" s="4" t="s">
        <v>125</v>
      </c>
      <c r="H108" s="4" t="s">
        <v>126</v>
      </c>
      <c r="I108" s="4"/>
      <c r="J108" s="4"/>
      <c r="K108" s="4">
        <v>226</v>
      </c>
      <c r="L108" s="4">
        <v>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127</v>
      </c>
      <c r="H109" s="4" t="s">
        <v>128</v>
      </c>
      <c r="I109" s="4"/>
      <c r="J109" s="4"/>
      <c r="K109" s="4">
        <v>227</v>
      </c>
      <c r="L109" s="4">
        <v>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0</v>
      </c>
      <c r="G110" s="4" t="s">
        <v>129</v>
      </c>
      <c r="H110" s="4" t="s">
        <v>130</v>
      </c>
      <c r="I110" s="4"/>
      <c r="J110" s="4"/>
      <c r="K110" s="4">
        <v>228</v>
      </c>
      <c r="L110" s="4">
        <v>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0</v>
      </c>
      <c r="G111" s="4" t="s">
        <v>131</v>
      </c>
      <c r="H111" s="4" t="s">
        <v>132</v>
      </c>
      <c r="I111" s="4"/>
      <c r="J111" s="4"/>
      <c r="K111" s="4">
        <v>216</v>
      </c>
      <c r="L111" s="4">
        <v>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133</v>
      </c>
      <c r="H112" s="4" t="s">
        <v>134</v>
      </c>
      <c r="I112" s="4"/>
      <c r="J112" s="4"/>
      <c r="K112" s="4">
        <v>223</v>
      </c>
      <c r="L112" s="4">
        <v>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0</v>
      </c>
      <c r="G113" s="4" t="s">
        <v>135</v>
      </c>
      <c r="H113" s="4" t="s">
        <v>136</v>
      </c>
      <c r="I113" s="4"/>
      <c r="J113" s="4"/>
      <c r="K113" s="4">
        <v>229</v>
      </c>
      <c r="L113" s="4">
        <v>10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0</v>
      </c>
      <c r="G114" s="4" t="s">
        <v>137</v>
      </c>
      <c r="H114" s="4" t="s">
        <v>138</v>
      </c>
      <c r="I114" s="4"/>
      <c r="J114" s="4"/>
      <c r="K114" s="4">
        <v>203</v>
      </c>
      <c r="L114" s="4">
        <v>11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139</v>
      </c>
      <c r="H115" s="4" t="s">
        <v>140</v>
      </c>
      <c r="I115" s="4"/>
      <c r="J115" s="4"/>
      <c r="K115" s="4">
        <v>231</v>
      </c>
      <c r="L115" s="4">
        <v>12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0</v>
      </c>
      <c r="G116" s="4" t="s">
        <v>141</v>
      </c>
      <c r="H116" s="4" t="s">
        <v>142</v>
      </c>
      <c r="I116" s="4"/>
      <c r="J116" s="4"/>
      <c r="K116" s="4">
        <v>204</v>
      </c>
      <c r="L116" s="4">
        <v>13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0</v>
      </c>
      <c r="G117" s="4" t="s">
        <v>143</v>
      </c>
      <c r="H117" s="4" t="s">
        <v>144</v>
      </c>
      <c r="I117" s="4"/>
      <c r="J117" s="4"/>
      <c r="K117" s="4">
        <v>205</v>
      </c>
      <c r="L117" s="4">
        <v>14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145</v>
      </c>
      <c r="H118" s="4" t="s">
        <v>146</v>
      </c>
      <c r="I118" s="4"/>
      <c r="J118" s="4"/>
      <c r="K118" s="4">
        <v>232</v>
      </c>
      <c r="L118" s="4">
        <v>15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0</v>
      </c>
      <c r="G119" s="4" t="s">
        <v>147</v>
      </c>
      <c r="H119" s="4" t="s">
        <v>148</v>
      </c>
      <c r="I119" s="4"/>
      <c r="J119" s="4"/>
      <c r="K119" s="4">
        <v>214</v>
      </c>
      <c r="L119" s="4">
        <v>16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0</v>
      </c>
      <c r="G120" s="4" t="s">
        <v>149</v>
      </c>
      <c r="H120" s="4" t="s">
        <v>150</v>
      </c>
      <c r="I120" s="4"/>
      <c r="J120" s="4"/>
      <c r="K120" s="4">
        <v>215</v>
      </c>
      <c r="L120" s="4">
        <v>17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0</v>
      </c>
      <c r="G121" s="4" t="s">
        <v>151</v>
      </c>
      <c r="H121" s="4" t="s">
        <v>152</v>
      </c>
      <c r="I121" s="4"/>
      <c r="J121" s="4"/>
      <c r="K121" s="4">
        <v>217</v>
      </c>
      <c r="L121" s="4">
        <v>18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153</v>
      </c>
      <c r="H122" s="4" t="s">
        <v>154</v>
      </c>
      <c r="I122" s="4"/>
      <c r="J122" s="4"/>
      <c r="K122" s="4">
        <v>230</v>
      </c>
      <c r="L122" s="4">
        <v>19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155</v>
      </c>
      <c r="H123" s="4" t="s">
        <v>156</v>
      </c>
      <c r="I123" s="4"/>
      <c r="J123" s="4"/>
      <c r="K123" s="4">
        <v>206</v>
      </c>
      <c r="L123" s="4">
        <v>20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ROUND(Source!U102,O124)</f>
        <v>0</v>
      </c>
      <c r="G124" s="4" t="s">
        <v>157</v>
      </c>
      <c r="H124" s="4" t="s">
        <v>158</v>
      </c>
      <c r="I124" s="4"/>
      <c r="J124" s="4"/>
      <c r="K124" s="4">
        <v>207</v>
      </c>
      <c r="L124" s="4">
        <v>21</v>
      </c>
      <c r="M124" s="4">
        <v>3</v>
      </c>
      <c r="N124" s="4" t="s">
        <v>3</v>
      </c>
      <c r="O124" s="4">
        <v>7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ROUND(Source!V102,O125)</f>
        <v>0</v>
      </c>
      <c r="G125" s="4" t="s">
        <v>159</v>
      </c>
      <c r="H125" s="4" t="s">
        <v>160</v>
      </c>
      <c r="I125" s="4"/>
      <c r="J125" s="4"/>
      <c r="K125" s="4">
        <v>208</v>
      </c>
      <c r="L125" s="4">
        <v>22</v>
      </c>
      <c r="M125" s="4">
        <v>3</v>
      </c>
      <c r="N125" s="4" t="s">
        <v>3</v>
      </c>
      <c r="O125" s="4">
        <v>7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0</v>
      </c>
      <c r="G126" s="4" t="s">
        <v>161</v>
      </c>
      <c r="H126" s="4" t="s">
        <v>162</v>
      </c>
      <c r="I126" s="4"/>
      <c r="J126" s="4"/>
      <c r="K126" s="4">
        <v>209</v>
      </c>
      <c r="L126" s="4">
        <v>23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163</v>
      </c>
      <c r="H127" s="4" t="s">
        <v>164</v>
      </c>
      <c r="I127" s="4"/>
      <c r="J127" s="4"/>
      <c r="K127" s="4">
        <v>233</v>
      </c>
      <c r="L127" s="4">
        <v>24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0</v>
      </c>
      <c r="G128" s="4" t="s">
        <v>165</v>
      </c>
      <c r="H128" s="4" t="s">
        <v>166</v>
      </c>
      <c r="I128" s="4"/>
      <c r="J128" s="4"/>
      <c r="K128" s="4">
        <v>210</v>
      </c>
      <c r="L128" s="4">
        <v>25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0</v>
      </c>
      <c r="G129" s="4" t="s">
        <v>167</v>
      </c>
      <c r="H129" s="4" t="s">
        <v>168</v>
      </c>
      <c r="I129" s="4"/>
      <c r="J129" s="4"/>
      <c r="K129" s="4">
        <v>211</v>
      </c>
      <c r="L129" s="4">
        <v>26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0</v>
      </c>
      <c r="G130" s="4" t="s">
        <v>169</v>
      </c>
      <c r="H130" s="4" t="s">
        <v>170</v>
      </c>
      <c r="I130" s="4"/>
      <c r="J130" s="4"/>
      <c r="K130" s="4">
        <v>224</v>
      </c>
      <c r="L130" s="4">
        <v>27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2" spans="1:245">
      <c r="A132" s="1">
        <v>4</v>
      </c>
      <c r="B132" s="1">
        <v>0</v>
      </c>
      <c r="C132" s="1"/>
      <c r="D132" s="1">
        <f>ROW(A139)</f>
        <v>139</v>
      </c>
      <c r="E132" s="1"/>
      <c r="F132" s="1" t="s">
        <v>16</v>
      </c>
      <c r="G132" s="1" t="s">
        <v>248</v>
      </c>
      <c r="H132" s="1" t="s">
        <v>3</v>
      </c>
      <c r="I132" s="1">
        <v>0</v>
      </c>
      <c r="J132" s="1"/>
      <c r="K132" s="1">
        <v>0</v>
      </c>
      <c r="L132" s="1"/>
      <c r="M132" s="1" t="s">
        <v>3</v>
      </c>
      <c r="N132" s="1"/>
      <c r="O132" s="1"/>
      <c r="P132" s="1"/>
      <c r="Q132" s="1"/>
      <c r="R132" s="1"/>
      <c r="S132" s="1">
        <v>0</v>
      </c>
      <c r="T132" s="1"/>
      <c r="U132" s="1" t="s">
        <v>3</v>
      </c>
      <c r="V132" s="1">
        <v>0</v>
      </c>
      <c r="W132" s="1"/>
      <c r="X132" s="1"/>
      <c r="Y132" s="1"/>
      <c r="Z132" s="1"/>
      <c r="AA132" s="1"/>
      <c r="AB132" s="1" t="s">
        <v>3</v>
      </c>
      <c r="AC132" s="1" t="s">
        <v>3</v>
      </c>
      <c r="AD132" s="1" t="s">
        <v>3</v>
      </c>
      <c r="AE132" s="1" t="s">
        <v>3</v>
      </c>
      <c r="AF132" s="1" t="s">
        <v>3</v>
      </c>
      <c r="AG132" s="1" t="s">
        <v>3</v>
      </c>
      <c r="AH132" s="1"/>
      <c r="AI132" s="1"/>
      <c r="AJ132" s="1"/>
      <c r="AK132" s="1"/>
      <c r="AL132" s="1"/>
      <c r="AM132" s="1"/>
      <c r="AN132" s="1"/>
      <c r="AO132" s="1"/>
      <c r="AP132" s="1" t="s">
        <v>3</v>
      </c>
      <c r="AQ132" s="1" t="s">
        <v>3</v>
      </c>
      <c r="AR132" s="1" t="s">
        <v>3</v>
      </c>
      <c r="AS132" s="1"/>
      <c r="AT132" s="1"/>
      <c r="AU132" s="1"/>
      <c r="AV132" s="1"/>
      <c r="AW132" s="1"/>
      <c r="AX132" s="1"/>
      <c r="AY132" s="1"/>
      <c r="AZ132" s="1" t="s">
        <v>3</v>
      </c>
      <c r="BA132" s="1"/>
      <c r="BB132" s="1" t="s">
        <v>3</v>
      </c>
      <c r="BC132" s="1" t="s">
        <v>3</v>
      </c>
      <c r="BD132" s="1" t="s">
        <v>3</v>
      </c>
      <c r="BE132" s="1" t="s">
        <v>3</v>
      </c>
      <c r="BF132" s="1" t="s">
        <v>3</v>
      </c>
      <c r="BG132" s="1" t="s">
        <v>3</v>
      </c>
      <c r="BH132" s="1" t="s">
        <v>3</v>
      </c>
      <c r="BI132" s="1" t="s">
        <v>3</v>
      </c>
      <c r="BJ132" s="1" t="s">
        <v>3</v>
      </c>
      <c r="BK132" s="1" t="s">
        <v>3</v>
      </c>
      <c r="BL132" s="1" t="s">
        <v>3</v>
      </c>
      <c r="BM132" s="1" t="s">
        <v>3</v>
      </c>
      <c r="BN132" s="1" t="s">
        <v>3</v>
      </c>
      <c r="BO132" s="1" t="s">
        <v>3</v>
      </c>
      <c r="BP132" s="1" t="s">
        <v>3</v>
      </c>
      <c r="BQ132" s="1"/>
      <c r="BR132" s="1"/>
      <c r="BS132" s="1"/>
      <c r="BT132" s="1"/>
      <c r="BU132" s="1"/>
      <c r="BV132" s="1"/>
      <c r="BW132" s="1"/>
      <c r="BX132" s="1">
        <v>0</v>
      </c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>
        <v>0</v>
      </c>
    </row>
    <row r="134" spans="1:245">
      <c r="A134" s="2">
        <v>52</v>
      </c>
      <c r="B134" s="2">
        <f t="shared" ref="B134:G134" si="84">B139</f>
        <v>0</v>
      </c>
      <c r="C134" s="2">
        <f t="shared" si="84"/>
        <v>4</v>
      </c>
      <c r="D134" s="2">
        <f t="shared" si="84"/>
        <v>132</v>
      </c>
      <c r="E134" s="2">
        <f t="shared" si="84"/>
        <v>0</v>
      </c>
      <c r="F134" s="2" t="str">
        <f t="shared" si="84"/>
        <v>Новый раздел</v>
      </c>
      <c r="G134" s="2" t="str">
        <f t="shared" si="84"/>
        <v>оборудование</v>
      </c>
      <c r="H134" s="2"/>
      <c r="I134" s="2"/>
      <c r="J134" s="2"/>
      <c r="K134" s="2"/>
      <c r="L134" s="2"/>
      <c r="M134" s="2"/>
      <c r="N134" s="2"/>
      <c r="O134" s="2">
        <f t="shared" ref="O134:AT134" si="85">O139</f>
        <v>0</v>
      </c>
      <c r="P134" s="2">
        <f t="shared" si="85"/>
        <v>0</v>
      </c>
      <c r="Q134" s="2">
        <f t="shared" si="85"/>
        <v>0</v>
      </c>
      <c r="R134" s="2">
        <f t="shared" si="85"/>
        <v>0</v>
      </c>
      <c r="S134" s="2">
        <f t="shared" si="85"/>
        <v>0</v>
      </c>
      <c r="T134" s="2">
        <f t="shared" si="85"/>
        <v>0</v>
      </c>
      <c r="U134" s="2">
        <f t="shared" si="85"/>
        <v>0</v>
      </c>
      <c r="V134" s="2">
        <f t="shared" si="85"/>
        <v>0</v>
      </c>
      <c r="W134" s="2">
        <f t="shared" si="85"/>
        <v>0</v>
      </c>
      <c r="X134" s="2">
        <f t="shared" si="85"/>
        <v>0</v>
      </c>
      <c r="Y134" s="2">
        <f t="shared" si="85"/>
        <v>0</v>
      </c>
      <c r="Z134" s="2">
        <f t="shared" si="85"/>
        <v>0</v>
      </c>
      <c r="AA134" s="2">
        <f t="shared" si="85"/>
        <v>0</v>
      </c>
      <c r="AB134" s="2">
        <f t="shared" si="85"/>
        <v>0</v>
      </c>
      <c r="AC134" s="2">
        <f t="shared" si="85"/>
        <v>0</v>
      </c>
      <c r="AD134" s="2">
        <f t="shared" si="85"/>
        <v>0</v>
      </c>
      <c r="AE134" s="2">
        <f t="shared" si="85"/>
        <v>0</v>
      </c>
      <c r="AF134" s="2">
        <f t="shared" si="85"/>
        <v>0</v>
      </c>
      <c r="AG134" s="2">
        <f t="shared" si="85"/>
        <v>0</v>
      </c>
      <c r="AH134" s="2">
        <f t="shared" si="85"/>
        <v>0</v>
      </c>
      <c r="AI134" s="2">
        <f t="shared" si="85"/>
        <v>0</v>
      </c>
      <c r="AJ134" s="2">
        <f t="shared" si="85"/>
        <v>0</v>
      </c>
      <c r="AK134" s="2">
        <f t="shared" si="85"/>
        <v>0</v>
      </c>
      <c r="AL134" s="2">
        <f t="shared" si="85"/>
        <v>0</v>
      </c>
      <c r="AM134" s="2">
        <f t="shared" si="85"/>
        <v>0</v>
      </c>
      <c r="AN134" s="2">
        <f t="shared" si="85"/>
        <v>0</v>
      </c>
      <c r="AO134" s="2">
        <f t="shared" si="85"/>
        <v>0</v>
      </c>
      <c r="AP134" s="2">
        <f t="shared" si="85"/>
        <v>0</v>
      </c>
      <c r="AQ134" s="2">
        <f t="shared" si="85"/>
        <v>0</v>
      </c>
      <c r="AR134" s="2">
        <f t="shared" si="85"/>
        <v>0</v>
      </c>
      <c r="AS134" s="2">
        <f t="shared" si="85"/>
        <v>0</v>
      </c>
      <c r="AT134" s="2">
        <f t="shared" si="85"/>
        <v>0</v>
      </c>
      <c r="AU134" s="2">
        <f t="shared" ref="AU134:BZ134" si="86">AU139</f>
        <v>0</v>
      </c>
      <c r="AV134" s="2">
        <f t="shared" si="86"/>
        <v>0</v>
      </c>
      <c r="AW134" s="2">
        <f t="shared" si="86"/>
        <v>0</v>
      </c>
      <c r="AX134" s="2">
        <f t="shared" si="86"/>
        <v>0</v>
      </c>
      <c r="AY134" s="2">
        <f t="shared" si="86"/>
        <v>0</v>
      </c>
      <c r="AZ134" s="2">
        <f t="shared" si="86"/>
        <v>0</v>
      </c>
      <c r="BA134" s="2">
        <f t="shared" si="86"/>
        <v>0</v>
      </c>
      <c r="BB134" s="2">
        <f t="shared" si="86"/>
        <v>0</v>
      </c>
      <c r="BC134" s="2">
        <f t="shared" si="86"/>
        <v>0</v>
      </c>
      <c r="BD134" s="2">
        <f t="shared" si="86"/>
        <v>0</v>
      </c>
      <c r="BE134" s="2">
        <f t="shared" si="86"/>
        <v>0</v>
      </c>
      <c r="BF134" s="2">
        <f t="shared" si="86"/>
        <v>0</v>
      </c>
      <c r="BG134" s="2">
        <f t="shared" si="86"/>
        <v>0</v>
      </c>
      <c r="BH134" s="2">
        <f t="shared" si="86"/>
        <v>0</v>
      </c>
      <c r="BI134" s="2">
        <f t="shared" si="86"/>
        <v>0</v>
      </c>
      <c r="BJ134" s="2">
        <f t="shared" si="86"/>
        <v>0</v>
      </c>
      <c r="BK134" s="2">
        <f t="shared" si="86"/>
        <v>0</v>
      </c>
      <c r="BL134" s="2">
        <f t="shared" si="86"/>
        <v>0</v>
      </c>
      <c r="BM134" s="2">
        <f t="shared" si="86"/>
        <v>0</v>
      </c>
      <c r="BN134" s="2">
        <f t="shared" si="86"/>
        <v>0</v>
      </c>
      <c r="BO134" s="2">
        <f t="shared" si="86"/>
        <v>0</v>
      </c>
      <c r="BP134" s="2">
        <f t="shared" si="86"/>
        <v>0</v>
      </c>
      <c r="BQ134" s="2">
        <f t="shared" si="86"/>
        <v>0</v>
      </c>
      <c r="BR134" s="2">
        <f t="shared" si="86"/>
        <v>0</v>
      </c>
      <c r="BS134" s="2">
        <f t="shared" si="86"/>
        <v>0</v>
      </c>
      <c r="BT134" s="2">
        <f t="shared" si="86"/>
        <v>0</v>
      </c>
      <c r="BU134" s="2">
        <f t="shared" si="86"/>
        <v>0</v>
      </c>
      <c r="BV134" s="2">
        <f t="shared" si="86"/>
        <v>0</v>
      </c>
      <c r="BW134" s="2">
        <f t="shared" si="86"/>
        <v>0</v>
      </c>
      <c r="BX134" s="2">
        <f t="shared" si="86"/>
        <v>0</v>
      </c>
      <c r="BY134" s="2">
        <f t="shared" si="86"/>
        <v>0</v>
      </c>
      <c r="BZ134" s="2">
        <f t="shared" si="86"/>
        <v>0</v>
      </c>
      <c r="CA134" s="2">
        <f t="shared" ref="CA134:DF134" si="87">CA139</f>
        <v>0</v>
      </c>
      <c r="CB134" s="2">
        <f t="shared" si="87"/>
        <v>0</v>
      </c>
      <c r="CC134" s="2">
        <f t="shared" si="87"/>
        <v>0</v>
      </c>
      <c r="CD134" s="2">
        <f t="shared" si="87"/>
        <v>0</v>
      </c>
      <c r="CE134" s="2">
        <f t="shared" si="87"/>
        <v>0</v>
      </c>
      <c r="CF134" s="2">
        <f t="shared" si="87"/>
        <v>0</v>
      </c>
      <c r="CG134" s="2">
        <f t="shared" si="87"/>
        <v>0</v>
      </c>
      <c r="CH134" s="2">
        <f t="shared" si="87"/>
        <v>0</v>
      </c>
      <c r="CI134" s="2">
        <f t="shared" si="87"/>
        <v>0</v>
      </c>
      <c r="CJ134" s="2">
        <f t="shared" si="87"/>
        <v>0</v>
      </c>
      <c r="CK134" s="2">
        <f t="shared" si="87"/>
        <v>0</v>
      </c>
      <c r="CL134" s="2">
        <f t="shared" si="87"/>
        <v>0</v>
      </c>
      <c r="CM134" s="2">
        <f t="shared" si="87"/>
        <v>0</v>
      </c>
      <c r="CN134" s="2">
        <f t="shared" si="87"/>
        <v>0</v>
      </c>
      <c r="CO134" s="2">
        <f t="shared" si="87"/>
        <v>0</v>
      </c>
      <c r="CP134" s="2">
        <f t="shared" si="87"/>
        <v>0</v>
      </c>
      <c r="CQ134" s="2">
        <f t="shared" si="87"/>
        <v>0</v>
      </c>
      <c r="CR134" s="2">
        <f t="shared" si="87"/>
        <v>0</v>
      </c>
      <c r="CS134" s="2">
        <f t="shared" si="87"/>
        <v>0</v>
      </c>
      <c r="CT134" s="2">
        <f t="shared" si="87"/>
        <v>0</v>
      </c>
      <c r="CU134" s="2">
        <f t="shared" si="87"/>
        <v>0</v>
      </c>
      <c r="CV134" s="2">
        <f t="shared" si="87"/>
        <v>0</v>
      </c>
      <c r="CW134" s="2">
        <f t="shared" si="87"/>
        <v>0</v>
      </c>
      <c r="CX134" s="2">
        <f t="shared" si="87"/>
        <v>0</v>
      </c>
      <c r="CY134" s="2">
        <f t="shared" si="87"/>
        <v>0</v>
      </c>
      <c r="CZ134" s="2">
        <f t="shared" si="87"/>
        <v>0</v>
      </c>
      <c r="DA134" s="2">
        <f t="shared" si="87"/>
        <v>0</v>
      </c>
      <c r="DB134" s="2">
        <f t="shared" si="87"/>
        <v>0</v>
      </c>
      <c r="DC134" s="2">
        <f t="shared" si="87"/>
        <v>0</v>
      </c>
      <c r="DD134" s="2">
        <f t="shared" si="87"/>
        <v>0</v>
      </c>
      <c r="DE134" s="2">
        <f t="shared" si="87"/>
        <v>0</v>
      </c>
      <c r="DF134" s="2">
        <f t="shared" si="87"/>
        <v>0</v>
      </c>
      <c r="DG134" s="3">
        <f t="shared" ref="DG134:EL134" si="88">DG139</f>
        <v>0</v>
      </c>
      <c r="DH134" s="3">
        <f t="shared" si="88"/>
        <v>0</v>
      </c>
      <c r="DI134" s="3">
        <f t="shared" si="88"/>
        <v>0</v>
      </c>
      <c r="DJ134" s="3">
        <f t="shared" si="88"/>
        <v>0</v>
      </c>
      <c r="DK134" s="3">
        <f t="shared" si="88"/>
        <v>0</v>
      </c>
      <c r="DL134" s="3">
        <f t="shared" si="88"/>
        <v>0</v>
      </c>
      <c r="DM134" s="3">
        <f t="shared" si="88"/>
        <v>0</v>
      </c>
      <c r="DN134" s="3">
        <f t="shared" si="88"/>
        <v>0</v>
      </c>
      <c r="DO134" s="3">
        <f t="shared" si="88"/>
        <v>0</v>
      </c>
      <c r="DP134" s="3">
        <f t="shared" si="88"/>
        <v>0</v>
      </c>
      <c r="DQ134" s="3">
        <f t="shared" si="88"/>
        <v>0</v>
      </c>
      <c r="DR134" s="3">
        <f t="shared" si="88"/>
        <v>0</v>
      </c>
      <c r="DS134" s="3">
        <f t="shared" si="88"/>
        <v>0</v>
      </c>
      <c r="DT134" s="3">
        <f t="shared" si="88"/>
        <v>0</v>
      </c>
      <c r="DU134" s="3">
        <f t="shared" si="88"/>
        <v>0</v>
      </c>
      <c r="DV134" s="3">
        <f t="shared" si="88"/>
        <v>0</v>
      </c>
      <c r="DW134" s="3">
        <f t="shared" si="88"/>
        <v>0</v>
      </c>
      <c r="DX134" s="3">
        <f t="shared" si="88"/>
        <v>0</v>
      </c>
      <c r="DY134" s="3">
        <f t="shared" si="88"/>
        <v>0</v>
      </c>
      <c r="DZ134" s="3">
        <f t="shared" si="88"/>
        <v>0</v>
      </c>
      <c r="EA134" s="3">
        <f t="shared" si="88"/>
        <v>0</v>
      </c>
      <c r="EB134" s="3">
        <f t="shared" si="88"/>
        <v>0</v>
      </c>
      <c r="EC134" s="3">
        <f t="shared" si="88"/>
        <v>0</v>
      </c>
      <c r="ED134" s="3">
        <f t="shared" si="88"/>
        <v>0</v>
      </c>
      <c r="EE134" s="3">
        <f t="shared" si="88"/>
        <v>0</v>
      </c>
      <c r="EF134" s="3">
        <f t="shared" si="88"/>
        <v>0</v>
      </c>
      <c r="EG134" s="3">
        <f t="shared" si="88"/>
        <v>0</v>
      </c>
      <c r="EH134" s="3">
        <f t="shared" si="88"/>
        <v>0</v>
      </c>
      <c r="EI134" s="3">
        <f t="shared" si="88"/>
        <v>0</v>
      </c>
      <c r="EJ134" s="3">
        <f t="shared" si="88"/>
        <v>0</v>
      </c>
      <c r="EK134" s="3">
        <f t="shared" si="88"/>
        <v>0</v>
      </c>
      <c r="EL134" s="3">
        <f t="shared" si="88"/>
        <v>0</v>
      </c>
      <c r="EM134" s="3">
        <f t="shared" ref="EM134:FR134" si="89">EM139</f>
        <v>0</v>
      </c>
      <c r="EN134" s="3">
        <f t="shared" si="89"/>
        <v>0</v>
      </c>
      <c r="EO134" s="3">
        <f t="shared" si="89"/>
        <v>0</v>
      </c>
      <c r="EP134" s="3">
        <f t="shared" si="89"/>
        <v>0</v>
      </c>
      <c r="EQ134" s="3">
        <f t="shared" si="89"/>
        <v>0</v>
      </c>
      <c r="ER134" s="3">
        <f t="shared" si="89"/>
        <v>0</v>
      </c>
      <c r="ES134" s="3">
        <f t="shared" si="89"/>
        <v>0</v>
      </c>
      <c r="ET134" s="3">
        <f t="shared" si="89"/>
        <v>0</v>
      </c>
      <c r="EU134" s="3">
        <f t="shared" si="89"/>
        <v>0</v>
      </c>
      <c r="EV134" s="3">
        <f t="shared" si="89"/>
        <v>0</v>
      </c>
      <c r="EW134" s="3">
        <f t="shared" si="89"/>
        <v>0</v>
      </c>
      <c r="EX134" s="3">
        <f t="shared" si="89"/>
        <v>0</v>
      </c>
      <c r="EY134" s="3">
        <f t="shared" si="89"/>
        <v>0</v>
      </c>
      <c r="EZ134" s="3">
        <f t="shared" si="89"/>
        <v>0</v>
      </c>
      <c r="FA134" s="3">
        <f t="shared" si="89"/>
        <v>0</v>
      </c>
      <c r="FB134" s="3">
        <f t="shared" si="89"/>
        <v>0</v>
      </c>
      <c r="FC134" s="3">
        <f t="shared" si="89"/>
        <v>0</v>
      </c>
      <c r="FD134" s="3">
        <f t="shared" si="89"/>
        <v>0</v>
      </c>
      <c r="FE134" s="3">
        <f t="shared" si="89"/>
        <v>0</v>
      </c>
      <c r="FF134" s="3">
        <f t="shared" si="89"/>
        <v>0</v>
      </c>
      <c r="FG134" s="3">
        <f t="shared" si="89"/>
        <v>0</v>
      </c>
      <c r="FH134" s="3">
        <f t="shared" si="89"/>
        <v>0</v>
      </c>
      <c r="FI134" s="3">
        <f t="shared" si="89"/>
        <v>0</v>
      </c>
      <c r="FJ134" s="3">
        <f t="shared" si="89"/>
        <v>0</v>
      </c>
      <c r="FK134" s="3">
        <f t="shared" si="89"/>
        <v>0</v>
      </c>
      <c r="FL134" s="3">
        <f t="shared" si="89"/>
        <v>0</v>
      </c>
      <c r="FM134" s="3">
        <f t="shared" si="89"/>
        <v>0</v>
      </c>
      <c r="FN134" s="3">
        <f t="shared" si="89"/>
        <v>0</v>
      </c>
      <c r="FO134" s="3">
        <f t="shared" si="89"/>
        <v>0</v>
      </c>
      <c r="FP134" s="3">
        <f t="shared" si="89"/>
        <v>0</v>
      </c>
      <c r="FQ134" s="3">
        <f t="shared" si="89"/>
        <v>0</v>
      </c>
      <c r="FR134" s="3">
        <f t="shared" si="89"/>
        <v>0</v>
      </c>
      <c r="FS134" s="3">
        <f t="shared" ref="FS134:GX134" si="90">FS139</f>
        <v>0</v>
      </c>
      <c r="FT134" s="3">
        <f t="shared" si="90"/>
        <v>0</v>
      </c>
      <c r="FU134" s="3">
        <f t="shared" si="90"/>
        <v>0</v>
      </c>
      <c r="FV134" s="3">
        <f t="shared" si="90"/>
        <v>0</v>
      </c>
      <c r="FW134" s="3">
        <f t="shared" si="90"/>
        <v>0</v>
      </c>
      <c r="FX134" s="3">
        <f t="shared" si="90"/>
        <v>0</v>
      </c>
      <c r="FY134" s="3">
        <f t="shared" si="90"/>
        <v>0</v>
      </c>
      <c r="FZ134" s="3">
        <f t="shared" si="90"/>
        <v>0</v>
      </c>
      <c r="GA134" s="3">
        <f t="shared" si="90"/>
        <v>0</v>
      </c>
      <c r="GB134" s="3">
        <f t="shared" si="90"/>
        <v>0</v>
      </c>
      <c r="GC134" s="3">
        <f t="shared" si="90"/>
        <v>0</v>
      </c>
      <c r="GD134" s="3">
        <f t="shared" si="90"/>
        <v>0</v>
      </c>
      <c r="GE134" s="3">
        <f t="shared" si="90"/>
        <v>0</v>
      </c>
      <c r="GF134" s="3">
        <f t="shared" si="90"/>
        <v>0</v>
      </c>
      <c r="GG134" s="3">
        <f t="shared" si="90"/>
        <v>0</v>
      </c>
      <c r="GH134" s="3">
        <f t="shared" si="90"/>
        <v>0</v>
      </c>
      <c r="GI134" s="3">
        <f t="shared" si="90"/>
        <v>0</v>
      </c>
      <c r="GJ134" s="3">
        <f t="shared" si="90"/>
        <v>0</v>
      </c>
      <c r="GK134" s="3">
        <f t="shared" si="90"/>
        <v>0</v>
      </c>
      <c r="GL134" s="3">
        <f t="shared" si="90"/>
        <v>0</v>
      </c>
      <c r="GM134" s="3">
        <f t="shared" si="90"/>
        <v>0</v>
      </c>
      <c r="GN134" s="3">
        <f t="shared" si="90"/>
        <v>0</v>
      </c>
      <c r="GO134" s="3">
        <f t="shared" si="90"/>
        <v>0</v>
      </c>
      <c r="GP134" s="3">
        <f t="shared" si="90"/>
        <v>0</v>
      </c>
      <c r="GQ134" s="3">
        <f t="shared" si="90"/>
        <v>0</v>
      </c>
      <c r="GR134" s="3">
        <f t="shared" si="90"/>
        <v>0</v>
      </c>
      <c r="GS134" s="3">
        <f t="shared" si="90"/>
        <v>0</v>
      </c>
      <c r="GT134" s="3">
        <f t="shared" si="90"/>
        <v>0</v>
      </c>
      <c r="GU134" s="3">
        <f t="shared" si="90"/>
        <v>0</v>
      </c>
      <c r="GV134" s="3">
        <f t="shared" si="90"/>
        <v>0</v>
      </c>
      <c r="GW134" s="3">
        <f t="shared" si="90"/>
        <v>0</v>
      </c>
      <c r="GX134" s="3">
        <f t="shared" si="90"/>
        <v>0</v>
      </c>
    </row>
    <row r="136" spans="1:245">
      <c r="A136">
        <v>17</v>
      </c>
      <c r="B136">
        <v>0</v>
      </c>
      <c r="E136" t="s">
        <v>249</v>
      </c>
      <c r="F136" t="s">
        <v>250</v>
      </c>
      <c r="G136" t="s">
        <v>251</v>
      </c>
      <c r="H136" t="s">
        <v>228</v>
      </c>
      <c r="I136">
        <v>1</v>
      </c>
      <c r="J136">
        <v>0</v>
      </c>
      <c r="K136">
        <v>1</v>
      </c>
      <c r="O136">
        <f>ROUND(CP136,2)</f>
        <v>732938.04</v>
      </c>
      <c r="P136">
        <f>ROUND(CQ136*I136,2)</f>
        <v>732938.04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>ROUND(CU136*I136,2)</f>
        <v>0</v>
      </c>
      <c r="U136">
        <f>ROUND(CV136*I136,7)</f>
        <v>0</v>
      </c>
      <c r="V136">
        <f>ROUND(CW136*I136,7)</f>
        <v>0</v>
      </c>
      <c r="W136">
        <f>ROUND(CX136*I136,2)</f>
        <v>0</v>
      </c>
      <c r="X136">
        <f>ROUND(CY136,2)</f>
        <v>0</v>
      </c>
      <c r="Y136">
        <f>ROUND(CZ136,2)</f>
        <v>0</v>
      </c>
      <c r="AA136">
        <v>52633324</v>
      </c>
      <c r="AB136">
        <f>ROUND((AC136+AD136+AF136),6)</f>
        <v>732938.04</v>
      </c>
      <c r="AC136">
        <f t="shared" ref="AC136:AF137" si="91">ROUND((ES136),6)</f>
        <v>732938.04</v>
      </c>
      <c r="AD136">
        <f t="shared" si="91"/>
        <v>0</v>
      </c>
      <c r="AE136">
        <f t="shared" si="91"/>
        <v>0</v>
      </c>
      <c r="AF136">
        <f t="shared" si="91"/>
        <v>0</v>
      </c>
      <c r="AG136">
        <f>ROUND((AP136),6)</f>
        <v>0</v>
      </c>
      <c r="AH136">
        <f>(EW136)</f>
        <v>0</v>
      </c>
      <c r="AI136">
        <f>(EX136)</f>
        <v>0</v>
      </c>
      <c r="AJ136">
        <f>(AS136)</f>
        <v>0</v>
      </c>
      <c r="AK136">
        <v>732938.04</v>
      </c>
      <c r="AL136">
        <v>732938.04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3</v>
      </c>
      <c r="BJ136" t="s">
        <v>250</v>
      </c>
      <c r="BM136">
        <v>902</v>
      </c>
      <c r="BN136">
        <v>0</v>
      </c>
      <c r="BO136" t="s">
        <v>3</v>
      </c>
      <c r="BP136">
        <v>0</v>
      </c>
      <c r="BQ136">
        <v>92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(P136+Q136+S136+R136)</f>
        <v>732938.04</v>
      </c>
      <c r="CQ136">
        <f>ROUND(AL136,2)</f>
        <v>732938.04</v>
      </c>
      <c r="CR136">
        <f>ROUND(AM136,2)</f>
        <v>0</v>
      </c>
      <c r="CS136">
        <f>ROUND(AN136*BS136,2)</f>
        <v>0</v>
      </c>
      <c r="CT136">
        <f>ROUND(AO136*BA136,2)</f>
        <v>0</v>
      </c>
      <c r="CU136">
        <f t="shared" ref="CU136:CX137" si="92">AG136</f>
        <v>0</v>
      </c>
      <c r="CV136">
        <f t="shared" si="92"/>
        <v>0</v>
      </c>
      <c r="CW136">
        <f t="shared" si="92"/>
        <v>0</v>
      </c>
      <c r="CX136">
        <f t="shared" si="92"/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228</v>
      </c>
      <c r="DW136" t="s">
        <v>252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50605468</v>
      </c>
      <c r="EF136">
        <v>92</v>
      </c>
      <c r="EG136" t="s">
        <v>253</v>
      </c>
      <c r="EH136">
        <v>0</v>
      </c>
      <c r="EI136" t="s">
        <v>3</v>
      </c>
      <c r="EJ136">
        <v>3</v>
      </c>
      <c r="EK136">
        <v>902</v>
      </c>
      <c r="EL136" t="s">
        <v>253</v>
      </c>
      <c r="EM136" t="s">
        <v>254</v>
      </c>
      <c r="EO136" t="s">
        <v>3</v>
      </c>
      <c r="EQ136">
        <v>16</v>
      </c>
      <c r="ER136">
        <v>0</v>
      </c>
      <c r="ES136">
        <v>732938.04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5</v>
      </c>
      <c r="FC136">
        <v>0</v>
      </c>
      <c r="FD136">
        <v>18</v>
      </c>
      <c r="FF136">
        <v>732938.04</v>
      </c>
      <c r="FQ136">
        <v>0</v>
      </c>
      <c r="FR136">
        <f>P136</f>
        <v>732938.04</v>
      </c>
      <c r="FS136">
        <v>0</v>
      </c>
      <c r="FX136">
        <v>0</v>
      </c>
      <c r="FY136">
        <v>0</v>
      </c>
      <c r="GA136" t="s">
        <v>3</v>
      </c>
      <c r="GD136">
        <v>1</v>
      </c>
      <c r="GF136">
        <v>1918366003</v>
      </c>
      <c r="GG136">
        <v>2</v>
      </c>
      <c r="GH136">
        <v>3</v>
      </c>
      <c r="GI136">
        <v>-2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732938.04</v>
      </c>
      <c r="GN136">
        <f>IF(OR(BI136=0,BI136=1),GM136-GX136,0)</f>
        <v>0</v>
      </c>
      <c r="GO136">
        <f>IF(BI136=2,GM136-GX136,0)</f>
        <v>0</v>
      </c>
      <c r="GP136">
        <f>IF(BI136=4,GM136-GX136,0)</f>
        <v>0</v>
      </c>
      <c r="GR136">
        <v>1</v>
      </c>
      <c r="GS136">
        <v>1</v>
      </c>
      <c r="GT136">
        <v>0</v>
      </c>
      <c r="GU136" t="s">
        <v>3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H136">
        <f>ROUND(ROUND(AL136,2)*I136,2)</f>
        <v>732938.04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>
      <c r="A137">
        <v>17</v>
      </c>
      <c r="B137">
        <v>0</v>
      </c>
      <c r="E137" t="s">
        <v>255</v>
      </c>
      <c r="F137" t="s">
        <v>256</v>
      </c>
      <c r="G137" t="s">
        <v>257</v>
      </c>
      <c r="H137" t="s">
        <v>228</v>
      </c>
      <c r="I137">
        <v>0</v>
      </c>
      <c r="J137">
        <v>0</v>
      </c>
      <c r="K137">
        <v>0</v>
      </c>
      <c r="O137">
        <f>ROUND(CP137,2)</f>
        <v>0</v>
      </c>
      <c r="P137">
        <f>ROUND(CQ137*I137,2)</f>
        <v>0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>ROUND(CU137*I137,2)</f>
        <v>0</v>
      </c>
      <c r="U137">
        <f>ROUND(CV137*I137,7)</f>
        <v>0</v>
      </c>
      <c r="V137">
        <f>ROUND(CW137*I137,7)</f>
        <v>0</v>
      </c>
      <c r="W137">
        <f>ROUND(CX137*I137,2)</f>
        <v>0</v>
      </c>
      <c r="X137">
        <f>ROUND(CY137,2)</f>
        <v>0</v>
      </c>
      <c r="Y137">
        <f>ROUND(CZ137,2)</f>
        <v>0</v>
      </c>
      <c r="AA137">
        <v>52633324</v>
      </c>
      <c r="AB137">
        <f>ROUND((AC137+AD137+AF137),6)</f>
        <v>50033.279999999999</v>
      </c>
      <c r="AC137">
        <f t="shared" si="91"/>
        <v>50033.279999999999</v>
      </c>
      <c r="AD137">
        <f t="shared" si="91"/>
        <v>0</v>
      </c>
      <c r="AE137">
        <f t="shared" si="91"/>
        <v>0</v>
      </c>
      <c r="AF137">
        <f t="shared" si="91"/>
        <v>0</v>
      </c>
      <c r="AG137">
        <f>ROUND((AP137),6)</f>
        <v>0</v>
      </c>
      <c r="AH137">
        <f>(EW137)</f>
        <v>0</v>
      </c>
      <c r="AI137">
        <f>(EX137)</f>
        <v>0</v>
      </c>
      <c r="AJ137">
        <f>(AS137)</f>
        <v>0</v>
      </c>
      <c r="AK137">
        <v>50033.279999999999</v>
      </c>
      <c r="AL137">
        <v>50033.279999999999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3</v>
      </c>
      <c r="BJ137" t="s">
        <v>256</v>
      </c>
      <c r="BM137">
        <v>902</v>
      </c>
      <c r="BN137">
        <v>0</v>
      </c>
      <c r="BO137" t="s">
        <v>3</v>
      </c>
      <c r="BP137">
        <v>0</v>
      </c>
      <c r="BQ137">
        <v>92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(P137+Q137+S137+R137)</f>
        <v>0</v>
      </c>
      <c r="CQ137">
        <f>ROUND(AL137,2)</f>
        <v>50033.279999999999</v>
      </c>
      <c r="CR137">
        <f>ROUND(AM137,2)</f>
        <v>0</v>
      </c>
      <c r="CS137">
        <f>ROUND(AN137*BS137,2)</f>
        <v>0</v>
      </c>
      <c r="CT137">
        <f>ROUND(AO137*BA137,2)</f>
        <v>0</v>
      </c>
      <c r="CU137">
        <f t="shared" si="92"/>
        <v>0</v>
      </c>
      <c r="CV137">
        <f t="shared" si="92"/>
        <v>0</v>
      </c>
      <c r="CW137">
        <f t="shared" si="92"/>
        <v>0</v>
      </c>
      <c r="CX137">
        <f t="shared" si="92"/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1010</v>
      </c>
      <c r="DV137" t="s">
        <v>228</v>
      </c>
      <c r="DW137" t="s">
        <v>258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50605468</v>
      </c>
      <c r="EF137">
        <v>92</v>
      </c>
      <c r="EG137" t="s">
        <v>253</v>
      </c>
      <c r="EH137">
        <v>0</v>
      </c>
      <c r="EI137" t="s">
        <v>3</v>
      </c>
      <c r="EJ137">
        <v>3</v>
      </c>
      <c r="EK137">
        <v>902</v>
      </c>
      <c r="EL137" t="s">
        <v>253</v>
      </c>
      <c r="EM137" t="s">
        <v>254</v>
      </c>
      <c r="EO137" t="s">
        <v>3</v>
      </c>
      <c r="EQ137">
        <v>16</v>
      </c>
      <c r="ER137">
        <v>0</v>
      </c>
      <c r="ES137">
        <v>50033.279999999999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5</v>
      </c>
      <c r="FC137">
        <v>0</v>
      </c>
      <c r="FD137">
        <v>18</v>
      </c>
      <c r="FF137">
        <v>50033.279999999999</v>
      </c>
      <c r="FQ137">
        <v>0</v>
      </c>
      <c r="FR137">
        <f>P137</f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444909643</v>
      </c>
      <c r="GG137">
        <v>2</v>
      </c>
      <c r="GH137">
        <v>3</v>
      </c>
      <c r="GI137">
        <v>-2</v>
      </c>
      <c r="GJ137">
        <v>0</v>
      </c>
      <c r="GK137">
        <v>0</v>
      </c>
      <c r="GL137">
        <f>ROUND(IF(AND(BH137=3,BI137=3,FS137&lt;&gt;0),P137,0),2)</f>
        <v>0</v>
      </c>
      <c r="GM137">
        <f>ROUND(O137+X137+Y137,2)+GX137</f>
        <v>0</v>
      </c>
      <c r="GN137">
        <f>IF(OR(BI137=0,BI137=1),GM137-GX137,0)</f>
        <v>0</v>
      </c>
      <c r="GO137">
        <f>IF(BI137=2,GM137-GX137,0)</f>
        <v>0</v>
      </c>
      <c r="GP137">
        <f>IF(BI137=4,GM137-GX137,0)</f>
        <v>0</v>
      </c>
      <c r="GR137">
        <v>1</v>
      </c>
      <c r="GS137">
        <v>1</v>
      </c>
      <c r="GT137">
        <v>0</v>
      </c>
      <c r="GU137" t="s">
        <v>3</v>
      </c>
      <c r="GV137">
        <f>ROUND((GT137),6)</f>
        <v>0</v>
      </c>
      <c r="GW137">
        <v>1</v>
      </c>
      <c r="GX137">
        <f>ROUND(HC137*I137,2)</f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H137">
        <f>ROUND(ROUND(AL137,2)*I137,2)</f>
        <v>0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9" spans="1:245">
      <c r="A139" s="2">
        <v>51</v>
      </c>
      <c r="B139" s="2">
        <f>B132</f>
        <v>0</v>
      </c>
      <c r="C139" s="2">
        <f>A132</f>
        <v>4</v>
      </c>
      <c r="D139" s="2">
        <f>ROW(A132)</f>
        <v>132</v>
      </c>
      <c r="E139" s="2"/>
      <c r="F139" s="2" t="str">
        <f>IF(F132&lt;&gt;"",F132,"")</f>
        <v>Новый раздел</v>
      </c>
      <c r="G139" s="2" t="str">
        <f>IF(G132&lt;&gt;"",G132,"")</f>
        <v>оборудование</v>
      </c>
      <c r="H139" s="2">
        <v>0</v>
      </c>
      <c r="I139" s="2"/>
      <c r="J139" s="2"/>
      <c r="K139" s="2"/>
      <c r="L139" s="2"/>
      <c r="M139" s="2"/>
      <c r="N139" s="2"/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>
        <f t="shared" ref="AO139:BD139" si="93">ROUND(BX139,2)</f>
        <v>0</v>
      </c>
      <c r="AP139" s="2">
        <f t="shared" si="93"/>
        <v>0</v>
      </c>
      <c r="AQ139" s="2">
        <f t="shared" si="93"/>
        <v>0</v>
      </c>
      <c r="AR139" s="2">
        <f t="shared" si="93"/>
        <v>0</v>
      </c>
      <c r="AS139" s="2">
        <f t="shared" si="93"/>
        <v>0</v>
      </c>
      <c r="AT139" s="2">
        <f t="shared" si="93"/>
        <v>0</v>
      </c>
      <c r="AU139" s="2">
        <f t="shared" si="93"/>
        <v>0</v>
      </c>
      <c r="AV139" s="2">
        <f t="shared" si="93"/>
        <v>0</v>
      </c>
      <c r="AW139" s="2">
        <f t="shared" si="93"/>
        <v>0</v>
      </c>
      <c r="AX139" s="2">
        <f t="shared" si="93"/>
        <v>0</v>
      </c>
      <c r="AY139" s="2">
        <f t="shared" si="93"/>
        <v>0</v>
      </c>
      <c r="AZ139" s="2">
        <f t="shared" si="93"/>
        <v>0</v>
      </c>
      <c r="BA139" s="2">
        <f t="shared" si="93"/>
        <v>0</v>
      </c>
      <c r="BB139" s="2">
        <f t="shared" si="93"/>
        <v>0</v>
      </c>
      <c r="BC139" s="2">
        <f t="shared" si="93"/>
        <v>0</v>
      </c>
      <c r="BD139" s="2">
        <f t="shared" si="93"/>
        <v>0</v>
      </c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>
        <v>0</v>
      </c>
    </row>
    <row r="141" spans="1:245">
      <c r="A141" s="4">
        <v>50</v>
      </c>
      <c r="B141" s="4">
        <v>0</v>
      </c>
      <c r="C141" s="4">
        <v>0</v>
      </c>
      <c r="D141" s="4">
        <v>1</v>
      </c>
      <c r="E141" s="4">
        <v>201</v>
      </c>
      <c r="F141" s="4">
        <f>ROUND(Source!O139,O141)</f>
        <v>0</v>
      </c>
      <c r="G141" s="4" t="s">
        <v>117</v>
      </c>
      <c r="H141" s="4" t="s">
        <v>118</v>
      </c>
      <c r="I141" s="4"/>
      <c r="J141" s="4"/>
      <c r="K141" s="4">
        <v>201</v>
      </c>
      <c r="L141" s="4">
        <v>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>
      <c r="A142" s="4">
        <v>50</v>
      </c>
      <c r="B142" s="4">
        <v>0</v>
      </c>
      <c r="C142" s="4">
        <v>0</v>
      </c>
      <c r="D142" s="4">
        <v>1</v>
      </c>
      <c r="E142" s="4">
        <v>202</v>
      </c>
      <c r="F142" s="4">
        <f>ROUND(Source!P139,O142)</f>
        <v>0</v>
      </c>
      <c r="G142" s="4" t="s">
        <v>119</v>
      </c>
      <c r="H142" s="4" t="s">
        <v>120</v>
      </c>
      <c r="I142" s="4"/>
      <c r="J142" s="4"/>
      <c r="K142" s="4">
        <v>202</v>
      </c>
      <c r="L142" s="4">
        <v>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>
      <c r="A143" s="4">
        <v>50</v>
      </c>
      <c r="B143" s="4">
        <v>0</v>
      </c>
      <c r="C143" s="4">
        <v>0</v>
      </c>
      <c r="D143" s="4">
        <v>1</v>
      </c>
      <c r="E143" s="4">
        <v>222</v>
      </c>
      <c r="F143" s="4">
        <f>ROUND(Source!AO139,O143)</f>
        <v>0</v>
      </c>
      <c r="G143" s="4" t="s">
        <v>121</v>
      </c>
      <c r="H143" s="4" t="s">
        <v>122</v>
      </c>
      <c r="I143" s="4"/>
      <c r="J143" s="4"/>
      <c r="K143" s="4">
        <v>222</v>
      </c>
      <c r="L143" s="4">
        <v>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>
      <c r="A144" s="4">
        <v>50</v>
      </c>
      <c r="B144" s="4">
        <v>0</v>
      </c>
      <c r="C144" s="4">
        <v>0</v>
      </c>
      <c r="D144" s="4">
        <v>1</v>
      </c>
      <c r="E144" s="4">
        <v>225</v>
      </c>
      <c r="F144" s="4">
        <f>ROUND(Source!AV139,O144)</f>
        <v>0</v>
      </c>
      <c r="G144" s="4" t="s">
        <v>123</v>
      </c>
      <c r="H144" s="4" t="s">
        <v>124</v>
      </c>
      <c r="I144" s="4"/>
      <c r="J144" s="4"/>
      <c r="K144" s="4">
        <v>225</v>
      </c>
      <c r="L144" s="4">
        <v>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>
      <c r="A145" s="4">
        <v>50</v>
      </c>
      <c r="B145" s="4">
        <v>0</v>
      </c>
      <c r="C145" s="4">
        <v>0</v>
      </c>
      <c r="D145" s="4">
        <v>1</v>
      </c>
      <c r="E145" s="4">
        <v>226</v>
      </c>
      <c r="F145" s="4">
        <f>ROUND(Source!AW139,O145)</f>
        <v>0</v>
      </c>
      <c r="G145" s="4" t="s">
        <v>125</v>
      </c>
      <c r="H145" s="4" t="s">
        <v>126</v>
      </c>
      <c r="I145" s="4"/>
      <c r="J145" s="4"/>
      <c r="K145" s="4">
        <v>226</v>
      </c>
      <c r="L145" s="4">
        <v>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>
      <c r="A146" s="4">
        <v>50</v>
      </c>
      <c r="B146" s="4">
        <v>0</v>
      </c>
      <c r="C146" s="4">
        <v>0</v>
      </c>
      <c r="D146" s="4">
        <v>1</v>
      </c>
      <c r="E146" s="4">
        <v>227</v>
      </c>
      <c r="F146" s="4">
        <f>ROUND(Source!AX139,O146)</f>
        <v>0</v>
      </c>
      <c r="G146" s="4" t="s">
        <v>127</v>
      </c>
      <c r="H146" s="4" t="s">
        <v>128</v>
      </c>
      <c r="I146" s="4"/>
      <c r="J146" s="4"/>
      <c r="K146" s="4">
        <v>227</v>
      </c>
      <c r="L146" s="4">
        <v>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>
      <c r="A147" s="4">
        <v>50</v>
      </c>
      <c r="B147" s="4">
        <v>0</v>
      </c>
      <c r="C147" s="4">
        <v>0</v>
      </c>
      <c r="D147" s="4">
        <v>1</v>
      </c>
      <c r="E147" s="4">
        <v>228</v>
      </c>
      <c r="F147" s="4">
        <f>ROUND(Source!AY139,O147)</f>
        <v>0</v>
      </c>
      <c r="G147" s="4" t="s">
        <v>129</v>
      </c>
      <c r="H147" s="4" t="s">
        <v>130</v>
      </c>
      <c r="I147" s="4"/>
      <c r="J147" s="4"/>
      <c r="K147" s="4">
        <v>228</v>
      </c>
      <c r="L147" s="4">
        <v>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>
      <c r="A148" s="4">
        <v>50</v>
      </c>
      <c r="B148" s="4">
        <v>0</v>
      </c>
      <c r="C148" s="4">
        <v>0</v>
      </c>
      <c r="D148" s="4">
        <v>1</v>
      </c>
      <c r="E148" s="4">
        <v>216</v>
      </c>
      <c r="F148" s="4">
        <f>ROUND(Source!AP139,O148)</f>
        <v>0</v>
      </c>
      <c r="G148" s="4" t="s">
        <v>131</v>
      </c>
      <c r="H148" s="4" t="s">
        <v>132</v>
      </c>
      <c r="I148" s="4"/>
      <c r="J148" s="4"/>
      <c r="K148" s="4">
        <v>216</v>
      </c>
      <c r="L148" s="4">
        <v>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>
      <c r="A149" s="4">
        <v>50</v>
      </c>
      <c r="B149" s="4">
        <v>0</v>
      </c>
      <c r="C149" s="4">
        <v>0</v>
      </c>
      <c r="D149" s="4">
        <v>1</v>
      </c>
      <c r="E149" s="4">
        <v>223</v>
      </c>
      <c r="F149" s="4">
        <f>ROUND(Source!AQ139,O149)</f>
        <v>0</v>
      </c>
      <c r="G149" s="4" t="s">
        <v>133</v>
      </c>
      <c r="H149" s="4" t="s">
        <v>134</v>
      </c>
      <c r="I149" s="4"/>
      <c r="J149" s="4"/>
      <c r="K149" s="4">
        <v>223</v>
      </c>
      <c r="L149" s="4">
        <v>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>
      <c r="A150" s="4">
        <v>50</v>
      </c>
      <c r="B150" s="4">
        <v>0</v>
      </c>
      <c r="C150" s="4">
        <v>0</v>
      </c>
      <c r="D150" s="4">
        <v>1</v>
      </c>
      <c r="E150" s="4">
        <v>229</v>
      </c>
      <c r="F150" s="4">
        <f>ROUND(Source!AZ139,O150)</f>
        <v>0</v>
      </c>
      <c r="G150" s="4" t="s">
        <v>135</v>
      </c>
      <c r="H150" s="4" t="s">
        <v>136</v>
      </c>
      <c r="I150" s="4"/>
      <c r="J150" s="4"/>
      <c r="K150" s="4">
        <v>229</v>
      </c>
      <c r="L150" s="4">
        <v>10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>
      <c r="A151" s="4">
        <v>50</v>
      </c>
      <c r="B151" s="4">
        <v>0</v>
      </c>
      <c r="C151" s="4">
        <v>0</v>
      </c>
      <c r="D151" s="4">
        <v>1</v>
      </c>
      <c r="E151" s="4">
        <v>203</v>
      </c>
      <c r="F151" s="4">
        <f>ROUND(Source!Q139,O151)</f>
        <v>0</v>
      </c>
      <c r="G151" s="4" t="s">
        <v>137</v>
      </c>
      <c r="H151" s="4" t="s">
        <v>138</v>
      </c>
      <c r="I151" s="4"/>
      <c r="J151" s="4"/>
      <c r="K151" s="4">
        <v>203</v>
      </c>
      <c r="L151" s="4">
        <v>11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>
      <c r="A152" s="4">
        <v>50</v>
      </c>
      <c r="B152" s="4">
        <v>0</v>
      </c>
      <c r="C152" s="4">
        <v>0</v>
      </c>
      <c r="D152" s="4">
        <v>1</v>
      </c>
      <c r="E152" s="4">
        <v>231</v>
      </c>
      <c r="F152" s="4">
        <f>ROUND(Source!BB139,O152)</f>
        <v>0</v>
      </c>
      <c r="G152" s="4" t="s">
        <v>139</v>
      </c>
      <c r="H152" s="4" t="s">
        <v>140</v>
      </c>
      <c r="I152" s="4"/>
      <c r="J152" s="4"/>
      <c r="K152" s="4">
        <v>231</v>
      </c>
      <c r="L152" s="4">
        <v>12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>
      <c r="A153" s="4">
        <v>50</v>
      </c>
      <c r="B153" s="4">
        <v>0</v>
      </c>
      <c r="C153" s="4">
        <v>0</v>
      </c>
      <c r="D153" s="4">
        <v>1</v>
      </c>
      <c r="E153" s="4">
        <v>204</v>
      </c>
      <c r="F153" s="4">
        <f>ROUND(Source!R139,O153)</f>
        <v>0</v>
      </c>
      <c r="G153" s="4" t="s">
        <v>141</v>
      </c>
      <c r="H153" s="4" t="s">
        <v>142</v>
      </c>
      <c r="I153" s="4"/>
      <c r="J153" s="4"/>
      <c r="K153" s="4">
        <v>204</v>
      </c>
      <c r="L153" s="4">
        <v>13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>
      <c r="A154" s="4">
        <v>50</v>
      </c>
      <c r="B154" s="4">
        <v>0</v>
      </c>
      <c r="C154" s="4">
        <v>0</v>
      </c>
      <c r="D154" s="4">
        <v>1</v>
      </c>
      <c r="E154" s="4">
        <v>205</v>
      </c>
      <c r="F154" s="4">
        <f>ROUND(Source!S139,O154)</f>
        <v>0</v>
      </c>
      <c r="G154" s="4" t="s">
        <v>143</v>
      </c>
      <c r="H154" s="4" t="s">
        <v>144</v>
      </c>
      <c r="I154" s="4"/>
      <c r="J154" s="4"/>
      <c r="K154" s="4">
        <v>205</v>
      </c>
      <c r="L154" s="4">
        <v>14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>
      <c r="A155" s="4">
        <v>50</v>
      </c>
      <c r="B155" s="4">
        <v>0</v>
      </c>
      <c r="C155" s="4">
        <v>0</v>
      </c>
      <c r="D155" s="4">
        <v>1</v>
      </c>
      <c r="E155" s="4">
        <v>232</v>
      </c>
      <c r="F155" s="4">
        <f>ROUND(Source!BC139,O155)</f>
        <v>0</v>
      </c>
      <c r="G155" s="4" t="s">
        <v>145</v>
      </c>
      <c r="H155" s="4" t="s">
        <v>146</v>
      </c>
      <c r="I155" s="4"/>
      <c r="J155" s="4"/>
      <c r="K155" s="4">
        <v>232</v>
      </c>
      <c r="L155" s="4">
        <v>15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>
      <c r="A156" s="4">
        <v>50</v>
      </c>
      <c r="B156" s="4">
        <v>0</v>
      </c>
      <c r="C156" s="4">
        <v>0</v>
      </c>
      <c r="D156" s="4">
        <v>1</v>
      </c>
      <c r="E156" s="4">
        <v>214</v>
      </c>
      <c r="F156" s="4">
        <f>ROUND(Source!AS139,O156)</f>
        <v>0</v>
      </c>
      <c r="G156" s="4" t="s">
        <v>147</v>
      </c>
      <c r="H156" s="4" t="s">
        <v>148</v>
      </c>
      <c r="I156" s="4"/>
      <c r="J156" s="4"/>
      <c r="K156" s="4">
        <v>214</v>
      </c>
      <c r="L156" s="4">
        <v>16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>
      <c r="A157" s="4">
        <v>50</v>
      </c>
      <c r="B157" s="4">
        <v>0</v>
      </c>
      <c r="C157" s="4">
        <v>0</v>
      </c>
      <c r="D157" s="4">
        <v>1</v>
      </c>
      <c r="E157" s="4">
        <v>215</v>
      </c>
      <c r="F157" s="4">
        <f>ROUND(Source!AT139,O157)</f>
        <v>0</v>
      </c>
      <c r="G157" s="4" t="s">
        <v>149</v>
      </c>
      <c r="H157" s="4" t="s">
        <v>150</v>
      </c>
      <c r="I157" s="4"/>
      <c r="J157" s="4"/>
      <c r="K157" s="4">
        <v>215</v>
      </c>
      <c r="L157" s="4">
        <v>17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>
      <c r="A158" s="4">
        <v>50</v>
      </c>
      <c r="B158" s="4">
        <v>0</v>
      </c>
      <c r="C158" s="4">
        <v>0</v>
      </c>
      <c r="D158" s="4">
        <v>1</v>
      </c>
      <c r="E158" s="4">
        <v>217</v>
      </c>
      <c r="F158" s="4">
        <f>ROUND(Source!AU139,O158)</f>
        <v>0</v>
      </c>
      <c r="G158" s="4" t="s">
        <v>151</v>
      </c>
      <c r="H158" s="4" t="s">
        <v>152</v>
      </c>
      <c r="I158" s="4"/>
      <c r="J158" s="4"/>
      <c r="K158" s="4">
        <v>217</v>
      </c>
      <c r="L158" s="4">
        <v>18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>
      <c r="A159" s="4">
        <v>50</v>
      </c>
      <c r="B159" s="4">
        <v>0</v>
      </c>
      <c r="C159" s="4">
        <v>0</v>
      </c>
      <c r="D159" s="4">
        <v>1</v>
      </c>
      <c r="E159" s="4">
        <v>230</v>
      </c>
      <c r="F159" s="4">
        <f>ROUND(Source!BA139,O159)</f>
        <v>0</v>
      </c>
      <c r="G159" s="4" t="s">
        <v>153</v>
      </c>
      <c r="H159" s="4" t="s">
        <v>154</v>
      </c>
      <c r="I159" s="4"/>
      <c r="J159" s="4"/>
      <c r="K159" s="4">
        <v>230</v>
      </c>
      <c r="L159" s="4">
        <v>19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>
      <c r="A160" s="4">
        <v>50</v>
      </c>
      <c r="B160" s="4">
        <v>0</v>
      </c>
      <c r="C160" s="4">
        <v>0</v>
      </c>
      <c r="D160" s="4">
        <v>1</v>
      </c>
      <c r="E160" s="4">
        <v>206</v>
      </c>
      <c r="F160" s="4">
        <f>ROUND(Source!T139,O160)</f>
        <v>0</v>
      </c>
      <c r="G160" s="4" t="s">
        <v>155</v>
      </c>
      <c r="H160" s="4" t="s">
        <v>156</v>
      </c>
      <c r="I160" s="4"/>
      <c r="J160" s="4"/>
      <c r="K160" s="4">
        <v>206</v>
      </c>
      <c r="L160" s="4">
        <v>20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>
      <c r="A161" s="4">
        <v>50</v>
      </c>
      <c r="B161" s="4">
        <v>0</v>
      </c>
      <c r="C161" s="4">
        <v>0</v>
      </c>
      <c r="D161" s="4">
        <v>1</v>
      </c>
      <c r="E161" s="4">
        <v>207</v>
      </c>
      <c r="F161" s="4">
        <f>ROUND(Source!U139,O161)</f>
        <v>0</v>
      </c>
      <c r="G161" s="4" t="s">
        <v>157</v>
      </c>
      <c r="H161" s="4" t="s">
        <v>158</v>
      </c>
      <c r="I161" s="4"/>
      <c r="J161" s="4"/>
      <c r="K161" s="4">
        <v>207</v>
      </c>
      <c r="L161" s="4">
        <v>21</v>
      </c>
      <c r="M161" s="4">
        <v>3</v>
      </c>
      <c r="N161" s="4" t="s">
        <v>3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>
      <c r="A162" s="4">
        <v>50</v>
      </c>
      <c r="B162" s="4">
        <v>0</v>
      </c>
      <c r="C162" s="4">
        <v>0</v>
      </c>
      <c r="D162" s="4">
        <v>1</v>
      </c>
      <c r="E162" s="4">
        <v>208</v>
      </c>
      <c r="F162" s="4">
        <f>ROUND(Source!V139,O162)</f>
        <v>0</v>
      </c>
      <c r="G162" s="4" t="s">
        <v>159</v>
      </c>
      <c r="H162" s="4" t="s">
        <v>160</v>
      </c>
      <c r="I162" s="4"/>
      <c r="J162" s="4"/>
      <c r="K162" s="4">
        <v>208</v>
      </c>
      <c r="L162" s="4">
        <v>22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>
      <c r="A163" s="4">
        <v>50</v>
      </c>
      <c r="B163" s="4">
        <v>0</v>
      </c>
      <c r="C163" s="4">
        <v>0</v>
      </c>
      <c r="D163" s="4">
        <v>1</v>
      </c>
      <c r="E163" s="4">
        <v>209</v>
      </c>
      <c r="F163" s="4">
        <f>ROUND(Source!W139,O163)</f>
        <v>0</v>
      </c>
      <c r="G163" s="4" t="s">
        <v>161</v>
      </c>
      <c r="H163" s="4" t="s">
        <v>162</v>
      </c>
      <c r="I163" s="4"/>
      <c r="J163" s="4"/>
      <c r="K163" s="4">
        <v>209</v>
      </c>
      <c r="L163" s="4">
        <v>23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>
      <c r="A164" s="4">
        <v>50</v>
      </c>
      <c r="B164" s="4">
        <v>0</v>
      </c>
      <c r="C164" s="4">
        <v>0</v>
      </c>
      <c r="D164" s="4">
        <v>1</v>
      </c>
      <c r="E164" s="4">
        <v>233</v>
      </c>
      <c r="F164" s="4">
        <f>ROUND(Source!BD139,O164)</f>
        <v>0</v>
      </c>
      <c r="G164" s="4" t="s">
        <v>163</v>
      </c>
      <c r="H164" s="4" t="s">
        <v>164</v>
      </c>
      <c r="I164" s="4"/>
      <c r="J164" s="4"/>
      <c r="K164" s="4">
        <v>233</v>
      </c>
      <c r="L164" s="4">
        <v>24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>
      <c r="A165" s="4">
        <v>50</v>
      </c>
      <c r="B165" s="4">
        <v>0</v>
      </c>
      <c r="C165" s="4">
        <v>0</v>
      </c>
      <c r="D165" s="4">
        <v>1</v>
      </c>
      <c r="E165" s="4">
        <v>210</v>
      </c>
      <c r="F165" s="4">
        <f>ROUND(Source!X139,O165)</f>
        <v>0</v>
      </c>
      <c r="G165" s="4" t="s">
        <v>165</v>
      </c>
      <c r="H165" s="4" t="s">
        <v>166</v>
      </c>
      <c r="I165" s="4"/>
      <c r="J165" s="4"/>
      <c r="K165" s="4">
        <v>210</v>
      </c>
      <c r="L165" s="4">
        <v>25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>
      <c r="A166" s="4">
        <v>50</v>
      </c>
      <c r="B166" s="4">
        <v>0</v>
      </c>
      <c r="C166" s="4">
        <v>0</v>
      </c>
      <c r="D166" s="4">
        <v>1</v>
      </c>
      <c r="E166" s="4">
        <v>211</v>
      </c>
      <c r="F166" s="4">
        <f>ROUND(Source!Y139,O166)</f>
        <v>0</v>
      </c>
      <c r="G166" s="4" t="s">
        <v>167</v>
      </c>
      <c r="H166" s="4" t="s">
        <v>168</v>
      </c>
      <c r="I166" s="4"/>
      <c r="J166" s="4"/>
      <c r="K166" s="4">
        <v>211</v>
      </c>
      <c r="L166" s="4">
        <v>26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>
      <c r="A167" s="4">
        <v>50</v>
      </c>
      <c r="B167" s="4">
        <v>0</v>
      </c>
      <c r="C167" s="4">
        <v>0</v>
      </c>
      <c r="D167" s="4">
        <v>1</v>
      </c>
      <c r="E167" s="4">
        <v>224</v>
      </c>
      <c r="F167" s="4">
        <f>ROUND(Source!AR139,O167)</f>
        <v>0</v>
      </c>
      <c r="G167" s="4" t="s">
        <v>169</v>
      </c>
      <c r="H167" s="4" t="s">
        <v>170</v>
      </c>
      <c r="I167" s="4"/>
      <c r="J167" s="4"/>
      <c r="K167" s="4">
        <v>224</v>
      </c>
      <c r="L167" s="4">
        <v>27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9" spans="1:206">
      <c r="A169" s="2">
        <v>51</v>
      </c>
      <c r="B169" s="2">
        <f>B20</f>
        <v>0</v>
      </c>
      <c r="C169" s="2">
        <f>A20</f>
        <v>3</v>
      </c>
      <c r="D169" s="2">
        <f>ROW(A20)</f>
        <v>20</v>
      </c>
      <c r="E169" s="2"/>
      <c r="F169" s="2" t="str">
        <f>IF(F20&lt;&gt;"",F20,"")</f>
        <v>02-01-01</v>
      </c>
      <c r="G169" s="2" t="str">
        <f>IF(G20&lt;&gt;"",G20,"")</f>
        <v>Строительство МТП-250кВА</v>
      </c>
      <c r="H169" s="2">
        <v>0</v>
      </c>
      <c r="I169" s="2"/>
      <c r="J169" s="2"/>
      <c r="K169" s="2"/>
      <c r="L169" s="2"/>
      <c r="M169" s="2"/>
      <c r="N169" s="2"/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>
        <f t="shared" ref="AO169:BD169" si="94">ROUND(AO51+AO102+AO139+BX169,2)</f>
        <v>0</v>
      </c>
      <c r="AP169" s="2">
        <f t="shared" si="94"/>
        <v>0</v>
      </c>
      <c r="AQ169" s="2">
        <f t="shared" si="94"/>
        <v>0</v>
      </c>
      <c r="AR169" s="2">
        <f t="shared" si="94"/>
        <v>0</v>
      </c>
      <c r="AS169" s="2">
        <f t="shared" si="94"/>
        <v>0</v>
      </c>
      <c r="AT169" s="2">
        <f t="shared" si="94"/>
        <v>0</v>
      </c>
      <c r="AU169" s="2">
        <f t="shared" si="94"/>
        <v>0</v>
      </c>
      <c r="AV169" s="2">
        <f t="shared" si="94"/>
        <v>0</v>
      </c>
      <c r="AW169" s="2">
        <f t="shared" si="94"/>
        <v>0</v>
      </c>
      <c r="AX169" s="2">
        <f t="shared" si="94"/>
        <v>0</v>
      </c>
      <c r="AY169" s="2">
        <f t="shared" si="94"/>
        <v>0</v>
      </c>
      <c r="AZ169" s="2">
        <f t="shared" si="94"/>
        <v>0</v>
      </c>
      <c r="BA169" s="2">
        <f t="shared" si="94"/>
        <v>0</v>
      </c>
      <c r="BB169" s="2">
        <f t="shared" si="94"/>
        <v>0</v>
      </c>
      <c r="BC169" s="2">
        <f t="shared" si="94"/>
        <v>0</v>
      </c>
      <c r="BD169" s="2">
        <f t="shared" si="94"/>
        <v>0</v>
      </c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>
        <v>0</v>
      </c>
    </row>
    <row r="171" spans="1:206">
      <c r="A171" s="4">
        <v>50</v>
      </c>
      <c r="B171" s="4">
        <v>0</v>
      </c>
      <c r="C171" s="4">
        <v>0</v>
      </c>
      <c r="D171" s="4">
        <v>1</v>
      </c>
      <c r="E171" s="4">
        <v>201</v>
      </c>
      <c r="F171" s="4">
        <f>ROUND(Source!O169,O171)</f>
        <v>0</v>
      </c>
      <c r="G171" s="4" t="s">
        <v>117</v>
      </c>
      <c r="H171" s="4" t="s">
        <v>118</v>
      </c>
      <c r="I171" s="4"/>
      <c r="J171" s="4"/>
      <c r="K171" s="4">
        <v>201</v>
      </c>
      <c r="L171" s="4">
        <v>1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>
      <c r="A172" s="4">
        <v>50</v>
      </c>
      <c r="B172" s="4">
        <v>0</v>
      </c>
      <c r="C172" s="4">
        <v>0</v>
      </c>
      <c r="D172" s="4">
        <v>1</v>
      </c>
      <c r="E172" s="4">
        <v>202</v>
      </c>
      <c r="F172" s="4">
        <f>ROUND(Source!P169,O172)</f>
        <v>0</v>
      </c>
      <c r="G172" s="4" t="s">
        <v>119</v>
      </c>
      <c r="H172" s="4" t="s">
        <v>120</v>
      </c>
      <c r="I172" s="4"/>
      <c r="J172" s="4"/>
      <c r="K172" s="4">
        <v>202</v>
      </c>
      <c r="L172" s="4">
        <v>2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>
      <c r="A173" s="4">
        <v>50</v>
      </c>
      <c r="B173" s="4">
        <v>0</v>
      </c>
      <c r="C173" s="4">
        <v>0</v>
      </c>
      <c r="D173" s="4">
        <v>1</v>
      </c>
      <c r="E173" s="4">
        <v>222</v>
      </c>
      <c r="F173" s="4">
        <f>ROUND(Source!AO169,O173)</f>
        <v>0</v>
      </c>
      <c r="G173" s="4" t="s">
        <v>121</v>
      </c>
      <c r="H173" s="4" t="s">
        <v>122</v>
      </c>
      <c r="I173" s="4"/>
      <c r="J173" s="4"/>
      <c r="K173" s="4">
        <v>222</v>
      </c>
      <c r="L173" s="4">
        <v>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>
      <c r="A174" s="4">
        <v>50</v>
      </c>
      <c r="B174" s="4">
        <v>0</v>
      </c>
      <c r="C174" s="4">
        <v>0</v>
      </c>
      <c r="D174" s="4">
        <v>1</v>
      </c>
      <c r="E174" s="4">
        <v>225</v>
      </c>
      <c r="F174" s="4">
        <f>ROUND(Source!AV169,O174)</f>
        <v>0</v>
      </c>
      <c r="G174" s="4" t="s">
        <v>123</v>
      </c>
      <c r="H174" s="4" t="s">
        <v>124</v>
      </c>
      <c r="I174" s="4"/>
      <c r="J174" s="4"/>
      <c r="K174" s="4">
        <v>225</v>
      </c>
      <c r="L174" s="4">
        <v>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>
      <c r="A175" s="4">
        <v>50</v>
      </c>
      <c r="B175" s="4">
        <v>0</v>
      </c>
      <c r="C175" s="4">
        <v>0</v>
      </c>
      <c r="D175" s="4">
        <v>1</v>
      </c>
      <c r="E175" s="4">
        <v>226</v>
      </c>
      <c r="F175" s="4">
        <f>ROUND(Source!AW169,O175)</f>
        <v>0</v>
      </c>
      <c r="G175" s="4" t="s">
        <v>125</v>
      </c>
      <c r="H175" s="4" t="s">
        <v>126</v>
      </c>
      <c r="I175" s="4"/>
      <c r="J175" s="4"/>
      <c r="K175" s="4">
        <v>226</v>
      </c>
      <c r="L175" s="4">
        <v>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>
      <c r="A176" s="4">
        <v>50</v>
      </c>
      <c r="B176" s="4">
        <v>0</v>
      </c>
      <c r="C176" s="4">
        <v>0</v>
      </c>
      <c r="D176" s="4">
        <v>1</v>
      </c>
      <c r="E176" s="4">
        <v>227</v>
      </c>
      <c r="F176" s="4">
        <f>ROUND(Source!AX169,O176)</f>
        <v>0</v>
      </c>
      <c r="G176" s="4" t="s">
        <v>127</v>
      </c>
      <c r="H176" s="4" t="s">
        <v>128</v>
      </c>
      <c r="I176" s="4"/>
      <c r="J176" s="4"/>
      <c r="K176" s="4">
        <v>227</v>
      </c>
      <c r="L176" s="4">
        <v>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>
      <c r="A177" s="4">
        <v>50</v>
      </c>
      <c r="B177" s="4">
        <v>0</v>
      </c>
      <c r="C177" s="4">
        <v>0</v>
      </c>
      <c r="D177" s="4">
        <v>1</v>
      </c>
      <c r="E177" s="4">
        <v>228</v>
      </c>
      <c r="F177" s="4">
        <f>ROUND(Source!AY169,O177)</f>
        <v>0</v>
      </c>
      <c r="G177" s="4" t="s">
        <v>129</v>
      </c>
      <c r="H177" s="4" t="s">
        <v>130</v>
      </c>
      <c r="I177" s="4"/>
      <c r="J177" s="4"/>
      <c r="K177" s="4">
        <v>228</v>
      </c>
      <c r="L177" s="4">
        <v>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>
      <c r="A178" s="4">
        <v>50</v>
      </c>
      <c r="B178" s="4">
        <v>0</v>
      </c>
      <c r="C178" s="4">
        <v>0</v>
      </c>
      <c r="D178" s="4">
        <v>1</v>
      </c>
      <c r="E178" s="4">
        <v>216</v>
      </c>
      <c r="F178" s="4">
        <f>ROUND(Source!AP169,O178)</f>
        <v>0</v>
      </c>
      <c r="G178" s="4" t="s">
        <v>131</v>
      </c>
      <c r="H178" s="4" t="s">
        <v>132</v>
      </c>
      <c r="I178" s="4"/>
      <c r="J178" s="4"/>
      <c r="K178" s="4">
        <v>216</v>
      </c>
      <c r="L178" s="4">
        <v>8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>
      <c r="A179" s="4">
        <v>50</v>
      </c>
      <c r="B179" s="4">
        <v>0</v>
      </c>
      <c r="C179" s="4">
        <v>0</v>
      </c>
      <c r="D179" s="4">
        <v>1</v>
      </c>
      <c r="E179" s="4">
        <v>223</v>
      </c>
      <c r="F179" s="4">
        <f>ROUND(Source!AQ169,O179)</f>
        <v>0</v>
      </c>
      <c r="G179" s="4" t="s">
        <v>133</v>
      </c>
      <c r="H179" s="4" t="s">
        <v>134</v>
      </c>
      <c r="I179" s="4"/>
      <c r="J179" s="4"/>
      <c r="K179" s="4">
        <v>223</v>
      </c>
      <c r="L179" s="4">
        <v>9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>
      <c r="A180" s="4">
        <v>50</v>
      </c>
      <c r="B180" s="4">
        <v>0</v>
      </c>
      <c r="C180" s="4">
        <v>0</v>
      </c>
      <c r="D180" s="4">
        <v>1</v>
      </c>
      <c r="E180" s="4">
        <v>229</v>
      </c>
      <c r="F180" s="4">
        <f>ROUND(Source!AZ169,O180)</f>
        <v>0</v>
      </c>
      <c r="G180" s="4" t="s">
        <v>135</v>
      </c>
      <c r="H180" s="4" t="s">
        <v>136</v>
      </c>
      <c r="I180" s="4"/>
      <c r="J180" s="4"/>
      <c r="K180" s="4">
        <v>229</v>
      </c>
      <c r="L180" s="4">
        <v>10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>
      <c r="A181" s="4">
        <v>50</v>
      </c>
      <c r="B181" s="4">
        <v>0</v>
      </c>
      <c r="C181" s="4">
        <v>0</v>
      </c>
      <c r="D181" s="4">
        <v>1</v>
      </c>
      <c r="E181" s="4">
        <v>203</v>
      </c>
      <c r="F181" s="4">
        <f>ROUND(Source!Q169,O181)</f>
        <v>0</v>
      </c>
      <c r="G181" s="4" t="s">
        <v>137</v>
      </c>
      <c r="H181" s="4" t="s">
        <v>138</v>
      </c>
      <c r="I181" s="4"/>
      <c r="J181" s="4"/>
      <c r="K181" s="4">
        <v>203</v>
      </c>
      <c r="L181" s="4">
        <v>11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>
      <c r="A182" s="4">
        <v>50</v>
      </c>
      <c r="B182" s="4">
        <v>0</v>
      </c>
      <c r="C182" s="4">
        <v>0</v>
      </c>
      <c r="D182" s="4">
        <v>1</v>
      </c>
      <c r="E182" s="4">
        <v>231</v>
      </c>
      <c r="F182" s="4">
        <f>ROUND(Source!BB169,O182)</f>
        <v>0</v>
      </c>
      <c r="G182" s="4" t="s">
        <v>139</v>
      </c>
      <c r="H182" s="4" t="s">
        <v>140</v>
      </c>
      <c r="I182" s="4"/>
      <c r="J182" s="4"/>
      <c r="K182" s="4">
        <v>231</v>
      </c>
      <c r="L182" s="4">
        <v>12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>
      <c r="A183" s="4">
        <v>50</v>
      </c>
      <c r="B183" s="4">
        <v>0</v>
      </c>
      <c r="C183" s="4">
        <v>0</v>
      </c>
      <c r="D183" s="4">
        <v>1</v>
      </c>
      <c r="E183" s="4">
        <v>204</v>
      </c>
      <c r="F183" s="4">
        <f>ROUND(Source!R169,O183)</f>
        <v>0</v>
      </c>
      <c r="G183" s="4" t="s">
        <v>141</v>
      </c>
      <c r="H183" s="4" t="s">
        <v>142</v>
      </c>
      <c r="I183" s="4"/>
      <c r="J183" s="4"/>
      <c r="K183" s="4">
        <v>204</v>
      </c>
      <c r="L183" s="4">
        <v>13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>
      <c r="A184" s="4">
        <v>50</v>
      </c>
      <c r="B184" s="4">
        <v>0</v>
      </c>
      <c r="C184" s="4">
        <v>0</v>
      </c>
      <c r="D184" s="4">
        <v>1</v>
      </c>
      <c r="E184" s="4">
        <v>205</v>
      </c>
      <c r="F184" s="4">
        <f>ROUND(Source!S169,O184)</f>
        <v>0</v>
      </c>
      <c r="G184" s="4" t="s">
        <v>143</v>
      </c>
      <c r="H184" s="4" t="s">
        <v>144</v>
      </c>
      <c r="I184" s="4"/>
      <c r="J184" s="4"/>
      <c r="K184" s="4">
        <v>205</v>
      </c>
      <c r="L184" s="4">
        <v>14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>
      <c r="A185" s="4">
        <v>50</v>
      </c>
      <c r="B185" s="4">
        <v>0</v>
      </c>
      <c r="C185" s="4">
        <v>0</v>
      </c>
      <c r="D185" s="4">
        <v>1</v>
      </c>
      <c r="E185" s="4">
        <v>232</v>
      </c>
      <c r="F185" s="4">
        <f>ROUND(Source!BC169,O185)</f>
        <v>0</v>
      </c>
      <c r="G185" s="4" t="s">
        <v>145</v>
      </c>
      <c r="H185" s="4" t="s">
        <v>146</v>
      </c>
      <c r="I185" s="4"/>
      <c r="J185" s="4"/>
      <c r="K185" s="4">
        <v>232</v>
      </c>
      <c r="L185" s="4">
        <v>15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>
      <c r="A186" s="4">
        <v>50</v>
      </c>
      <c r="B186" s="4">
        <v>0</v>
      </c>
      <c r="C186" s="4">
        <v>0</v>
      </c>
      <c r="D186" s="4">
        <v>1</v>
      </c>
      <c r="E186" s="4">
        <v>214</v>
      </c>
      <c r="F186" s="4">
        <f>ROUND(Source!AS169,O186)</f>
        <v>0</v>
      </c>
      <c r="G186" s="4" t="s">
        <v>147</v>
      </c>
      <c r="H186" s="4" t="s">
        <v>148</v>
      </c>
      <c r="I186" s="4"/>
      <c r="J186" s="4"/>
      <c r="K186" s="4">
        <v>214</v>
      </c>
      <c r="L186" s="4">
        <v>16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>
      <c r="A187" s="4">
        <v>50</v>
      </c>
      <c r="B187" s="4">
        <v>0</v>
      </c>
      <c r="C187" s="4">
        <v>0</v>
      </c>
      <c r="D187" s="4">
        <v>1</v>
      </c>
      <c r="E187" s="4">
        <v>215</v>
      </c>
      <c r="F187" s="4">
        <f>ROUND(Source!AT169,O187)</f>
        <v>0</v>
      </c>
      <c r="G187" s="4" t="s">
        <v>149</v>
      </c>
      <c r="H187" s="4" t="s">
        <v>150</v>
      </c>
      <c r="I187" s="4"/>
      <c r="J187" s="4"/>
      <c r="K187" s="4">
        <v>215</v>
      </c>
      <c r="L187" s="4">
        <v>17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>
      <c r="A188" s="4">
        <v>50</v>
      </c>
      <c r="B188" s="4">
        <v>0</v>
      </c>
      <c r="C188" s="4">
        <v>0</v>
      </c>
      <c r="D188" s="4">
        <v>1</v>
      </c>
      <c r="E188" s="4">
        <v>217</v>
      </c>
      <c r="F188" s="4">
        <f>ROUND(Source!AU169,O188)</f>
        <v>0</v>
      </c>
      <c r="G188" s="4" t="s">
        <v>151</v>
      </c>
      <c r="H188" s="4" t="s">
        <v>152</v>
      </c>
      <c r="I188" s="4"/>
      <c r="J188" s="4"/>
      <c r="K188" s="4">
        <v>217</v>
      </c>
      <c r="L188" s="4">
        <v>18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>
      <c r="A189" s="4">
        <v>50</v>
      </c>
      <c r="B189" s="4">
        <v>0</v>
      </c>
      <c r="C189" s="4">
        <v>0</v>
      </c>
      <c r="D189" s="4">
        <v>1</v>
      </c>
      <c r="E189" s="4">
        <v>230</v>
      </c>
      <c r="F189" s="4">
        <f>ROUND(Source!BA169,O189)</f>
        <v>0</v>
      </c>
      <c r="G189" s="4" t="s">
        <v>153</v>
      </c>
      <c r="H189" s="4" t="s">
        <v>154</v>
      </c>
      <c r="I189" s="4"/>
      <c r="J189" s="4"/>
      <c r="K189" s="4">
        <v>230</v>
      </c>
      <c r="L189" s="4">
        <v>19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>
      <c r="A190" s="4">
        <v>50</v>
      </c>
      <c r="B190" s="4">
        <v>0</v>
      </c>
      <c r="C190" s="4">
        <v>0</v>
      </c>
      <c r="D190" s="4">
        <v>1</v>
      </c>
      <c r="E190" s="4">
        <v>206</v>
      </c>
      <c r="F190" s="4">
        <f>ROUND(Source!T169,O190)</f>
        <v>0</v>
      </c>
      <c r="G190" s="4" t="s">
        <v>155</v>
      </c>
      <c r="H190" s="4" t="s">
        <v>156</v>
      </c>
      <c r="I190" s="4"/>
      <c r="J190" s="4"/>
      <c r="K190" s="4">
        <v>206</v>
      </c>
      <c r="L190" s="4">
        <v>20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>
      <c r="A191" s="4">
        <v>50</v>
      </c>
      <c r="B191" s="4">
        <v>0</v>
      </c>
      <c r="C191" s="4">
        <v>0</v>
      </c>
      <c r="D191" s="4">
        <v>1</v>
      </c>
      <c r="E191" s="4">
        <v>207</v>
      </c>
      <c r="F191" s="4">
        <f>ROUND(Source!U169,O191)</f>
        <v>0</v>
      </c>
      <c r="G191" s="4" t="s">
        <v>157</v>
      </c>
      <c r="H191" s="4" t="s">
        <v>158</v>
      </c>
      <c r="I191" s="4"/>
      <c r="J191" s="4"/>
      <c r="K191" s="4">
        <v>207</v>
      </c>
      <c r="L191" s="4">
        <v>21</v>
      </c>
      <c r="M191" s="4">
        <v>3</v>
      </c>
      <c r="N191" s="4" t="s">
        <v>3</v>
      </c>
      <c r="O191" s="4">
        <v>7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>
      <c r="A192" s="4">
        <v>50</v>
      </c>
      <c r="B192" s="4">
        <v>0</v>
      </c>
      <c r="C192" s="4">
        <v>0</v>
      </c>
      <c r="D192" s="4">
        <v>1</v>
      </c>
      <c r="E192" s="4">
        <v>208</v>
      </c>
      <c r="F192" s="4">
        <f>ROUND(Source!V169,O192)</f>
        <v>0</v>
      </c>
      <c r="G192" s="4" t="s">
        <v>159</v>
      </c>
      <c r="H192" s="4" t="s">
        <v>160</v>
      </c>
      <c r="I192" s="4"/>
      <c r="J192" s="4"/>
      <c r="K192" s="4">
        <v>208</v>
      </c>
      <c r="L192" s="4">
        <v>22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>
      <c r="A193" s="4">
        <v>50</v>
      </c>
      <c r="B193" s="4">
        <v>0</v>
      </c>
      <c r="C193" s="4">
        <v>0</v>
      </c>
      <c r="D193" s="4">
        <v>1</v>
      </c>
      <c r="E193" s="4">
        <v>209</v>
      </c>
      <c r="F193" s="4">
        <f>ROUND(Source!W169,O193)</f>
        <v>0</v>
      </c>
      <c r="G193" s="4" t="s">
        <v>161</v>
      </c>
      <c r="H193" s="4" t="s">
        <v>162</v>
      </c>
      <c r="I193" s="4"/>
      <c r="J193" s="4"/>
      <c r="K193" s="4">
        <v>209</v>
      </c>
      <c r="L193" s="4">
        <v>23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>
      <c r="A194" s="4">
        <v>50</v>
      </c>
      <c r="B194" s="4">
        <v>0</v>
      </c>
      <c r="C194" s="4">
        <v>0</v>
      </c>
      <c r="D194" s="4">
        <v>1</v>
      </c>
      <c r="E194" s="4">
        <v>233</v>
      </c>
      <c r="F194" s="4">
        <f>ROUND(Source!BD169,O194)</f>
        <v>0</v>
      </c>
      <c r="G194" s="4" t="s">
        <v>163</v>
      </c>
      <c r="H194" s="4" t="s">
        <v>164</v>
      </c>
      <c r="I194" s="4"/>
      <c r="J194" s="4"/>
      <c r="K194" s="4">
        <v>233</v>
      </c>
      <c r="L194" s="4">
        <v>24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>
      <c r="A195" s="4">
        <v>50</v>
      </c>
      <c r="B195" s="4">
        <v>0</v>
      </c>
      <c r="C195" s="4">
        <v>0</v>
      </c>
      <c r="D195" s="4">
        <v>1</v>
      </c>
      <c r="E195" s="4">
        <v>210</v>
      </c>
      <c r="F195" s="4">
        <f>ROUND(Source!X169,O195)</f>
        <v>0</v>
      </c>
      <c r="G195" s="4" t="s">
        <v>165</v>
      </c>
      <c r="H195" s="4" t="s">
        <v>166</v>
      </c>
      <c r="I195" s="4"/>
      <c r="J195" s="4"/>
      <c r="K195" s="4">
        <v>210</v>
      </c>
      <c r="L195" s="4">
        <v>25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>
      <c r="A196" s="4">
        <v>50</v>
      </c>
      <c r="B196" s="4">
        <v>0</v>
      </c>
      <c r="C196" s="4">
        <v>0</v>
      </c>
      <c r="D196" s="4">
        <v>1</v>
      </c>
      <c r="E196" s="4">
        <v>211</v>
      </c>
      <c r="F196" s="4">
        <f>ROUND(Source!Y169,O196)</f>
        <v>0</v>
      </c>
      <c r="G196" s="4" t="s">
        <v>167</v>
      </c>
      <c r="H196" s="4" t="s">
        <v>168</v>
      </c>
      <c r="I196" s="4"/>
      <c r="J196" s="4"/>
      <c r="K196" s="4">
        <v>211</v>
      </c>
      <c r="L196" s="4">
        <v>26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45">
      <c r="A197" s="4">
        <v>50</v>
      </c>
      <c r="B197" s="4">
        <v>0</v>
      </c>
      <c r="C197" s="4">
        <v>0</v>
      </c>
      <c r="D197" s="4">
        <v>1</v>
      </c>
      <c r="E197" s="4">
        <v>224</v>
      </c>
      <c r="F197" s="4">
        <f>ROUND(Source!AR169,O197)</f>
        <v>0</v>
      </c>
      <c r="G197" s="4" t="s">
        <v>169</v>
      </c>
      <c r="H197" s="4" t="s">
        <v>170</v>
      </c>
      <c r="I197" s="4"/>
      <c r="J197" s="4"/>
      <c r="K197" s="4">
        <v>224</v>
      </c>
      <c r="L197" s="4">
        <v>27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9" spans="1:245">
      <c r="A199" s="1">
        <v>3</v>
      </c>
      <c r="B199" s="1">
        <v>0</v>
      </c>
      <c r="C199" s="1"/>
      <c r="D199" s="1">
        <f>ROW(A315)</f>
        <v>315</v>
      </c>
      <c r="E199" s="1"/>
      <c r="F199" s="1" t="s">
        <v>259</v>
      </c>
      <c r="G199" s="1" t="s">
        <v>260</v>
      </c>
      <c r="H199" s="1" t="s">
        <v>3</v>
      </c>
      <c r="I199" s="1">
        <v>0</v>
      </c>
      <c r="J199" s="1" t="s">
        <v>3</v>
      </c>
      <c r="K199" s="1">
        <v>0</v>
      </c>
      <c r="L199" s="1" t="s">
        <v>259</v>
      </c>
      <c r="M199" s="1" t="s">
        <v>3</v>
      </c>
      <c r="N199" s="1"/>
      <c r="O199" s="1"/>
      <c r="P199" s="1"/>
      <c r="Q199" s="1"/>
      <c r="R199" s="1"/>
      <c r="S199" s="1">
        <v>0</v>
      </c>
      <c r="T199" s="1"/>
      <c r="U199" s="1" t="s">
        <v>3</v>
      </c>
      <c r="V199" s="1">
        <v>0</v>
      </c>
      <c r="W199" s="1"/>
      <c r="X199" s="1"/>
      <c r="Y199" s="1"/>
      <c r="Z199" s="1"/>
      <c r="AA199" s="1"/>
      <c r="AB199" s="1" t="s">
        <v>3</v>
      </c>
      <c r="AC199" s="1" t="s">
        <v>3</v>
      </c>
      <c r="AD199" s="1" t="s">
        <v>3</v>
      </c>
      <c r="AE199" s="1" t="s">
        <v>3</v>
      </c>
      <c r="AF199" s="1" t="s">
        <v>3</v>
      </c>
      <c r="AG199" s="1" t="s">
        <v>3</v>
      </c>
      <c r="AH199" s="1"/>
      <c r="AI199" s="1"/>
      <c r="AJ199" s="1"/>
      <c r="AK199" s="1"/>
      <c r="AL199" s="1"/>
      <c r="AM199" s="1"/>
      <c r="AN199" s="1"/>
      <c r="AO199" s="1"/>
      <c r="AP199" s="1" t="s">
        <v>3</v>
      </c>
      <c r="AQ199" s="1" t="s">
        <v>3</v>
      </c>
      <c r="AR199" s="1" t="s">
        <v>3</v>
      </c>
      <c r="AS199" s="1"/>
      <c r="AT199" s="1"/>
      <c r="AU199" s="1"/>
      <c r="AV199" s="1"/>
      <c r="AW199" s="1"/>
      <c r="AX199" s="1"/>
      <c r="AY199" s="1"/>
      <c r="AZ199" s="1" t="s">
        <v>3</v>
      </c>
      <c r="BA199" s="1"/>
      <c r="BB199" s="1" t="s">
        <v>3</v>
      </c>
      <c r="BC199" s="1" t="s">
        <v>3</v>
      </c>
      <c r="BD199" s="1" t="s">
        <v>3</v>
      </c>
      <c r="BE199" s="1" t="s">
        <v>3</v>
      </c>
      <c r="BF199" s="1" t="s">
        <v>3</v>
      </c>
      <c r="BG199" s="1" t="s">
        <v>3</v>
      </c>
      <c r="BH199" s="1" t="s">
        <v>3</v>
      </c>
      <c r="BI199" s="1" t="s">
        <v>3</v>
      </c>
      <c r="BJ199" s="1" t="s">
        <v>3</v>
      </c>
      <c r="BK199" s="1" t="s">
        <v>3</v>
      </c>
      <c r="BL199" s="1" t="s">
        <v>3</v>
      </c>
      <c r="BM199" s="1" t="s">
        <v>3</v>
      </c>
      <c r="BN199" s="1" t="s">
        <v>3</v>
      </c>
      <c r="BO199" s="1" t="s">
        <v>3</v>
      </c>
      <c r="BP199" s="1" t="s">
        <v>3</v>
      </c>
      <c r="BQ199" s="1"/>
      <c r="BR199" s="1"/>
      <c r="BS199" s="1"/>
      <c r="BT199" s="1"/>
      <c r="BU199" s="1"/>
      <c r="BV199" s="1"/>
      <c r="BW199" s="1"/>
      <c r="BX199" s="1">
        <v>0</v>
      </c>
      <c r="BY199" s="1"/>
      <c r="BZ199" s="1"/>
      <c r="CA199" s="1"/>
      <c r="CB199" s="1"/>
      <c r="CC199" s="1"/>
      <c r="CD199" s="1"/>
      <c r="CE199" s="1"/>
      <c r="CF199" s="1">
        <v>0</v>
      </c>
      <c r="CG199" s="1">
        <v>0</v>
      </c>
      <c r="CH199" s="1"/>
      <c r="CI199" s="1" t="s">
        <v>3</v>
      </c>
      <c r="CJ199" s="1" t="s">
        <v>3</v>
      </c>
      <c r="CK199" t="s">
        <v>3</v>
      </c>
      <c r="CL199" t="s">
        <v>3</v>
      </c>
      <c r="CM199" t="s">
        <v>3</v>
      </c>
      <c r="CN199" t="s">
        <v>3</v>
      </c>
      <c r="CO199" t="s">
        <v>3</v>
      </c>
      <c r="CP199" t="s">
        <v>3</v>
      </c>
      <c r="CQ199" t="s">
        <v>3</v>
      </c>
    </row>
    <row r="201" spans="1:245">
      <c r="A201" s="2">
        <v>52</v>
      </c>
      <c r="B201" s="2">
        <f t="shared" ref="B201:G201" si="95">B315</f>
        <v>0</v>
      </c>
      <c r="C201" s="2">
        <f t="shared" si="95"/>
        <v>3</v>
      </c>
      <c r="D201" s="2">
        <f t="shared" si="95"/>
        <v>199</v>
      </c>
      <c r="E201" s="2">
        <f t="shared" si="95"/>
        <v>0</v>
      </c>
      <c r="F201" s="2" t="str">
        <f t="shared" si="95"/>
        <v>02-02-01</v>
      </c>
      <c r="G201" s="2" t="str">
        <f t="shared" si="95"/>
        <v>Монтаж ТМГ 160кВА</v>
      </c>
      <c r="H201" s="2"/>
      <c r="I201" s="2"/>
      <c r="J201" s="2"/>
      <c r="K201" s="2"/>
      <c r="L201" s="2"/>
      <c r="M201" s="2"/>
      <c r="N201" s="2"/>
      <c r="O201" s="2">
        <f t="shared" ref="O201:AT201" si="96">O315</f>
        <v>0</v>
      </c>
      <c r="P201" s="2">
        <f t="shared" si="96"/>
        <v>0</v>
      </c>
      <c r="Q201" s="2">
        <f t="shared" si="96"/>
        <v>0</v>
      </c>
      <c r="R201" s="2">
        <f t="shared" si="96"/>
        <v>0</v>
      </c>
      <c r="S201" s="2">
        <f t="shared" si="96"/>
        <v>0</v>
      </c>
      <c r="T201" s="2">
        <f t="shared" si="96"/>
        <v>0</v>
      </c>
      <c r="U201" s="2">
        <f t="shared" si="96"/>
        <v>0</v>
      </c>
      <c r="V201" s="2">
        <f t="shared" si="96"/>
        <v>0</v>
      </c>
      <c r="W201" s="2">
        <f t="shared" si="96"/>
        <v>0</v>
      </c>
      <c r="X201" s="2">
        <f t="shared" si="96"/>
        <v>0</v>
      </c>
      <c r="Y201" s="2">
        <f t="shared" si="96"/>
        <v>0</v>
      </c>
      <c r="Z201" s="2">
        <f t="shared" si="96"/>
        <v>0</v>
      </c>
      <c r="AA201" s="2">
        <f t="shared" si="96"/>
        <v>0</v>
      </c>
      <c r="AB201" s="2">
        <f t="shared" si="96"/>
        <v>0</v>
      </c>
      <c r="AC201" s="2">
        <f t="shared" si="96"/>
        <v>0</v>
      </c>
      <c r="AD201" s="2">
        <f t="shared" si="96"/>
        <v>0</v>
      </c>
      <c r="AE201" s="2">
        <f t="shared" si="96"/>
        <v>0</v>
      </c>
      <c r="AF201" s="2">
        <f t="shared" si="96"/>
        <v>0</v>
      </c>
      <c r="AG201" s="2">
        <f t="shared" si="96"/>
        <v>0</v>
      </c>
      <c r="AH201" s="2">
        <f t="shared" si="96"/>
        <v>0</v>
      </c>
      <c r="AI201" s="2">
        <f t="shared" si="96"/>
        <v>0</v>
      </c>
      <c r="AJ201" s="2">
        <f t="shared" si="96"/>
        <v>0</v>
      </c>
      <c r="AK201" s="2">
        <f t="shared" si="96"/>
        <v>0</v>
      </c>
      <c r="AL201" s="2">
        <f t="shared" si="96"/>
        <v>0</v>
      </c>
      <c r="AM201" s="2">
        <f t="shared" si="96"/>
        <v>0</v>
      </c>
      <c r="AN201" s="2">
        <f t="shared" si="96"/>
        <v>0</v>
      </c>
      <c r="AO201" s="2">
        <f t="shared" si="96"/>
        <v>0</v>
      </c>
      <c r="AP201" s="2">
        <f t="shared" si="96"/>
        <v>0</v>
      </c>
      <c r="AQ201" s="2">
        <f t="shared" si="96"/>
        <v>0</v>
      </c>
      <c r="AR201" s="2">
        <f t="shared" si="96"/>
        <v>0</v>
      </c>
      <c r="AS201" s="2">
        <f t="shared" si="96"/>
        <v>0</v>
      </c>
      <c r="AT201" s="2">
        <f t="shared" si="96"/>
        <v>0</v>
      </c>
      <c r="AU201" s="2">
        <f t="shared" ref="AU201:BZ201" si="97">AU315</f>
        <v>0</v>
      </c>
      <c r="AV201" s="2">
        <f t="shared" si="97"/>
        <v>0</v>
      </c>
      <c r="AW201" s="2">
        <f t="shared" si="97"/>
        <v>0</v>
      </c>
      <c r="AX201" s="2">
        <f t="shared" si="97"/>
        <v>0</v>
      </c>
      <c r="AY201" s="2">
        <f t="shared" si="97"/>
        <v>0</v>
      </c>
      <c r="AZ201" s="2">
        <f t="shared" si="97"/>
        <v>0</v>
      </c>
      <c r="BA201" s="2">
        <f t="shared" si="97"/>
        <v>0</v>
      </c>
      <c r="BB201" s="2">
        <f t="shared" si="97"/>
        <v>0</v>
      </c>
      <c r="BC201" s="2">
        <f t="shared" si="97"/>
        <v>0</v>
      </c>
      <c r="BD201" s="2">
        <f t="shared" si="97"/>
        <v>0</v>
      </c>
      <c r="BE201" s="2">
        <f t="shared" si="97"/>
        <v>0</v>
      </c>
      <c r="BF201" s="2">
        <f t="shared" si="97"/>
        <v>0</v>
      </c>
      <c r="BG201" s="2">
        <f t="shared" si="97"/>
        <v>0</v>
      </c>
      <c r="BH201" s="2">
        <f t="shared" si="97"/>
        <v>0</v>
      </c>
      <c r="BI201" s="2">
        <f t="shared" si="97"/>
        <v>0</v>
      </c>
      <c r="BJ201" s="2">
        <f t="shared" si="97"/>
        <v>0</v>
      </c>
      <c r="BK201" s="2">
        <f t="shared" si="97"/>
        <v>0</v>
      </c>
      <c r="BL201" s="2">
        <f t="shared" si="97"/>
        <v>0</v>
      </c>
      <c r="BM201" s="2">
        <f t="shared" si="97"/>
        <v>0</v>
      </c>
      <c r="BN201" s="2">
        <f t="shared" si="97"/>
        <v>0</v>
      </c>
      <c r="BO201" s="2">
        <f t="shared" si="97"/>
        <v>0</v>
      </c>
      <c r="BP201" s="2">
        <f t="shared" si="97"/>
        <v>0</v>
      </c>
      <c r="BQ201" s="2">
        <f t="shared" si="97"/>
        <v>0</v>
      </c>
      <c r="BR201" s="2">
        <f t="shared" si="97"/>
        <v>0</v>
      </c>
      <c r="BS201" s="2">
        <f t="shared" si="97"/>
        <v>0</v>
      </c>
      <c r="BT201" s="2">
        <f t="shared" si="97"/>
        <v>0</v>
      </c>
      <c r="BU201" s="2">
        <f t="shared" si="97"/>
        <v>0</v>
      </c>
      <c r="BV201" s="2">
        <f t="shared" si="97"/>
        <v>0</v>
      </c>
      <c r="BW201" s="2">
        <f t="shared" si="97"/>
        <v>0</v>
      </c>
      <c r="BX201" s="2">
        <f t="shared" si="97"/>
        <v>0</v>
      </c>
      <c r="BY201" s="2">
        <f t="shared" si="97"/>
        <v>0</v>
      </c>
      <c r="BZ201" s="2">
        <f t="shared" si="97"/>
        <v>0</v>
      </c>
      <c r="CA201" s="2">
        <f t="shared" ref="CA201:DF201" si="98">CA315</f>
        <v>0</v>
      </c>
      <c r="CB201" s="2">
        <f t="shared" si="98"/>
        <v>0</v>
      </c>
      <c r="CC201" s="2">
        <f t="shared" si="98"/>
        <v>0</v>
      </c>
      <c r="CD201" s="2">
        <f t="shared" si="98"/>
        <v>0</v>
      </c>
      <c r="CE201" s="2">
        <f t="shared" si="98"/>
        <v>0</v>
      </c>
      <c r="CF201" s="2">
        <f t="shared" si="98"/>
        <v>0</v>
      </c>
      <c r="CG201" s="2">
        <f t="shared" si="98"/>
        <v>0</v>
      </c>
      <c r="CH201" s="2">
        <f t="shared" si="98"/>
        <v>0</v>
      </c>
      <c r="CI201" s="2">
        <f t="shared" si="98"/>
        <v>0</v>
      </c>
      <c r="CJ201" s="2">
        <f t="shared" si="98"/>
        <v>0</v>
      </c>
      <c r="CK201" s="2">
        <f t="shared" si="98"/>
        <v>0</v>
      </c>
      <c r="CL201" s="2">
        <f t="shared" si="98"/>
        <v>0</v>
      </c>
      <c r="CM201" s="2">
        <f t="shared" si="98"/>
        <v>0</v>
      </c>
      <c r="CN201" s="2">
        <f t="shared" si="98"/>
        <v>0</v>
      </c>
      <c r="CO201" s="2">
        <f t="shared" si="98"/>
        <v>0</v>
      </c>
      <c r="CP201" s="2">
        <f t="shared" si="98"/>
        <v>0</v>
      </c>
      <c r="CQ201" s="2">
        <f t="shared" si="98"/>
        <v>0</v>
      </c>
      <c r="CR201" s="2">
        <f t="shared" si="98"/>
        <v>0</v>
      </c>
      <c r="CS201" s="2">
        <f t="shared" si="98"/>
        <v>0</v>
      </c>
      <c r="CT201" s="2">
        <f t="shared" si="98"/>
        <v>0</v>
      </c>
      <c r="CU201" s="2">
        <f t="shared" si="98"/>
        <v>0</v>
      </c>
      <c r="CV201" s="2">
        <f t="shared" si="98"/>
        <v>0</v>
      </c>
      <c r="CW201" s="2">
        <f t="shared" si="98"/>
        <v>0</v>
      </c>
      <c r="CX201" s="2">
        <f t="shared" si="98"/>
        <v>0</v>
      </c>
      <c r="CY201" s="2">
        <f t="shared" si="98"/>
        <v>0</v>
      </c>
      <c r="CZ201" s="2">
        <f t="shared" si="98"/>
        <v>0</v>
      </c>
      <c r="DA201" s="2">
        <f t="shared" si="98"/>
        <v>0</v>
      </c>
      <c r="DB201" s="2">
        <f t="shared" si="98"/>
        <v>0</v>
      </c>
      <c r="DC201" s="2">
        <f t="shared" si="98"/>
        <v>0</v>
      </c>
      <c r="DD201" s="2">
        <f t="shared" si="98"/>
        <v>0</v>
      </c>
      <c r="DE201" s="2">
        <f t="shared" si="98"/>
        <v>0</v>
      </c>
      <c r="DF201" s="2">
        <f t="shared" si="98"/>
        <v>0</v>
      </c>
      <c r="DG201" s="3">
        <f t="shared" ref="DG201:EL201" si="99">DG315</f>
        <v>0</v>
      </c>
      <c r="DH201" s="3">
        <f t="shared" si="99"/>
        <v>0</v>
      </c>
      <c r="DI201" s="3">
        <f t="shared" si="99"/>
        <v>0</v>
      </c>
      <c r="DJ201" s="3">
        <f t="shared" si="99"/>
        <v>0</v>
      </c>
      <c r="DK201" s="3">
        <f t="shared" si="99"/>
        <v>0</v>
      </c>
      <c r="DL201" s="3">
        <f t="shared" si="99"/>
        <v>0</v>
      </c>
      <c r="DM201" s="3">
        <f t="shared" si="99"/>
        <v>0</v>
      </c>
      <c r="DN201" s="3">
        <f t="shared" si="99"/>
        <v>0</v>
      </c>
      <c r="DO201" s="3">
        <f t="shared" si="99"/>
        <v>0</v>
      </c>
      <c r="DP201" s="3">
        <f t="shared" si="99"/>
        <v>0</v>
      </c>
      <c r="DQ201" s="3">
        <f t="shared" si="99"/>
        <v>0</v>
      </c>
      <c r="DR201" s="3">
        <f t="shared" si="99"/>
        <v>0</v>
      </c>
      <c r="DS201" s="3">
        <f t="shared" si="99"/>
        <v>0</v>
      </c>
      <c r="DT201" s="3">
        <f t="shared" si="99"/>
        <v>0</v>
      </c>
      <c r="DU201" s="3">
        <f t="shared" si="99"/>
        <v>0</v>
      </c>
      <c r="DV201" s="3">
        <f t="shared" si="99"/>
        <v>0</v>
      </c>
      <c r="DW201" s="3">
        <f t="shared" si="99"/>
        <v>0</v>
      </c>
      <c r="DX201" s="3">
        <f t="shared" si="99"/>
        <v>0</v>
      </c>
      <c r="DY201" s="3">
        <f t="shared" si="99"/>
        <v>0</v>
      </c>
      <c r="DZ201" s="3">
        <f t="shared" si="99"/>
        <v>0</v>
      </c>
      <c r="EA201" s="3">
        <f t="shared" si="99"/>
        <v>0</v>
      </c>
      <c r="EB201" s="3">
        <f t="shared" si="99"/>
        <v>0</v>
      </c>
      <c r="EC201" s="3">
        <f t="shared" si="99"/>
        <v>0</v>
      </c>
      <c r="ED201" s="3">
        <f t="shared" si="99"/>
        <v>0</v>
      </c>
      <c r="EE201" s="3">
        <f t="shared" si="99"/>
        <v>0</v>
      </c>
      <c r="EF201" s="3">
        <f t="shared" si="99"/>
        <v>0</v>
      </c>
      <c r="EG201" s="3">
        <f t="shared" si="99"/>
        <v>0</v>
      </c>
      <c r="EH201" s="3">
        <f t="shared" si="99"/>
        <v>0</v>
      </c>
      <c r="EI201" s="3">
        <f t="shared" si="99"/>
        <v>0</v>
      </c>
      <c r="EJ201" s="3">
        <f t="shared" si="99"/>
        <v>0</v>
      </c>
      <c r="EK201" s="3">
        <f t="shared" si="99"/>
        <v>0</v>
      </c>
      <c r="EL201" s="3">
        <f t="shared" si="99"/>
        <v>0</v>
      </c>
      <c r="EM201" s="3">
        <f t="shared" ref="EM201:FR201" si="100">EM315</f>
        <v>0</v>
      </c>
      <c r="EN201" s="3">
        <f t="shared" si="100"/>
        <v>0</v>
      </c>
      <c r="EO201" s="3">
        <f t="shared" si="100"/>
        <v>0</v>
      </c>
      <c r="EP201" s="3">
        <f t="shared" si="100"/>
        <v>0</v>
      </c>
      <c r="EQ201" s="3">
        <f t="shared" si="100"/>
        <v>0</v>
      </c>
      <c r="ER201" s="3">
        <f t="shared" si="100"/>
        <v>0</v>
      </c>
      <c r="ES201" s="3">
        <f t="shared" si="100"/>
        <v>0</v>
      </c>
      <c r="ET201" s="3">
        <f t="shared" si="100"/>
        <v>0</v>
      </c>
      <c r="EU201" s="3">
        <f t="shared" si="100"/>
        <v>0</v>
      </c>
      <c r="EV201" s="3">
        <f t="shared" si="100"/>
        <v>0</v>
      </c>
      <c r="EW201" s="3">
        <f t="shared" si="100"/>
        <v>0</v>
      </c>
      <c r="EX201" s="3">
        <f t="shared" si="100"/>
        <v>0</v>
      </c>
      <c r="EY201" s="3">
        <f t="shared" si="100"/>
        <v>0</v>
      </c>
      <c r="EZ201" s="3">
        <f t="shared" si="100"/>
        <v>0</v>
      </c>
      <c r="FA201" s="3">
        <f t="shared" si="100"/>
        <v>0</v>
      </c>
      <c r="FB201" s="3">
        <f t="shared" si="100"/>
        <v>0</v>
      </c>
      <c r="FC201" s="3">
        <f t="shared" si="100"/>
        <v>0</v>
      </c>
      <c r="FD201" s="3">
        <f t="shared" si="100"/>
        <v>0</v>
      </c>
      <c r="FE201" s="3">
        <f t="shared" si="100"/>
        <v>0</v>
      </c>
      <c r="FF201" s="3">
        <f t="shared" si="100"/>
        <v>0</v>
      </c>
      <c r="FG201" s="3">
        <f t="shared" si="100"/>
        <v>0</v>
      </c>
      <c r="FH201" s="3">
        <f t="shared" si="100"/>
        <v>0</v>
      </c>
      <c r="FI201" s="3">
        <f t="shared" si="100"/>
        <v>0</v>
      </c>
      <c r="FJ201" s="3">
        <f t="shared" si="100"/>
        <v>0</v>
      </c>
      <c r="FK201" s="3">
        <f t="shared" si="100"/>
        <v>0</v>
      </c>
      <c r="FL201" s="3">
        <f t="shared" si="100"/>
        <v>0</v>
      </c>
      <c r="FM201" s="3">
        <f t="shared" si="100"/>
        <v>0</v>
      </c>
      <c r="FN201" s="3">
        <f t="shared" si="100"/>
        <v>0</v>
      </c>
      <c r="FO201" s="3">
        <f t="shared" si="100"/>
        <v>0</v>
      </c>
      <c r="FP201" s="3">
        <f t="shared" si="100"/>
        <v>0</v>
      </c>
      <c r="FQ201" s="3">
        <f t="shared" si="100"/>
        <v>0</v>
      </c>
      <c r="FR201" s="3">
        <f t="shared" si="100"/>
        <v>0</v>
      </c>
      <c r="FS201" s="3">
        <f t="shared" ref="FS201:GX201" si="101">FS315</f>
        <v>0</v>
      </c>
      <c r="FT201" s="3">
        <f t="shared" si="101"/>
        <v>0</v>
      </c>
      <c r="FU201" s="3">
        <f t="shared" si="101"/>
        <v>0</v>
      </c>
      <c r="FV201" s="3">
        <f t="shared" si="101"/>
        <v>0</v>
      </c>
      <c r="FW201" s="3">
        <f t="shared" si="101"/>
        <v>0</v>
      </c>
      <c r="FX201" s="3">
        <f t="shared" si="101"/>
        <v>0</v>
      </c>
      <c r="FY201" s="3">
        <f t="shared" si="101"/>
        <v>0</v>
      </c>
      <c r="FZ201" s="3">
        <f t="shared" si="101"/>
        <v>0</v>
      </c>
      <c r="GA201" s="3">
        <f t="shared" si="101"/>
        <v>0</v>
      </c>
      <c r="GB201" s="3">
        <f t="shared" si="101"/>
        <v>0</v>
      </c>
      <c r="GC201" s="3">
        <f t="shared" si="101"/>
        <v>0</v>
      </c>
      <c r="GD201" s="3">
        <f t="shared" si="101"/>
        <v>0</v>
      </c>
      <c r="GE201" s="3">
        <f t="shared" si="101"/>
        <v>0</v>
      </c>
      <c r="GF201" s="3">
        <f t="shared" si="101"/>
        <v>0</v>
      </c>
      <c r="GG201" s="3">
        <f t="shared" si="101"/>
        <v>0</v>
      </c>
      <c r="GH201" s="3">
        <f t="shared" si="101"/>
        <v>0</v>
      </c>
      <c r="GI201" s="3">
        <f t="shared" si="101"/>
        <v>0</v>
      </c>
      <c r="GJ201" s="3">
        <f t="shared" si="101"/>
        <v>0</v>
      </c>
      <c r="GK201" s="3">
        <f t="shared" si="101"/>
        <v>0</v>
      </c>
      <c r="GL201" s="3">
        <f t="shared" si="101"/>
        <v>0</v>
      </c>
      <c r="GM201" s="3">
        <f t="shared" si="101"/>
        <v>0</v>
      </c>
      <c r="GN201" s="3">
        <f t="shared" si="101"/>
        <v>0</v>
      </c>
      <c r="GO201" s="3">
        <f t="shared" si="101"/>
        <v>0</v>
      </c>
      <c r="GP201" s="3">
        <f t="shared" si="101"/>
        <v>0</v>
      </c>
      <c r="GQ201" s="3">
        <f t="shared" si="101"/>
        <v>0</v>
      </c>
      <c r="GR201" s="3">
        <f t="shared" si="101"/>
        <v>0</v>
      </c>
      <c r="GS201" s="3">
        <f t="shared" si="101"/>
        <v>0</v>
      </c>
      <c r="GT201" s="3">
        <f t="shared" si="101"/>
        <v>0</v>
      </c>
      <c r="GU201" s="3">
        <f t="shared" si="101"/>
        <v>0</v>
      </c>
      <c r="GV201" s="3">
        <f t="shared" si="101"/>
        <v>0</v>
      </c>
      <c r="GW201" s="3">
        <f t="shared" si="101"/>
        <v>0</v>
      </c>
      <c r="GX201" s="3">
        <f t="shared" si="101"/>
        <v>0</v>
      </c>
    </row>
    <row r="203" spans="1:245">
      <c r="A203" s="1">
        <v>4</v>
      </c>
      <c r="B203" s="1">
        <v>0</v>
      </c>
      <c r="C203" s="1"/>
      <c r="D203" s="1">
        <f>ROW(A212)</f>
        <v>212</v>
      </c>
      <c r="E203" s="1"/>
      <c r="F203" s="1" t="s">
        <v>16</v>
      </c>
      <c r="G203" s="1" t="s">
        <v>261</v>
      </c>
      <c r="H203" s="1" t="s">
        <v>3</v>
      </c>
      <c r="I203" s="1">
        <v>0</v>
      </c>
      <c r="J203" s="1"/>
      <c r="K203" s="1">
        <v>0</v>
      </c>
      <c r="L203" s="1"/>
      <c r="M203" s="1" t="s">
        <v>3</v>
      </c>
      <c r="N203" s="1"/>
      <c r="O203" s="1"/>
      <c r="P203" s="1"/>
      <c r="Q203" s="1"/>
      <c r="R203" s="1"/>
      <c r="S203" s="1">
        <v>0</v>
      </c>
      <c r="T203" s="1"/>
      <c r="U203" s="1" t="s">
        <v>3</v>
      </c>
      <c r="V203" s="1">
        <v>0</v>
      </c>
      <c r="W203" s="1"/>
      <c r="X203" s="1"/>
      <c r="Y203" s="1"/>
      <c r="Z203" s="1"/>
      <c r="AA203" s="1"/>
      <c r="AB203" s="1" t="s">
        <v>3</v>
      </c>
      <c r="AC203" s="1" t="s">
        <v>3</v>
      </c>
      <c r="AD203" s="1" t="s">
        <v>3</v>
      </c>
      <c r="AE203" s="1" t="s">
        <v>3</v>
      </c>
      <c r="AF203" s="1" t="s">
        <v>3</v>
      </c>
      <c r="AG203" s="1" t="s">
        <v>3</v>
      </c>
      <c r="AH203" s="1"/>
      <c r="AI203" s="1"/>
      <c r="AJ203" s="1"/>
      <c r="AK203" s="1"/>
      <c r="AL203" s="1"/>
      <c r="AM203" s="1"/>
      <c r="AN203" s="1"/>
      <c r="AO203" s="1"/>
      <c r="AP203" s="1" t="s">
        <v>3</v>
      </c>
      <c r="AQ203" s="1" t="s">
        <v>3</v>
      </c>
      <c r="AR203" s="1" t="s">
        <v>3</v>
      </c>
      <c r="AS203" s="1"/>
      <c r="AT203" s="1"/>
      <c r="AU203" s="1"/>
      <c r="AV203" s="1"/>
      <c r="AW203" s="1"/>
      <c r="AX203" s="1"/>
      <c r="AY203" s="1"/>
      <c r="AZ203" s="1" t="s">
        <v>3</v>
      </c>
      <c r="BA203" s="1"/>
      <c r="BB203" s="1" t="s">
        <v>3</v>
      </c>
      <c r="BC203" s="1" t="s">
        <v>3</v>
      </c>
      <c r="BD203" s="1" t="s">
        <v>3</v>
      </c>
      <c r="BE203" s="1" t="s">
        <v>3</v>
      </c>
      <c r="BF203" s="1" t="s">
        <v>3</v>
      </c>
      <c r="BG203" s="1" t="s">
        <v>3</v>
      </c>
      <c r="BH203" s="1" t="s">
        <v>3</v>
      </c>
      <c r="BI203" s="1" t="s">
        <v>3</v>
      </c>
      <c r="BJ203" s="1" t="s">
        <v>3</v>
      </c>
      <c r="BK203" s="1" t="s">
        <v>3</v>
      </c>
      <c r="BL203" s="1" t="s">
        <v>3</v>
      </c>
      <c r="BM203" s="1" t="s">
        <v>3</v>
      </c>
      <c r="BN203" s="1" t="s">
        <v>3</v>
      </c>
      <c r="BO203" s="1" t="s">
        <v>3</v>
      </c>
      <c r="BP203" s="1" t="s">
        <v>3</v>
      </c>
      <c r="BQ203" s="1"/>
      <c r="BR203" s="1"/>
      <c r="BS203" s="1"/>
      <c r="BT203" s="1"/>
      <c r="BU203" s="1"/>
      <c r="BV203" s="1"/>
      <c r="BW203" s="1"/>
      <c r="BX203" s="1">
        <v>0</v>
      </c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>
        <v>0</v>
      </c>
    </row>
    <row r="205" spans="1:245">
      <c r="A205" s="2">
        <v>52</v>
      </c>
      <c r="B205" s="2">
        <f t="shared" ref="B205:G205" si="102">B212</f>
        <v>0</v>
      </c>
      <c r="C205" s="2">
        <f t="shared" si="102"/>
        <v>4</v>
      </c>
      <c r="D205" s="2">
        <f t="shared" si="102"/>
        <v>203</v>
      </c>
      <c r="E205" s="2">
        <f t="shared" si="102"/>
        <v>0</v>
      </c>
      <c r="F205" s="2" t="str">
        <f t="shared" si="102"/>
        <v>Новый раздел</v>
      </c>
      <c r="G205" s="2" t="str">
        <f t="shared" si="102"/>
        <v>строительно-монтажные работы</v>
      </c>
      <c r="H205" s="2"/>
      <c r="I205" s="2"/>
      <c r="J205" s="2"/>
      <c r="K205" s="2"/>
      <c r="L205" s="2"/>
      <c r="M205" s="2"/>
      <c r="N205" s="2"/>
      <c r="O205" s="2">
        <f t="shared" ref="O205:AT205" si="103">O212</f>
        <v>0</v>
      </c>
      <c r="P205" s="2">
        <f t="shared" si="103"/>
        <v>0</v>
      </c>
      <c r="Q205" s="2">
        <f t="shared" si="103"/>
        <v>0</v>
      </c>
      <c r="R205" s="2">
        <f t="shared" si="103"/>
        <v>0</v>
      </c>
      <c r="S205" s="2">
        <f t="shared" si="103"/>
        <v>0</v>
      </c>
      <c r="T205" s="2">
        <f t="shared" si="103"/>
        <v>0</v>
      </c>
      <c r="U205" s="2">
        <f t="shared" si="103"/>
        <v>0</v>
      </c>
      <c r="V205" s="2">
        <f t="shared" si="103"/>
        <v>0</v>
      </c>
      <c r="W205" s="2">
        <f t="shared" si="103"/>
        <v>0</v>
      </c>
      <c r="X205" s="2">
        <f t="shared" si="103"/>
        <v>0</v>
      </c>
      <c r="Y205" s="2">
        <f t="shared" si="103"/>
        <v>0</v>
      </c>
      <c r="Z205" s="2">
        <f t="shared" si="103"/>
        <v>0</v>
      </c>
      <c r="AA205" s="2">
        <f t="shared" si="103"/>
        <v>0</v>
      </c>
      <c r="AB205" s="2">
        <f t="shared" si="103"/>
        <v>0</v>
      </c>
      <c r="AC205" s="2">
        <f t="shared" si="103"/>
        <v>0</v>
      </c>
      <c r="AD205" s="2">
        <f t="shared" si="103"/>
        <v>0</v>
      </c>
      <c r="AE205" s="2">
        <f t="shared" si="103"/>
        <v>0</v>
      </c>
      <c r="AF205" s="2">
        <f t="shared" si="103"/>
        <v>0</v>
      </c>
      <c r="AG205" s="2">
        <f t="shared" si="103"/>
        <v>0</v>
      </c>
      <c r="AH205" s="2">
        <f t="shared" si="103"/>
        <v>0</v>
      </c>
      <c r="AI205" s="2">
        <f t="shared" si="103"/>
        <v>0</v>
      </c>
      <c r="AJ205" s="2">
        <f t="shared" si="103"/>
        <v>0</v>
      </c>
      <c r="AK205" s="2">
        <f t="shared" si="103"/>
        <v>0</v>
      </c>
      <c r="AL205" s="2">
        <f t="shared" si="103"/>
        <v>0</v>
      </c>
      <c r="AM205" s="2">
        <f t="shared" si="103"/>
        <v>0</v>
      </c>
      <c r="AN205" s="2">
        <f t="shared" si="103"/>
        <v>0</v>
      </c>
      <c r="AO205" s="2">
        <f t="shared" si="103"/>
        <v>0</v>
      </c>
      <c r="AP205" s="2">
        <f t="shared" si="103"/>
        <v>0</v>
      </c>
      <c r="AQ205" s="2">
        <f t="shared" si="103"/>
        <v>0</v>
      </c>
      <c r="AR205" s="2">
        <f t="shared" si="103"/>
        <v>0</v>
      </c>
      <c r="AS205" s="2">
        <f t="shared" si="103"/>
        <v>0</v>
      </c>
      <c r="AT205" s="2">
        <f t="shared" si="103"/>
        <v>0</v>
      </c>
      <c r="AU205" s="2">
        <f t="shared" ref="AU205:BZ205" si="104">AU212</f>
        <v>0</v>
      </c>
      <c r="AV205" s="2">
        <f t="shared" si="104"/>
        <v>0</v>
      </c>
      <c r="AW205" s="2">
        <f t="shared" si="104"/>
        <v>0</v>
      </c>
      <c r="AX205" s="2">
        <f t="shared" si="104"/>
        <v>0</v>
      </c>
      <c r="AY205" s="2">
        <f t="shared" si="104"/>
        <v>0</v>
      </c>
      <c r="AZ205" s="2">
        <f t="shared" si="104"/>
        <v>0</v>
      </c>
      <c r="BA205" s="2">
        <f t="shared" si="104"/>
        <v>0</v>
      </c>
      <c r="BB205" s="2">
        <f t="shared" si="104"/>
        <v>0</v>
      </c>
      <c r="BC205" s="2">
        <f t="shared" si="104"/>
        <v>0</v>
      </c>
      <c r="BD205" s="2">
        <f t="shared" si="104"/>
        <v>0</v>
      </c>
      <c r="BE205" s="2">
        <f t="shared" si="104"/>
        <v>0</v>
      </c>
      <c r="BF205" s="2">
        <f t="shared" si="104"/>
        <v>0</v>
      </c>
      <c r="BG205" s="2">
        <f t="shared" si="104"/>
        <v>0</v>
      </c>
      <c r="BH205" s="2">
        <f t="shared" si="104"/>
        <v>0</v>
      </c>
      <c r="BI205" s="2">
        <f t="shared" si="104"/>
        <v>0</v>
      </c>
      <c r="BJ205" s="2">
        <f t="shared" si="104"/>
        <v>0</v>
      </c>
      <c r="BK205" s="2">
        <f t="shared" si="104"/>
        <v>0</v>
      </c>
      <c r="BL205" s="2">
        <f t="shared" si="104"/>
        <v>0</v>
      </c>
      <c r="BM205" s="2">
        <f t="shared" si="104"/>
        <v>0</v>
      </c>
      <c r="BN205" s="2">
        <f t="shared" si="104"/>
        <v>0</v>
      </c>
      <c r="BO205" s="2">
        <f t="shared" si="104"/>
        <v>0</v>
      </c>
      <c r="BP205" s="2">
        <f t="shared" si="104"/>
        <v>0</v>
      </c>
      <c r="BQ205" s="2">
        <f t="shared" si="104"/>
        <v>0</v>
      </c>
      <c r="BR205" s="2">
        <f t="shared" si="104"/>
        <v>0</v>
      </c>
      <c r="BS205" s="2">
        <f t="shared" si="104"/>
        <v>0</v>
      </c>
      <c r="BT205" s="2">
        <f t="shared" si="104"/>
        <v>0</v>
      </c>
      <c r="BU205" s="2">
        <f t="shared" si="104"/>
        <v>0</v>
      </c>
      <c r="BV205" s="2">
        <f t="shared" si="104"/>
        <v>0</v>
      </c>
      <c r="BW205" s="2">
        <f t="shared" si="104"/>
        <v>0</v>
      </c>
      <c r="BX205" s="2">
        <f t="shared" si="104"/>
        <v>0</v>
      </c>
      <c r="BY205" s="2">
        <f t="shared" si="104"/>
        <v>0</v>
      </c>
      <c r="BZ205" s="2">
        <f t="shared" si="104"/>
        <v>0</v>
      </c>
      <c r="CA205" s="2">
        <f t="shared" ref="CA205:DF205" si="105">CA212</f>
        <v>0</v>
      </c>
      <c r="CB205" s="2">
        <f t="shared" si="105"/>
        <v>0</v>
      </c>
      <c r="CC205" s="2">
        <f t="shared" si="105"/>
        <v>0</v>
      </c>
      <c r="CD205" s="2">
        <f t="shared" si="105"/>
        <v>0</v>
      </c>
      <c r="CE205" s="2">
        <f t="shared" si="105"/>
        <v>0</v>
      </c>
      <c r="CF205" s="2">
        <f t="shared" si="105"/>
        <v>0</v>
      </c>
      <c r="CG205" s="2">
        <f t="shared" si="105"/>
        <v>0</v>
      </c>
      <c r="CH205" s="2">
        <f t="shared" si="105"/>
        <v>0</v>
      </c>
      <c r="CI205" s="2">
        <f t="shared" si="105"/>
        <v>0</v>
      </c>
      <c r="CJ205" s="2">
        <f t="shared" si="105"/>
        <v>0</v>
      </c>
      <c r="CK205" s="2">
        <f t="shared" si="105"/>
        <v>0</v>
      </c>
      <c r="CL205" s="2">
        <f t="shared" si="105"/>
        <v>0</v>
      </c>
      <c r="CM205" s="2">
        <f t="shared" si="105"/>
        <v>0</v>
      </c>
      <c r="CN205" s="2">
        <f t="shared" si="105"/>
        <v>0</v>
      </c>
      <c r="CO205" s="2">
        <f t="shared" si="105"/>
        <v>0</v>
      </c>
      <c r="CP205" s="2">
        <f t="shared" si="105"/>
        <v>0</v>
      </c>
      <c r="CQ205" s="2">
        <f t="shared" si="105"/>
        <v>0</v>
      </c>
      <c r="CR205" s="2">
        <f t="shared" si="105"/>
        <v>0</v>
      </c>
      <c r="CS205" s="2">
        <f t="shared" si="105"/>
        <v>0</v>
      </c>
      <c r="CT205" s="2">
        <f t="shared" si="105"/>
        <v>0</v>
      </c>
      <c r="CU205" s="2">
        <f t="shared" si="105"/>
        <v>0</v>
      </c>
      <c r="CV205" s="2">
        <f t="shared" si="105"/>
        <v>0</v>
      </c>
      <c r="CW205" s="2">
        <f t="shared" si="105"/>
        <v>0</v>
      </c>
      <c r="CX205" s="2">
        <f t="shared" si="105"/>
        <v>0</v>
      </c>
      <c r="CY205" s="2">
        <f t="shared" si="105"/>
        <v>0</v>
      </c>
      <c r="CZ205" s="2">
        <f t="shared" si="105"/>
        <v>0</v>
      </c>
      <c r="DA205" s="2">
        <f t="shared" si="105"/>
        <v>0</v>
      </c>
      <c r="DB205" s="2">
        <f t="shared" si="105"/>
        <v>0</v>
      </c>
      <c r="DC205" s="2">
        <f t="shared" si="105"/>
        <v>0</v>
      </c>
      <c r="DD205" s="2">
        <f t="shared" si="105"/>
        <v>0</v>
      </c>
      <c r="DE205" s="2">
        <f t="shared" si="105"/>
        <v>0</v>
      </c>
      <c r="DF205" s="2">
        <f t="shared" si="105"/>
        <v>0</v>
      </c>
      <c r="DG205" s="3">
        <f t="shared" ref="DG205:EL205" si="106">DG212</f>
        <v>0</v>
      </c>
      <c r="DH205" s="3">
        <f t="shared" si="106"/>
        <v>0</v>
      </c>
      <c r="DI205" s="3">
        <f t="shared" si="106"/>
        <v>0</v>
      </c>
      <c r="DJ205" s="3">
        <f t="shared" si="106"/>
        <v>0</v>
      </c>
      <c r="DK205" s="3">
        <f t="shared" si="106"/>
        <v>0</v>
      </c>
      <c r="DL205" s="3">
        <f t="shared" si="106"/>
        <v>0</v>
      </c>
      <c r="DM205" s="3">
        <f t="shared" si="106"/>
        <v>0</v>
      </c>
      <c r="DN205" s="3">
        <f t="shared" si="106"/>
        <v>0</v>
      </c>
      <c r="DO205" s="3">
        <f t="shared" si="106"/>
        <v>0</v>
      </c>
      <c r="DP205" s="3">
        <f t="shared" si="106"/>
        <v>0</v>
      </c>
      <c r="DQ205" s="3">
        <f t="shared" si="106"/>
        <v>0</v>
      </c>
      <c r="DR205" s="3">
        <f t="shared" si="106"/>
        <v>0</v>
      </c>
      <c r="DS205" s="3">
        <f t="shared" si="106"/>
        <v>0</v>
      </c>
      <c r="DT205" s="3">
        <f t="shared" si="106"/>
        <v>0</v>
      </c>
      <c r="DU205" s="3">
        <f t="shared" si="106"/>
        <v>0</v>
      </c>
      <c r="DV205" s="3">
        <f t="shared" si="106"/>
        <v>0</v>
      </c>
      <c r="DW205" s="3">
        <f t="shared" si="106"/>
        <v>0</v>
      </c>
      <c r="DX205" s="3">
        <f t="shared" si="106"/>
        <v>0</v>
      </c>
      <c r="DY205" s="3">
        <f t="shared" si="106"/>
        <v>0</v>
      </c>
      <c r="DZ205" s="3">
        <f t="shared" si="106"/>
        <v>0</v>
      </c>
      <c r="EA205" s="3">
        <f t="shared" si="106"/>
        <v>0</v>
      </c>
      <c r="EB205" s="3">
        <f t="shared" si="106"/>
        <v>0</v>
      </c>
      <c r="EC205" s="3">
        <f t="shared" si="106"/>
        <v>0</v>
      </c>
      <c r="ED205" s="3">
        <f t="shared" si="106"/>
        <v>0</v>
      </c>
      <c r="EE205" s="3">
        <f t="shared" si="106"/>
        <v>0</v>
      </c>
      <c r="EF205" s="3">
        <f t="shared" si="106"/>
        <v>0</v>
      </c>
      <c r="EG205" s="3">
        <f t="shared" si="106"/>
        <v>0</v>
      </c>
      <c r="EH205" s="3">
        <f t="shared" si="106"/>
        <v>0</v>
      </c>
      <c r="EI205" s="3">
        <f t="shared" si="106"/>
        <v>0</v>
      </c>
      <c r="EJ205" s="3">
        <f t="shared" si="106"/>
        <v>0</v>
      </c>
      <c r="EK205" s="3">
        <f t="shared" si="106"/>
        <v>0</v>
      </c>
      <c r="EL205" s="3">
        <f t="shared" si="106"/>
        <v>0</v>
      </c>
      <c r="EM205" s="3">
        <f t="shared" ref="EM205:FR205" si="107">EM212</f>
        <v>0</v>
      </c>
      <c r="EN205" s="3">
        <f t="shared" si="107"/>
        <v>0</v>
      </c>
      <c r="EO205" s="3">
        <f t="shared" si="107"/>
        <v>0</v>
      </c>
      <c r="EP205" s="3">
        <f t="shared" si="107"/>
        <v>0</v>
      </c>
      <c r="EQ205" s="3">
        <f t="shared" si="107"/>
        <v>0</v>
      </c>
      <c r="ER205" s="3">
        <f t="shared" si="107"/>
        <v>0</v>
      </c>
      <c r="ES205" s="3">
        <f t="shared" si="107"/>
        <v>0</v>
      </c>
      <c r="ET205" s="3">
        <f t="shared" si="107"/>
        <v>0</v>
      </c>
      <c r="EU205" s="3">
        <f t="shared" si="107"/>
        <v>0</v>
      </c>
      <c r="EV205" s="3">
        <f t="shared" si="107"/>
        <v>0</v>
      </c>
      <c r="EW205" s="3">
        <f t="shared" si="107"/>
        <v>0</v>
      </c>
      <c r="EX205" s="3">
        <f t="shared" si="107"/>
        <v>0</v>
      </c>
      <c r="EY205" s="3">
        <f t="shared" si="107"/>
        <v>0</v>
      </c>
      <c r="EZ205" s="3">
        <f t="shared" si="107"/>
        <v>0</v>
      </c>
      <c r="FA205" s="3">
        <f t="shared" si="107"/>
        <v>0</v>
      </c>
      <c r="FB205" s="3">
        <f t="shared" si="107"/>
        <v>0</v>
      </c>
      <c r="FC205" s="3">
        <f t="shared" si="107"/>
        <v>0</v>
      </c>
      <c r="FD205" s="3">
        <f t="shared" si="107"/>
        <v>0</v>
      </c>
      <c r="FE205" s="3">
        <f t="shared" si="107"/>
        <v>0</v>
      </c>
      <c r="FF205" s="3">
        <f t="shared" si="107"/>
        <v>0</v>
      </c>
      <c r="FG205" s="3">
        <f t="shared" si="107"/>
        <v>0</v>
      </c>
      <c r="FH205" s="3">
        <f t="shared" si="107"/>
        <v>0</v>
      </c>
      <c r="FI205" s="3">
        <f t="shared" si="107"/>
        <v>0</v>
      </c>
      <c r="FJ205" s="3">
        <f t="shared" si="107"/>
        <v>0</v>
      </c>
      <c r="FK205" s="3">
        <f t="shared" si="107"/>
        <v>0</v>
      </c>
      <c r="FL205" s="3">
        <f t="shared" si="107"/>
        <v>0</v>
      </c>
      <c r="FM205" s="3">
        <f t="shared" si="107"/>
        <v>0</v>
      </c>
      <c r="FN205" s="3">
        <f t="shared" si="107"/>
        <v>0</v>
      </c>
      <c r="FO205" s="3">
        <f t="shared" si="107"/>
        <v>0</v>
      </c>
      <c r="FP205" s="3">
        <f t="shared" si="107"/>
        <v>0</v>
      </c>
      <c r="FQ205" s="3">
        <f t="shared" si="107"/>
        <v>0</v>
      </c>
      <c r="FR205" s="3">
        <f t="shared" si="107"/>
        <v>0</v>
      </c>
      <c r="FS205" s="3">
        <f t="shared" ref="FS205:GX205" si="108">FS212</f>
        <v>0</v>
      </c>
      <c r="FT205" s="3">
        <f t="shared" si="108"/>
        <v>0</v>
      </c>
      <c r="FU205" s="3">
        <f t="shared" si="108"/>
        <v>0</v>
      </c>
      <c r="FV205" s="3">
        <f t="shared" si="108"/>
        <v>0</v>
      </c>
      <c r="FW205" s="3">
        <f t="shared" si="108"/>
        <v>0</v>
      </c>
      <c r="FX205" s="3">
        <f t="shared" si="108"/>
        <v>0</v>
      </c>
      <c r="FY205" s="3">
        <f t="shared" si="108"/>
        <v>0</v>
      </c>
      <c r="FZ205" s="3">
        <f t="shared" si="108"/>
        <v>0</v>
      </c>
      <c r="GA205" s="3">
        <f t="shared" si="108"/>
        <v>0</v>
      </c>
      <c r="GB205" s="3">
        <f t="shared" si="108"/>
        <v>0</v>
      </c>
      <c r="GC205" s="3">
        <f t="shared" si="108"/>
        <v>0</v>
      </c>
      <c r="GD205" s="3">
        <f t="shared" si="108"/>
        <v>0</v>
      </c>
      <c r="GE205" s="3">
        <f t="shared" si="108"/>
        <v>0</v>
      </c>
      <c r="GF205" s="3">
        <f t="shared" si="108"/>
        <v>0</v>
      </c>
      <c r="GG205" s="3">
        <f t="shared" si="108"/>
        <v>0</v>
      </c>
      <c r="GH205" s="3">
        <f t="shared" si="108"/>
        <v>0</v>
      </c>
      <c r="GI205" s="3">
        <f t="shared" si="108"/>
        <v>0</v>
      </c>
      <c r="GJ205" s="3">
        <f t="shared" si="108"/>
        <v>0</v>
      </c>
      <c r="GK205" s="3">
        <f t="shared" si="108"/>
        <v>0</v>
      </c>
      <c r="GL205" s="3">
        <f t="shared" si="108"/>
        <v>0</v>
      </c>
      <c r="GM205" s="3">
        <f t="shared" si="108"/>
        <v>0</v>
      </c>
      <c r="GN205" s="3">
        <f t="shared" si="108"/>
        <v>0</v>
      </c>
      <c r="GO205" s="3">
        <f t="shared" si="108"/>
        <v>0</v>
      </c>
      <c r="GP205" s="3">
        <f t="shared" si="108"/>
        <v>0</v>
      </c>
      <c r="GQ205" s="3">
        <f t="shared" si="108"/>
        <v>0</v>
      </c>
      <c r="GR205" s="3">
        <f t="shared" si="108"/>
        <v>0</v>
      </c>
      <c r="GS205" s="3">
        <f t="shared" si="108"/>
        <v>0</v>
      </c>
      <c r="GT205" s="3">
        <f t="shared" si="108"/>
        <v>0</v>
      </c>
      <c r="GU205" s="3">
        <f t="shared" si="108"/>
        <v>0</v>
      </c>
      <c r="GV205" s="3">
        <f t="shared" si="108"/>
        <v>0</v>
      </c>
      <c r="GW205" s="3">
        <f t="shared" si="108"/>
        <v>0</v>
      </c>
      <c r="GX205" s="3">
        <f t="shared" si="108"/>
        <v>0</v>
      </c>
    </row>
    <row r="207" spans="1:245">
      <c r="A207">
        <v>17</v>
      </c>
      <c r="B207">
        <v>0</v>
      </c>
      <c r="C207">
        <f>ROW(SmtRes!A73)</f>
        <v>73</v>
      </c>
      <c r="D207">
        <f>ROW(EtalonRes!A66)</f>
        <v>66</v>
      </c>
      <c r="E207" t="s">
        <v>18</v>
      </c>
      <c r="F207" t="s">
        <v>262</v>
      </c>
      <c r="G207" t="s">
        <v>263</v>
      </c>
      <c r="H207" t="s">
        <v>21</v>
      </c>
      <c r="I207">
        <v>1</v>
      </c>
      <c r="J207">
        <v>0</v>
      </c>
      <c r="K207">
        <v>1</v>
      </c>
      <c r="O207">
        <f>ROUND(CP207,2)</f>
        <v>59994.9</v>
      </c>
      <c r="P207">
        <f>SUMIF(SmtRes!AQ69:'SmtRes'!AQ73,"=1",SmtRes!DF69:'SmtRes'!DF73)</f>
        <v>0</v>
      </c>
      <c r="Q207">
        <f>SUMIF(SmtRes!AQ69:'SmtRes'!AQ73,"=1",SmtRes!DG69:'SmtRes'!DG73)</f>
        <v>3864.29</v>
      </c>
      <c r="R207">
        <f>SUMIF(SmtRes!AQ69:'SmtRes'!AQ73,"=1",SmtRes!DH69:'SmtRes'!DH73)</f>
        <v>3601.92</v>
      </c>
      <c r="S207">
        <f>SUMIF(SmtRes!AQ69:'SmtRes'!AQ73,"=1",SmtRes!DI69:'SmtRes'!DI73)</f>
        <v>52528.69</v>
      </c>
      <c r="T207">
        <f>ROUND(CU207*I207,2)</f>
        <v>0</v>
      </c>
      <c r="U207">
        <f>SUMIF(SmtRes!AQ69:'SmtRes'!AQ73,"=1",SmtRes!CV69:'SmtRes'!CV73)</f>
        <v>65.44</v>
      </c>
      <c r="V207">
        <f>SUMIF(SmtRes!AQ69:'SmtRes'!AQ73,"=1",SmtRes!CW69:'SmtRes'!CW73)</f>
        <v>3.85</v>
      </c>
      <c r="W207">
        <f>ROUND(CX207*I207,2)</f>
        <v>0</v>
      </c>
      <c r="X207">
        <f t="shared" ref="X207:Y210" si="109">ROUND(CY207,2)</f>
        <v>57814.53</v>
      </c>
      <c r="Y207">
        <f t="shared" si="109"/>
        <v>33678.370000000003</v>
      </c>
      <c r="AA207">
        <v>52633324</v>
      </c>
      <c r="AB207">
        <f>ROUND((AC207+AD207+AF207),6)</f>
        <v>56051.646099999998</v>
      </c>
      <c r="AC207">
        <f>ROUND((0),6)</f>
        <v>0</v>
      </c>
      <c r="AD207">
        <f>ROUND((((SUM(SmtRes!BR69:'SmtRes'!BR73))-(SUM(SmtRes!BS69:'SmtRes'!BS73)))+AE207),6)</f>
        <v>3522.9580999999998</v>
      </c>
      <c r="AE207">
        <f>ROUND((SUM(SmtRes!BS69:'SmtRes'!BS73)),6)</f>
        <v>3601.9171999999999</v>
      </c>
      <c r="AF207">
        <f>ROUND((SUM(SmtRes!BT69:'SmtRes'!BT73)),6)</f>
        <v>52528.688000000002</v>
      </c>
      <c r="AG207">
        <f>ROUND((AP207),6)</f>
        <v>0</v>
      </c>
      <c r="AH207">
        <f>(SUM(SmtRes!BU69:'SmtRes'!BU73))</f>
        <v>65.44</v>
      </c>
      <c r="AI207">
        <f>(SUM(SmtRes!BV69:'SmtRes'!BV73))</f>
        <v>3.85</v>
      </c>
      <c r="AJ207">
        <f>(AS207)</f>
        <v>0</v>
      </c>
      <c r="AK207">
        <v>59653.563299999994</v>
      </c>
      <c r="AL207">
        <v>0</v>
      </c>
      <c r="AM207">
        <v>3522.9580999999998</v>
      </c>
      <c r="AN207">
        <v>3601.9171999999999</v>
      </c>
      <c r="AO207">
        <v>52528.688000000002</v>
      </c>
      <c r="AP207">
        <v>0</v>
      </c>
      <c r="AQ207">
        <v>65.44</v>
      </c>
      <c r="AR207">
        <v>3.85</v>
      </c>
      <c r="AS207">
        <v>0</v>
      </c>
      <c r="AT207">
        <v>103</v>
      </c>
      <c r="AU207">
        <v>60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264</v>
      </c>
      <c r="BM207">
        <v>33001</v>
      </c>
      <c r="BN207">
        <v>0</v>
      </c>
      <c r="BO207" t="s">
        <v>3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103</v>
      </c>
      <c r="CA207">
        <v>60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(P207+Q207+S207+R207)</f>
        <v>59994.9</v>
      </c>
      <c r="CQ207">
        <f>SUMIF(SmtRes!AQ69:'SmtRes'!AQ73,"=1",SmtRes!AA69:'SmtRes'!AA73)</f>
        <v>0</v>
      </c>
      <c r="CR207">
        <f>SUMIF(SmtRes!AQ69:'SmtRes'!AQ73,"=1",SmtRes!AB69:'SmtRes'!AB73)</f>
        <v>2132.52</v>
      </c>
      <c r="CS207">
        <f>SUMIF(SmtRes!AQ69:'SmtRes'!AQ73,"=1",SmtRes!AC69:'SmtRes'!AC73)</f>
        <v>1902.25</v>
      </c>
      <c r="CT207">
        <f>SUMIF(SmtRes!AQ69:'SmtRes'!AQ73,"=1",SmtRes!AD69:'SmtRes'!AD73)</f>
        <v>802.7</v>
      </c>
      <c r="CU207">
        <f>AG207</f>
        <v>0</v>
      </c>
      <c r="CV207">
        <f>SUMIF(SmtRes!AQ69:'SmtRes'!AQ73,"=1",SmtRes!BU69:'SmtRes'!BU73)</f>
        <v>65.44</v>
      </c>
      <c r="CW207">
        <f>SUMIF(SmtRes!AQ69:'SmtRes'!AQ73,"=1",SmtRes!BV69:'SmtRes'!BV73)</f>
        <v>3.85</v>
      </c>
      <c r="CX207">
        <f>AJ207</f>
        <v>0</v>
      </c>
      <c r="CY207">
        <f>(((S207+R207)*AT207)/100)</f>
        <v>57814.528299999998</v>
      </c>
      <c r="CZ207">
        <f>(((S207+R207)*AU207)/100)</f>
        <v>33678.366000000002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21</v>
      </c>
      <c r="DW207" t="s">
        <v>21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50605084</v>
      </c>
      <c r="EF207">
        <v>2</v>
      </c>
      <c r="EG207" t="s">
        <v>23</v>
      </c>
      <c r="EH207">
        <v>27</v>
      </c>
      <c r="EI207" t="s">
        <v>24</v>
      </c>
      <c r="EJ207">
        <v>1</v>
      </c>
      <c r="EK207">
        <v>33001</v>
      </c>
      <c r="EL207" t="s">
        <v>24</v>
      </c>
      <c r="EM207" t="s">
        <v>25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65.44</v>
      </c>
      <c r="EX207">
        <v>3.85</v>
      </c>
      <c r="EY207">
        <v>0</v>
      </c>
      <c r="FQ207">
        <v>0</v>
      </c>
      <c r="FR207">
        <v>0</v>
      </c>
      <c r="FS207">
        <v>0</v>
      </c>
      <c r="FX207">
        <v>103</v>
      </c>
      <c r="FY207">
        <v>60</v>
      </c>
      <c r="GA207" t="s">
        <v>3</v>
      </c>
      <c r="GD207">
        <v>1</v>
      </c>
      <c r="GF207">
        <v>1927955354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>ROUND(IF(AND(BH207=3,BI207=3,FS207&lt;&gt;0),P207,0),2)</f>
        <v>0</v>
      </c>
      <c r="GM207">
        <f>ROUND(O207+X207+Y207,2)+GX207</f>
        <v>151487.79999999999</v>
      </c>
      <c r="GN207">
        <f>IF(OR(BI207=0,BI207=1),GM207-GX207,0)</f>
        <v>151487.79999999999</v>
      </c>
      <c r="GO207">
        <f>IF(BI207=2,GM207-GX207,0)</f>
        <v>0</v>
      </c>
      <c r="GP207">
        <f>IF(BI207=4,GM207-GX207,0)</f>
        <v>0</v>
      </c>
      <c r="GR207">
        <v>0</v>
      </c>
      <c r="GS207">
        <v>3</v>
      </c>
      <c r="GT207">
        <v>0</v>
      </c>
      <c r="GU207" t="s">
        <v>3</v>
      </c>
      <c r="GV207">
        <f>ROUND((GT207),6)</f>
        <v>0</v>
      </c>
      <c r="GW207">
        <v>1</v>
      </c>
      <c r="GX207">
        <f>ROUND(HC207*I207,2)</f>
        <v>0</v>
      </c>
      <c r="HA207">
        <v>0</v>
      </c>
      <c r="HB207">
        <v>0</v>
      </c>
      <c r="HC207">
        <f>GV207*GW207</f>
        <v>0</v>
      </c>
      <c r="HE207" t="s">
        <v>3</v>
      </c>
      <c r="HF207" t="s">
        <v>3</v>
      </c>
      <c r="HM207" t="s">
        <v>3</v>
      </c>
      <c r="HN207" t="s">
        <v>26</v>
      </c>
      <c r="HO207" t="s">
        <v>27</v>
      </c>
      <c r="HP207" t="s">
        <v>24</v>
      </c>
      <c r="HQ207" t="s">
        <v>24</v>
      </c>
      <c r="HS207">
        <v>0</v>
      </c>
      <c r="IK207">
        <v>0</v>
      </c>
    </row>
    <row r="208" spans="1:245">
      <c r="A208">
        <v>18</v>
      </c>
      <c r="B208">
        <v>0</v>
      </c>
      <c r="C208">
        <v>73</v>
      </c>
      <c r="E208" t="s">
        <v>28</v>
      </c>
      <c r="F208" t="s">
        <v>265</v>
      </c>
      <c r="G208" t="s">
        <v>266</v>
      </c>
      <c r="H208" t="s">
        <v>47</v>
      </c>
      <c r="I208">
        <f>I207*J208</f>
        <v>0</v>
      </c>
      <c r="J208">
        <v>0</v>
      </c>
      <c r="K208">
        <v>0</v>
      </c>
      <c r="O208">
        <f>ROUND(CP208,2)</f>
        <v>0</v>
      </c>
      <c r="P208">
        <f>ROUND(CQ208*I208,2)</f>
        <v>0</v>
      </c>
      <c r="Q208">
        <f>ROUND(CR208*I208,2)</f>
        <v>0</v>
      </c>
      <c r="R208">
        <f>ROUND(CS208*I208,2)</f>
        <v>0</v>
      </c>
      <c r="S208">
        <f>ROUND(CT208*I208,2)</f>
        <v>0</v>
      </c>
      <c r="T208">
        <f>ROUND(CU208*I208,2)</f>
        <v>0</v>
      </c>
      <c r="U208">
        <f>ROUND(CV208*I208,7)</f>
        <v>0</v>
      </c>
      <c r="V208">
        <f>ROUND(CW208*I208,7)</f>
        <v>0</v>
      </c>
      <c r="W208">
        <f>ROUND(CX208*I208,2)</f>
        <v>0</v>
      </c>
      <c r="X208">
        <f t="shared" si="109"/>
        <v>0</v>
      </c>
      <c r="Y208">
        <f t="shared" si="109"/>
        <v>0</v>
      </c>
      <c r="AA208">
        <v>52633324</v>
      </c>
      <c r="AB208">
        <f>ROUND((AC208+AD208+AF208),6)</f>
        <v>0</v>
      </c>
      <c r="AC208">
        <f>ROUND((ES208),6)</f>
        <v>0</v>
      </c>
      <c r="AD208">
        <f>ROUND((((ET208)-(EU208))+AE208),6)</f>
        <v>0</v>
      </c>
      <c r="AE208">
        <f>ROUND((EU208),6)</f>
        <v>0</v>
      </c>
      <c r="AF208">
        <f>ROUND((EV208),6)</f>
        <v>0</v>
      </c>
      <c r="AG208">
        <f>ROUND((AP208),6)</f>
        <v>0</v>
      </c>
      <c r="AH208">
        <f>(EW208)</f>
        <v>0</v>
      </c>
      <c r="AI208">
        <f>(EX208)</f>
        <v>0</v>
      </c>
      <c r="AJ208">
        <f>(AS208)</f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0</v>
      </c>
      <c r="CQ208">
        <f>ROUND(AL208*BC208,2)</f>
        <v>0</v>
      </c>
      <c r="CR208">
        <f>ROUND(AM208*BB208,2)</f>
        <v>0</v>
      </c>
      <c r="CS208">
        <f>ROUND(AN208*BS208,2)</f>
        <v>0</v>
      </c>
      <c r="CT208">
        <f>ROUND(AO208*BA208,2)</f>
        <v>0</v>
      </c>
      <c r="CU208">
        <f>AG208</f>
        <v>0</v>
      </c>
      <c r="CV208">
        <f>AH208</f>
        <v>0</v>
      </c>
      <c r="CW208">
        <f>AI208</f>
        <v>0</v>
      </c>
      <c r="CX208">
        <f>AJ208</f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1009</v>
      </c>
      <c r="DV208" t="s">
        <v>47</v>
      </c>
      <c r="DW208" t="s">
        <v>47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50605084</v>
      </c>
      <c r="EF208">
        <v>2</v>
      </c>
      <c r="EG208" t="s">
        <v>23</v>
      </c>
      <c r="EH208">
        <v>27</v>
      </c>
      <c r="EI208" t="s">
        <v>24</v>
      </c>
      <c r="EJ208">
        <v>1</v>
      </c>
      <c r="EK208">
        <v>33001</v>
      </c>
      <c r="EL208" t="s">
        <v>24</v>
      </c>
      <c r="EM208" t="s">
        <v>25</v>
      </c>
      <c r="EO208" t="s">
        <v>3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-952279783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>ROUND(IF(AND(BH208=3,BI208=3,FS208&lt;&gt;0),P208,0),2)</f>
        <v>0</v>
      </c>
      <c r="GM208">
        <f>ROUND(O208+X208+Y208,2)+GX208</f>
        <v>0</v>
      </c>
      <c r="GN208">
        <f>IF(OR(BI208=0,BI208=1),GM208-GX208,0)</f>
        <v>0</v>
      </c>
      <c r="GO208">
        <f>IF(BI208=2,GM208-GX208,0)</f>
        <v>0</v>
      </c>
      <c r="GP208">
        <f>IF(BI208=4,GM208-GX208,0)</f>
        <v>0</v>
      </c>
      <c r="GR208">
        <v>0</v>
      </c>
      <c r="GS208">
        <v>3</v>
      </c>
      <c r="GT208">
        <v>0</v>
      </c>
      <c r="GU208" t="s">
        <v>3</v>
      </c>
      <c r="GV208">
        <f>ROUND((GT208),6)</f>
        <v>0</v>
      </c>
      <c r="GW208">
        <v>1</v>
      </c>
      <c r="GX208">
        <f>ROUND(HC208*I208,2)</f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26</v>
      </c>
      <c r="HO208" t="s">
        <v>27</v>
      </c>
      <c r="HP208" t="s">
        <v>24</v>
      </c>
      <c r="HQ208" t="s">
        <v>24</v>
      </c>
      <c r="HS208">
        <v>0</v>
      </c>
      <c r="IK208">
        <v>0</v>
      </c>
    </row>
    <row r="209" spans="1:245">
      <c r="A209">
        <v>17</v>
      </c>
      <c r="B209">
        <v>0</v>
      </c>
      <c r="C209">
        <f>ROW(SmtRes!A80)</f>
        <v>80</v>
      </c>
      <c r="D209">
        <f>ROW(EtalonRes!A73)</f>
        <v>73</v>
      </c>
      <c r="E209" t="s">
        <v>35</v>
      </c>
      <c r="F209" t="s">
        <v>267</v>
      </c>
      <c r="G209" t="s">
        <v>268</v>
      </c>
      <c r="H209" t="s">
        <v>21</v>
      </c>
      <c r="I209">
        <v>0</v>
      </c>
      <c r="J209">
        <v>0</v>
      </c>
      <c r="K209">
        <v>0</v>
      </c>
      <c r="O209">
        <f>ROUND(CP209,2)</f>
        <v>0</v>
      </c>
      <c r="P209">
        <f>SUMIF(SmtRes!AQ74:'SmtRes'!AQ80,"=1",SmtRes!DF74:'SmtRes'!DF80)</f>
        <v>0</v>
      </c>
      <c r="Q209">
        <f>SUMIF(SmtRes!AQ74:'SmtRes'!AQ80,"=1",SmtRes!DG74:'SmtRes'!DG80)</f>
        <v>0</v>
      </c>
      <c r="R209">
        <f>SUMIF(SmtRes!AQ74:'SmtRes'!AQ80,"=1",SmtRes!DH74:'SmtRes'!DH80)</f>
        <v>0</v>
      </c>
      <c r="S209">
        <f>SUMIF(SmtRes!AQ74:'SmtRes'!AQ80,"=1",SmtRes!DI74:'SmtRes'!DI80)</f>
        <v>0</v>
      </c>
      <c r="T209">
        <f>ROUND(CU209*I209,2)</f>
        <v>0</v>
      </c>
      <c r="U209">
        <f>SUMIF(SmtRes!AQ74:'SmtRes'!AQ80,"=1",SmtRes!CV74:'SmtRes'!CV80)</f>
        <v>0</v>
      </c>
      <c r="V209">
        <f>SUMIF(SmtRes!AQ74:'SmtRes'!AQ80,"=1",SmtRes!CW74:'SmtRes'!CW80)</f>
        <v>0</v>
      </c>
      <c r="W209">
        <f>ROUND(CX209*I209,2)</f>
        <v>0</v>
      </c>
      <c r="X209">
        <f t="shared" si="109"/>
        <v>0</v>
      </c>
      <c r="Y209">
        <f t="shared" si="109"/>
        <v>0</v>
      </c>
      <c r="AA209">
        <v>52633324</v>
      </c>
      <c r="AB209">
        <f>ROUND((AC209+AD209+AF209),6)</f>
        <v>42605.600599999998</v>
      </c>
      <c r="AC209">
        <f>ROUND((SUM(SmtRes!BQ74:'SmtRes'!BQ80)),6)</f>
        <v>12432.6</v>
      </c>
      <c r="AD209">
        <f>ROUND((((SUM(SmtRes!BR74:'SmtRes'!BR80))-(SUM(SmtRes!BS74:'SmtRes'!BS80)))+AE209),6)</f>
        <v>7767.5965999999999</v>
      </c>
      <c r="AE209">
        <f>ROUND((SUM(SmtRes!BS74:'SmtRes'!BS80)),6)</f>
        <v>6597.0519999999997</v>
      </c>
      <c r="AF209">
        <f>ROUND((SUM(SmtRes!BT74:'SmtRes'!BT80)),6)</f>
        <v>22405.403999999999</v>
      </c>
      <c r="AG209">
        <f>ROUND((AP209),6)</f>
        <v>0</v>
      </c>
      <c r="AH209">
        <f>(SUM(SmtRes!BU74:'SmtRes'!BU80))</f>
        <v>27.6</v>
      </c>
      <c r="AI209">
        <f>(SUM(SmtRes!BV74:'SmtRes'!BV80))</f>
        <v>6.98</v>
      </c>
      <c r="AJ209">
        <f>(AS209)</f>
        <v>0</v>
      </c>
      <c r="AK209">
        <v>49202.652600000001</v>
      </c>
      <c r="AL209">
        <v>12432.6</v>
      </c>
      <c r="AM209">
        <v>7767.5965999999999</v>
      </c>
      <c r="AN209">
        <v>6597.0519999999997</v>
      </c>
      <c r="AO209">
        <v>22405.403999999999</v>
      </c>
      <c r="AP209">
        <v>0</v>
      </c>
      <c r="AQ209">
        <v>27.6</v>
      </c>
      <c r="AR209">
        <v>6.98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269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(P209+Q209+S209+R209)</f>
        <v>0</v>
      </c>
      <c r="CQ209">
        <f>SUMIF(SmtRes!AQ74:'SmtRes'!AQ80,"=1",SmtRes!AA74:'SmtRes'!AA80)</f>
        <v>1050.98</v>
      </c>
      <c r="CR209">
        <f>SUMIF(SmtRes!AQ74:'SmtRes'!AQ80,"=1",SmtRes!AB74:'SmtRes'!AB80)</f>
        <v>2267.9899999999998</v>
      </c>
      <c r="CS209">
        <f>SUMIF(SmtRes!AQ74:'SmtRes'!AQ80,"=1",SmtRes!AC74:'SmtRes'!AC80)</f>
        <v>1902.25</v>
      </c>
      <c r="CT209">
        <f>SUMIF(SmtRes!AQ74:'SmtRes'!AQ80,"=1",SmtRes!AD74:'SmtRes'!AD80)</f>
        <v>811.79</v>
      </c>
      <c r="CU209">
        <f>AG209</f>
        <v>0</v>
      </c>
      <c r="CV209">
        <f>SUMIF(SmtRes!AQ74:'SmtRes'!AQ80,"=1",SmtRes!BU74:'SmtRes'!BU80)</f>
        <v>27.6</v>
      </c>
      <c r="CW209">
        <f>SUMIF(SmtRes!AQ74:'SmtRes'!AQ80,"=1",SmtRes!BV74:'SmtRes'!BV80)</f>
        <v>6.98</v>
      </c>
      <c r="CX209">
        <f>AJ209</f>
        <v>0</v>
      </c>
      <c r="CY209">
        <f>(((S209+R209)*AT209)/100)</f>
        <v>0</v>
      </c>
      <c r="CZ209">
        <f>(((S209+R209)*AU209)/100)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21</v>
      </c>
      <c r="DW209" t="s">
        <v>21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50604907</v>
      </c>
      <c r="EF209">
        <v>3</v>
      </c>
      <c r="EG209" t="s">
        <v>39</v>
      </c>
      <c r="EH209">
        <v>0</v>
      </c>
      <c r="EI209" t="s">
        <v>3</v>
      </c>
      <c r="EJ209">
        <v>2</v>
      </c>
      <c r="EK209">
        <v>108001</v>
      </c>
      <c r="EL209" t="s">
        <v>40</v>
      </c>
      <c r="EM209" t="s">
        <v>41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27.6</v>
      </c>
      <c r="EX209">
        <v>6.98</v>
      </c>
      <c r="EY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-807245523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>ROUND(IF(AND(BH209=3,BI209=3,FS209&lt;&gt;0),P209,0),2)</f>
        <v>0</v>
      </c>
      <c r="GM209">
        <f>ROUND(O209+X209+Y209,2)+GX209</f>
        <v>0</v>
      </c>
      <c r="GN209">
        <f>IF(OR(BI209=0,BI209=1),GM209-GX209,0)</f>
        <v>0</v>
      </c>
      <c r="GO209">
        <f>IF(BI209=2,GM209-GX209,0)</f>
        <v>0</v>
      </c>
      <c r="GP209">
        <f>IF(BI209=4,GM209-GX209,0)</f>
        <v>0</v>
      </c>
      <c r="GR209">
        <v>0</v>
      </c>
      <c r="GS209">
        <v>3</v>
      </c>
      <c r="GT209">
        <v>0</v>
      </c>
      <c r="GU209" t="s">
        <v>3</v>
      </c>
      <c r="GV209">
        <f>ROUND((GT209),6)</f>
        <v>0</v>
      </c>
      <c r="GW209">
        <v>1</v>
      </c>
      <c r="GX209">
        <f>ROUND(HC209*I209,2)</f>
        <v>0</v>
      </c>
      <c r="HA209">
        <v>0</v>
      </c>
      <c r="HB209">
        <v>0</v>
      </c>
      <c r="HC209">
        <f>GV209*GW209</f>
        <v>0</v>
      </c>
      <c r="HE209" t="s">
        <v>3</v>
      </c>
      <c r="HF209" t="s">
        <v>3</v>
      </c>
      <c r="HM209" t="s">
        <v>3</v>
      </c>
      <c r="HN209" t="s">
        <v>42</v>
      </c>
      <c r="HO209" t="s">
        <v>43</v>
      </c>
      <c r="HP209" t="s">
        <v>40</v>
      </c>
      <c r="HQ209" t="s">
        <v>40</v>
      </c>
      <c r="HS209">
        <v>0</v>
      </c>
      <c r="IK209">
        <v>0</v>
      </c>
    </row>
    <row r="210" spans="1:245">
      <c r="A210">
        <v>18</v>
      </c>
      <c r="B210">
        <v>0</v>
      </c>
      <c r="C210">
        <v>80</v>
      </c>
      <c r="E210" t="s">
        <v>44</v>
      </c>
      <c r="F210" t="s">
        <v>50</v>
      </c>
      <c r="G210" t="s">
        <v>51</v>
      </c>
      <c r="H210" t="s">
        <v>52</v>
      </c>
      <c r="I210">
        <f>J210</f>
        <v>2</v>
      </c>
      <c r="J210">
        <v>2</v>
      </c>
      <c r="K210">
        <v>2</v>
      </c>
      <c r="O210">
        <f>ROUND(P210,2)</f>
        <v>0</v>
      </c>
      <c r="P210">
        <f>ROUND(ROUND(ROUND(SUMIF(SmtRes!AQ74:'SmtRes'!AQ80,"=1",SmtRes!CU74:'SmtRes'!CU80),2),2)*I210/100,2)</f>
        <v>0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>ROUND(CU210*I210,2)</f>
        <v>0</v>
      </c>
      <c r="U210">
        <f>ROUND(CV210*I210,7)</f>
        <v>0</v>
      </c>
      <c r="V210">
        <f>ROUND(CW210*I210,7)</f>
        <v>0</v>
      </c>
      <c r="W210">
        <f>ROUND(CX210*I210,2)</f>
        <v>0</v>
      </c>
      <c r="X210">
        <f t="shared" si="109"/>
        <v>0</v>
      </c>
      <c r="Y210">
        <f t="shared" si="109"/>
        <v>0</v>
      </c>
      <c r="AA210">
        <v>52633324</v>
      </c>
      <c r="AB210">
        <f>ROUND((AC210+AD210+AF210),6)</f>
        <v>0</v>
      </c>
      <c r="AC210">
        <f>ROUND((ES210),6)</f>
        <v>0</v>
      </c>
      <c r="AD210">
        <f>ROUND((((ET210)-(EU210))+AE210),6)</f>
        <v>0</v>
      </c>
      <c r="AE210">
        <f>ROUND((EU210),6)</f>
        <v>0</v>
      </c>
      <c r="AF210">
        <f>ROUND((EV210),6)</f>
        <v>0</v>
      </c>
      <c r="AG210">
        <f>ROUND((AP210),6)</f>
        <v>0</v>
      </c>
      <c r="AH210">
        <f>(EW210)</f>
        <v>0</v>
      </c>
      <c r="AI210">
        <f>(EX210)</f>
        <v>0</v>
      </c>
      <c r="AJ210">
        <f>(AS210)</f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3</v>
      </c>
      <c r="BM210">
        <v>108001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0</f>
        <v>0</v>
      </c>
      <c r="CQ210">
        <f>0</f>
        <v>0</v>
      </c>
      <c r="CR210">
        <f>0</f>
        <v>0</v>
      </c>
      <c r="CS210">
        <f>0</f>
        <v>0</v>
      </c>
      <c r="CT210">
        <f>0</f>
        <v>0</v>
      </c>
      <c r="CU210">
        <f>0</f>
        <v>0</v>
      </c>
      <c r="CV210">
        <f>0</f>
        <v>0</v>
      </c>
      <c r="CW210">
        <f>0</f>
        <v>0</v>
      </c>
      <c r="CX210">
        <f>0</f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52</v>
      </c>
      <c r="DW210" t="s">
        <v>52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50604907</v>
      </c>
      <c r="EF210">
        <v>3</v>
      </c>
      <c r="EG210" t="s">
        <v>39</v>
      </c>
      <c r="EH210">
        <v>0</v>
      </c>
      <c r="EI210" t="s">
        <v>3</v>
      </c>
      <c r="EJ210">
        <v>2</v>
      </c>
      <c r="EK210">
        <v>108001</v>
      </c>
      <c r="EL210" t="s">
        <v>40</v>
      </c>
      <c r="EM210" t="s">
        <v>41</v>
      </c>
      <c r="EO210" t="s">
        <v>3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274903907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>ROUND(IF(AND(BH210=3,BI210=3,FS210&lt;&gt;0),P210,0),2)</f>
        <v>0</v>
      </c>
      <c r="GM210">
        <f>ROUND(O210+X210+Y210,2)+GX210</f>
        <v>0</v>
      </c>
      <c r="GN210">
        <f>IF(OR(BI210=0,BI210=1),GM210-GX210,0)</f>
        <v>0</v>
      </c>
      <c r="GO210">
        <f>IF(BI210=2,GM210-GX210,0)</f>
        <v>0</v>
      </c>
      <c r="GP210">
        <f>IF(BI210=4,GM210-GX210,0)</f>
        <v>0</v>
      </c>
      <c r="GR210">
        <v>0</v>
      </c>
      <c r="GS210">
        <v>3</v>
      </c>
      <c r="GT210">
        <v>0</v>
      </c>
      <c r="GU210" t="s">
        <v>3</v>
      </c>
      <c r="GV210">
        <f>ROUND((GT210),6)</f>
        <v>0</v>
      </c>
      <c r="GW210">
        <v>1</v>
      </c>
      <c r="GX210">
        <f>ROUND(HC210*I210,2)</f>
        <v>0</v>
      </c>
      <c r="HA210">
        <v>0</v>
      </c>
      <c r="HB210">
        <v>0</v>
      </c>
      <c r="HC210">
        <f>0</f>
        <v>0</v>
      </c>
      <c r="HE210" t="s">
        <v>3</v>
      </c>
      <c r="HF210" t="s">
        <v>3</v>
      </c>
      <c r="HM210" t="s">
        <v>3</v>
      </c>
      <c r="HN210" t="s">
        <v>42</v>
      </c>
      <c r="HO210" t="s">
        <v>43</v>
      </c>
      <c r="HP210" t="s">
        <v>40</v>
      </c>
      <c r="HQ210" t="s">
        <v>40</v>
      </c>
      <c r="HS210">
        <v>0</v>
      </c>
      <c r="IK210">
        <v>0</v>
      </c>
    </row>
    <row r="212" spans="1:245">
      <c r="A212" s="2">
        <v>51</v>
      </c>
      <c r="B212" s="2">
        <f>B203</f>
        <v>0</v>
      </c>
      <c r="C212" s="2">
        <f>A203</f>
        <v>4</v>
      </c>
      <c r="D212" s="2">
        <f>ROW(A203)</f>
        <v>203</v>
      </c>
      <c r="E212" s="2"/>
      <c r="F212" s="2" t="str">
        <f>IF(F203&lt;&gt;"",F203,"")</f>
        <v>Новый раздел</v>
      </c>
      <c r="G212" s="2" t="str">
        <f>IF(G203&lt;&gt;"",G203,"")</f>
        <v>строительно-монтажные работы</v>
      </c>
      <c r="H212" s="2">
        <v>0</v>
      </c>
      <c r="I212" s="2"/>
      <c r="J212" s="2"/>
      <c r="K212" s="2"/>
      <c r="L212" s="2"/>
      <c r="M212" s="2"/>
      <c r="N212" s="2"/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>
        <f t="shared" ref="AO212:BD212" si="110">ROUND(BX212,2)</f>
        <v>0</v>
      </c>
      <c r="AP212" s="2">
        <f t="shared" si="110"/>
        <v>0</v>
      </c>
      <c r="AQ212" s="2">
        <f t="shared" si="110"/>
        <v>0</v>
      </c>
      <c r="AR212" s="2">
        <f t="shared" si="110"/>
        <v>0</v>
      </c>
      <c r="AS212" s="2">
        <f t="shared" si="110"/>
        <v>0</v>
      </c>
      <c r="AT212" s="2">
        <f t="shared" si="110"/>
        <v>0</v>
      </c>
      <c r="AU212" s="2">
        <f t="shared" si="110"/>
        <v>0</v>
      </c>
      <c r="AV212" s="2">
        <f t="shared" si="110"/>
        <v>0</v>
      </c>
      <c r="AW212" s="2">
        <f t="shared" si="110"/>
        <v>0</v>
      </c>
      <c r="AX212" s="2">
        <f t="shared" si="110"/>
        <v>0</v>
      </c>
      <c r="AY212" s="2">
        <f t="shared" si="110"/>
        <v>0</v>
      </c>
      <c r="AZ212" s="2">
        <f t="shared" si="110"/>
        <v>0</v>
      </c>
      <c r="BA212" s="2">
        <f t="shared" si="110"/>
        <v>0</v>
      </c>
      <c r="BB212" s="2">
        <f t="shared" si="110"/>
        <v>0</v>
      </c>
      <c r="BC212" s="2">
        <f t="shared" si="110"/>
        <v>0</v>
      </c>
      <c r="BD212" s="2">
        <f t="shared" si="110"/>
        <v>0</v>
      </c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>
        <v>0</v>
      </c>
    </row>
    <row r="214" spans="1:245">
      <c r="A214" s="4">
        <v>50</v>
      </c>
      <c r="B214" s="4">
        <v>0</v>
      </c>
      <c r="C214" s="4">
        <v>0</v>
      </c>
      <c r="D214" s="4">
        <v>1</v>
      </c>
      <c r="E214" s="4">
        <v>201</v>
      </c>
      <c r="F214" s="4">
        <f>ROUND(Source!O212,O214)</f>
        <v>0</v>
      </c>
      <c r="G214" s="4" t="s">
        <v>117</v>
      </c>
      <c r="H214" s="4" t="s">
        <v>118</v>
      </c>
      <c r="I214" s="4"/>
      <c r="J214" s="4"/>
      <c r="K214" s="4">
        <v>201</v>
      </c>
      <c r="L214" s="4">
        <v>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>
      <c r="A215" s="4">
        <v>50</v>
      </c>
      <c r="B215" s="4">
        <v>0</v>
      </c>
      <c r="C215" s="4">
        <v>0</v>
      </c>
      <c r="D215" s="4">
        <v>1</v>
      </c>
      <c r="E215" s="4">
        <v>202</v>
      </c>
      <c r="F215" s="4">
        <f>ROUND(Source!P212,O215)</f>
        <v>0</v>
      </c>
      <c r="G215" s="4" t="s">
        <v>119</v>
      </c>
      <c r="H215" s="4" t="s">
        <v>120</v>
      </c>
      <c r="I215" s="4"/>
      <c r="J215" s="4"/>
      <c r="K215" s="4">
        <v>202</v>
      </c>
      <c r="L215" s="4">
        <v>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>
      <c r="A216" s="4">
        <v>50</v>
      </c>
      <c r="B216" s="4">
        <v>0</v>
      </c>
      <c r="C216" s="4">
        <v>0</v>
      </c>
      <c r="D216" s="4">
        <v>1</v>
      </c>
      <c r="E216" s="4">
        <v>222</v>
      </c>
      <c r="F216" s="4">
        <f>ROUND(Source!AO212,O216)</f>
        <v>0</v>
      </c>
      <c r="G216" s="4" t="s">
        <v>121</v>
      </c>
      <c r="H216" s="4" t="s">
        <v>122</v>
      </c>
      <c r="I216" s="4"/>
      <c r="J216" s="4"/>
      <c r="K216" s="4">
        <v>222</v>
      </c>
      <c r="L216" s="4">
        <v>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>
      <c r="A217" s="4">
        <v>50</v>
      </c>
      <c r="B217" s="4">
        <v>0</v>
      </c>
      <c r="C217" s="4">
        <v>0</v>
      </c>
      <c r="D217" s="4">
        <v>1</v>
      </c>
      <c r="E217" s="4">
        <v>225</v>
      </c>
      <c r="F217" s="4">
        <f>ROUND(Source!AV212,O217)</f>
        <v>0</v>
      </c>
      <c r="G217" s="4" t="s">
        <v>123</v>
      </c>
      <c r="H217" s="4" t="s">
        <v>124</v>
      </c>
      <c r="I217" s="4"/>
      <c r="J217" s="4"/>
      <c r="K217" s="4">
        <v>225</v>
      </c>
      <c r="L217" s="4">
        <v>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>
      <c r="A218" s="4">
        <v>50</v>
      </c>
      <c r="B218" s="4">
        <v>0</v>
      </c>
      <c r="C218" s="4">
        <v>0</v>
      </c>
      <c r="D218" s="4">
        <v>1</v>
      </c>
      <c r="E218" s="4">
        <v>226</v>
      </c>
      <c r="F218" s="4">
        <f>ROUND(Source!AW212,O218)</f>
        <v>0</v>
      </c>
      <c r="G218" s="4" t="s">
        <v>125</v>
      </c>
      <c r="H218" s="4" t="s">
        <v>126</v>
      </c>
      <c r="I218" s="4"/>
      <c r="J218" s="4"/>
      <c r="K218" s="4">
        <v>226</v>
      </c>
      <c r="L218" s="4">
        <v>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>
      <c r="A219" s="4">
        <v>50</v>
      </c>
      <c r="B219" s="4">
        <v>0</v>
      </c>
      <c r="C219" s="4">
        <v>0</v>
      </c>
      <c r="D219" s="4">
        <v>1</v>
      </c>
      <c r="E219" s="4">
        <v>227</v>
      </c>
      <c r="F219" s="4">
        <f>ROUND(Source!AX212,O219)</f>
        <v>0</v>
      </c>
      <c r="G219" s="4" t="s">
        <v>127</v>
      </c>
      <c r="H219" s="4" t="s">
        <v>128</v>
      </c>
      <c r="I219" s="4"/>
      <c r="J219" s="4"/>
      <c r="K219" s="4">
        <v>227</v>
      </c>
      <c r="L219" s="4">
        <v>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>
      <c r="A220" s="4">
        <v>50</v>
      </c>
      <c r="B220" s="4">
        <v>0</v>
      </c>
      <c r="C220" s="4">
        <v>0</v>
      </c>
      <c r="D220" s="4">
        <v>1</v>
      </c>
      <c r="E220" s="4">
        <v>228</v>
      </c>
      <c r="F220" s="4">
        <f>ROUND(Source!AY212,O220)</f>
        <v>0</v>
      </c>
      <c r="G220" s="4" t="s">
        <v>129</v>
      </c>
      <c r="H220" s="4" t="s">
        <v>130</v>
      </c>
      <c r="I220" s="4"/>
      <c r="J220" s="4"/>
      <c r="K220" s="4">
        <v>228</v>
      </c>
      <c r="L220" s="4">
        <v>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>
      <c r="A221" s="4">
        <v>50</v>
      </c>
      <c r="B221" s="4">
        <v>0</v>
      </c>
      <c r="C221" s="4">
        <v>0</v>
      </c>
      <c r="D221" s="4">
        <v>1</v>
      </c>
      <c r="E221" s="4">
        <v>216</v>
      </c>
      <c r="F221" s="4">
        <f>ROUND(Source!AP212,O221)</f>
        <v>0</v>
      </c>
      <c r="G221" s="4" t="s">
        <v>131</v>
      </c>
      <c r="H221" s="4" t="s">
        <v>132</v>
      </c>
      <c r="I221" s="4"/>
      <c r="J221" s="4"/>
      <c r="K221" s="4">
        <v>216</v>
      </c>
      <c r="L221" s="4">
        <v>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>
      <c r="A222" s="4">
        <v>50</v>
      </c>
      <c r="B222" s="4">
        <v>0</v>
      </c>
      <c r="C222" s="4">
        <v>0</v>
      </c>
      <c r="D222" s="4">
        <v>1</v>
      </c>
      <c r="E222" s="4">
        <v>223</v>
      </c>
      <c r="F222" s="4">
        <f>ROUND(Source!AQ212,O222)</f>
        <v>0</v>
      </c>
      <c r="G222" s="4" t="s">
        <v>133</v>
      </c>
      <c r="H222" s="4" t="s">
        <v>134</v>
      </c>
      <c r="I222" s="4"/>
      <c r="J222" s="4"/>
      <c r="K222" s="4">
        <v>223</v>
      </c>
      <c r="L222" s="4">
        <v>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>
      <c r="A223" s="4">
        <v>50</v>
      </c>
      <c r="B223" s="4">
        <v>0</v>
      </c>
      <c r="C223" s="4">
        <v>0</v>
      </c>
      <c r="D223" s="4">
        <v>1</v>
      </c>
      <c r="E223" s="4">
        <v>229</v>
      </c>
      <c r="F223" s="4">
        <f>ROUND(Source!AZ212,O223)</f>
        <v>0</v>
      </c>
      <c r="G223" s="4" t="s">
        <v>135</v>
      </c>
      <c r="H223" s="4" t="s">
        <v>136</v>
      </c>
      <c r="I223" s="4"/>
      <c r="J223" s="4"/>
      <c r="K223" s="4">
        <v>229</v>
      </c>
      <c r="L223" s="4">
        <v>10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>
      <c r="A224" s="4">
        <v>50</v>
      </c>
      <c r="B224" s="4">
        <v>0</v>
      </c>
      <c r="C224" s="4">
        <v>0</v>
      </c>
      <c r="D224" s="4">
        <v>1</v>
      </c>
      <c r="E224" s="4">
        <v>203</v>
      </c>
      <c r="F224" s="4">
        <f>ROUND(Source!Q212,O224)</f>
        <v>0</v>
      </c>
      <c r="G224" s="4" t="s">
        <v>137</v>
      </c>
      <c r="H224" s="4" t="s">
        <v>138</v>
      </c>
      <c r="I224" s="4"/>
      <c r="J224" s="4"/>
      <c r="K224" s="4">
        <v>203</v>
      </c>
      <c r="L224" s="4">
        <v>11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>
      <c r="A225" s="4">
        <v>50</v>
      </c>
      <c r="B225" s="4">
        <v>0</v>
      </c>
      <c r="C225" s="4">
        <v>0</v>
      </c>
      <c r="D225" s="4">
        <v>1</v>
      </c>
      <c r="E225" s="4">
        <v>231</v>
      </c>
      <c r="F225" s="4">
        <f>ROUND(Source!BB212,O225)</f>
        <v>0</v>
      </c>
      <c r="G225" s="4" t="s">
        <v>139</v>
      </c>
      <c r="H225" s="4" t="s">
        <v>140</v>
      </c>
      <c r="I225" s="4"/>
      <c r="J225" s="4"/>
      <c r="K225" s="4">
        <v>231</v>
      </c>
      <c r="L225" s="4">
        <v>12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>
      <c r="A226" s="4">
        <v>50</v>
      </c>
      <c r="B226" s="4">
        <v>0</v>
      </c>
      <c r="C226" s="4">
        <v>0</v>
      </c>
      <c r="D226" s="4">
        <v>1</v>
      </c>
      <c r="E226" s="4">
        <v>204</v>
      </c>
      <c r="F226" s="4">
        <f>ROUND(Source!R212,O226)</f>
        <v>0</v>
      </c>
      <c r="G226" s="4" t="s">
        <v>141</v>
      </c>
      <c r="H226" s="4" t="s">
        <v>142</v>
      </c>
      <c r="I226" s="4"/>
      <c r="J226" s="4"/>
      <c r="K226" s="4">
        <v>204</v>
      </c>
      <c r="L226" s="4">
        <v>13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>
      <c r="A227" s="4">
        <v>50</v>
      </c>
      <c r="B227" s="4">
        <v>0</v>
      </c>
      <c r="C227" s="4">
        <v>0</v>
      </c>
      <c r="D227" s="4">
        <v>1</v>
      </c>
      <c r="E227" s="4">
        <v>205</v>
      </c>
      <c r="F227" s="4">
        <f>ROUND(Source!S212,O227)</f>
        <v>0</v>
      </c>
      <c r="G227" s="4" t="s">
        <v>143</v>
      </c>
      <c r="H227" s="4" t="s">
        <v>144</v>
      </c>
      <c r="I227" s="4"/>
      <c r="J227" s="4"/>
      <c r="K227" s="4">
        <v>205</v>
      </c>
      <c r="L227" s="4">
        <v>14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>
      <c r="A228" s="4">
        <v>50</v>
      </c>
      <c r="B228" s="4">
        <v>0</v>
      </c>
      <c r="C228" s="4">
        <v>0</v>
      </c>
      <c r="D228" s="4">
        <v>1</v>
      </c>
      <c r="E228" s="4">
        <v>232</v>
      </c>
      <c r="F228" s="4">
        <f>ROUND(Source!BC212,O228)</f>
        <v>0</v>
      </c>
      <c r="G228" s="4" t="s">
        <v>145</v>
      </c>
      <c r="H228" s="4" t="s">
        <v>146</v>
      </c>
      <c r="I228" s="4"/>
      <c r="J228" s="4"/>
      <c r="K228" s="4">
        <v>232</v>
      </c>
      <c r="L228" s="4">
        <v>15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>
      <c r="A229" s="4">
        <v>50</v>
      </c>
      <c r="B229" s="4">
        <v>0</v>
      </c>
      <c r="C229" s="4">
        <v>0</v>
      </c>
      <c r="D229" s="4">
        <v>1</v>
      </c>
      <c r="E229" s="4">
        <v>214</v>
      </c>
      <c r="F229" s="4">
        <f>ROUND(Source!AS212,O229)</f>
        <v>0</v>
      </c>
      <c r="G229" s="4" t="s">
        <v>147</v>
      </c>
      <c r="H229" s="4" t="s">
        <v>148</v>
      </c>
      <c r="I229" s="4"/>
      <c r="J229" s="4"/>
      <c r="K229" s="4">
        <v>214</v>
      </c>
      <c r="L229" s="4">
        <v>16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>
      <c r="A230" s="4">
        <v>50</v>
      </c>
      <c r="B230" s="4">
        <v>0</v>
      </c>
      <c r="C230" s="4">
        <v>0</v>
      </c>
      <c r="D230" s="4">
        <v>1</v>
      </c>
      <c r="E230" s="4">
        <v>215</v>
      </c>
      <c r="F230" s="4">
        <f>ROUND(Source!AT212,O230)</f>
        <v>0</v>
      </c>
      <c r="G230" s="4" t="s">
        <v>149</v>
      </c>
      <c r="H230" s="4" t="s">
        <v>150</v>
      </c>
      <c r="I230" s="4"/>
      <c r="J230" s="4"/>
      <c r="K230" s="4">
        <v>215</v>
      </c>
      <c r="L230" s="4">
        <v>17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>
      <c r="A231" s="4">
        <v>50</v>
      </c>
      <c r="B231" s="4">
        <v>0</v>
      </c>
      <c r="C231" s="4">
        <v>0</v>
      </c>
      <c r="D231" s="4">
        <v>1</v>
      </c>
      <c r="E231" s="4">
        <v>217</v>
      </c>
      <c r="F231" s="4">
        <f>ROUND(Source!AU212,O231)</f>
        <v>0</v>
      </c>
      <c r="G231" s="4" t="s">
        <v>151</v>
      </c>
      <c r="H231" s="4" t="s">
        <v>152</v>
      </c>
      <c r="I231" s="4"/>
      <c r="J231" s="4"/>
      <c r="K231" s="4">
        <v>217</v>
      </c>
      <c r="L231" s="4">
        <v>18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>
      <c r="A232" s="4">
        <v>50</v>
      </c>
      <c r="B232" s="4">
        <v>0</v>
      </c>
      <c r="C232" s="4">
        <v>0</v>
      </c>
      <c r="D232" s="4">
        <v>1</v>
      </c>
      <c r="E232" s="4">
        <v>230</v>
      </c>
      <c r="F232" s="4">
        <f>ROUND(Source!BA212,O232)</f>
        <v>0</v>
      </c>
      <c r="G232" s="4" t="s">
        <v>153</v>
      </c>
      <c r="H232" s="4" t="s">
        <v>154</v>
      </c>
      <c r="I232" s="4"/>
      <c r="J232" s="4"/>
      <c r="K232" s="4">
        <v>230</v>
      </c>
      <c r="L232" s="4">
        <v>19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>
      <c r="A233" s="4">
        <v>50</v>
      </c>
      <c r="B233" s="4">
        <v>0</v>
      </c>
      <c r="C233" s="4">
        <v>0</v>
      </c>
      <c r="D233" s="4">
        <v>1</v>
      </c>
      <c r="E233" s="4">
        <v>206</v>
      </c>
      <c r="F233" s="4">
        <f>ROUND(Source!T212,O233)</f>
        <v>0</v>
      </c>
      <c r="G233" s="4" t="s">
        <v>155</v>
      </c>
      <c r="H233" s="4" t="s">
        <v>156</v>
      </c>
      <c r="I233" s="4"/>
      <c r="J233" s="4"/>
      <c r="K233" s="4">
        <v>206</v>
      </c>
      <c r="L233" s="4">
        <v>20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>
      <c r="A234" s="4">
        <v>50</v>
      </c>
      <c r="B234" s="4">
        <v>0</v>
      </c>
      <c r="C234" s="4">
        <v>0</v>
      </c>
      <c r="D234" s="4">
        <v>1</v>
      </c>
      <c r="E234" s="4">
        <v>207</v>
      </c>
      <c r="F234" s="4">
        <f>ROUND(Source!U212,O234)</f>
        <v>0</v>
      </c>
      <c r="G234" s="4" t="s">
        <v>157</v>
      </c>
      <c r="H234" s="4" t="s">
        <v>158</v>
      </c>
      <c r="I234" s="4"/>
      <c r="J234" s="4"/>
      <c r="K234" s="4">
        <v>207</v>
      </c>
      <c r="L234" s="4">
        <v>21</v>
      </c>
      <c r="M234" s="4">
        <v>3</v>
      </c>
      <c r="N234" s="4" t="s">
        <v>3</v>
      </c>
      <c r="O234" s="4">
        <v>7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>
      <c r="A235" s="4">
        <v>50</v>
      </c>
      <c r="B235" s="4">
        <v>0</v>
      </c>
      <c r="C235" s="4">
        <v>0</v>
      </c>
      <c r="D235" s="4">
        <v>1</v>
      </c>
      <c r="E235" s="4">
        <v>208</v>
      </c>
      <c r="F235" s="4">
        <f>ROUND(Source!V212,O235)</f>
        <v>0</v>
      </c>
      <c r="G235" s="4" t="s">
        <v>159</v>
      </c>
      <c r="H235" s="4" t="s">
        <v>160</v>
      </c>
      <c r="I235" s="4"/>
      <c r="J235" s="4"/>
      <c r="K235" s="4">
        <v>208</v>
      </c>
      <c r="L235" s="4">
        <v>22</v>
      </c>
      <c r="M235" s="4">
        <v>3</v>
      </c>
      <c r="N235" s="4" t="s">
        <v>3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>
      <c r="A236" s="4">
        <v>50</v>
      </c>
      <c r="B236" s="4">
        <v>0</v>
      </c>
      <c r="C236" s="4">
        <v>0</v>
      </c>
      <c r="D236" s="4">
        <v>1</v>
      </c>
      <c r="E236" s="4">
        <v>209</v>
      </c>
      <c r="F236" s="4">
        <f>ROUND(Source!W212,O236)</f>
        <v>0</v>
      </c>
      <c r="G236" s="4" t="s">
        <v>161</v>
      </c>
      <c r="H236" s="4" t="s">
        <v>162</v>
      </c>
      <c r="I236" s="4"/>
      <c r="J236" s="4"/>
      <c r="K236" s="4">
        <v>209</v>
      </c>
      <c r="L236" s="4">
        <v>23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>
      <c r="A237" s="4">
        <v>50</v>
      </c>
      <c r="B237" s="4">
        <v>0</v>
      </c>
      <c r="C237" s="4">
        <v>0</v>
      </c>
      <c r="D237" s="4">
        <v>1</v>
      </c>
      <c r="E237" s="4">
        <v>233</v>
      </c>
      <c r="F237" s="4">
        <f>ROUND(Source!BD212,O237)</f>
        <v>0</v>
      </c>
      <c r="G237" s="4" t="s">
        <v>163</v>
      </c>
      <c r="H237" s="4" t="s">
        <v>164</v>
      </c>
      <c r="I237" s="4"/>
      <c r="J237" s="4"/>
      <c r="K237" s="4">
        <v>233</v>
      </c>
      <c r="L237" s="4">
        <v>24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>
      <c r="A238" s="4">
        <v>50</v>
      </c>
      <c r="B238" s="4">
        <v>0</v>
      </c>
      <c r="C238" s="4">
        <v>0</v>
      </c>
      <c r="D238" s="4">
        <v>1</v>
      </c>
      <c r="E238" s="4">
        <v>210</v>
      </c>
      <c r="F238" s="4">
        <f>ROUND(Source!X212,O238)</f>
        <v>0</v>
      </c>
      <c r="G238" s="4" t="s">
        <v>165</v>
      </c>
      <c r="H238" s="4" t="s">
        <v>166</v>
      </c>
      <c r="I238" s="4"/>
      <c r="J238" s="4"/>
      <c r="K238" s="4">
        <v>210</v>
      </c>
      <c r="L238" s="4">
        <v>25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>
      <c r="A239" s="4">
        <v>50</v>
      </c>
      <c r="B239" s="4">
        <v>0</v>
      </c>
      <c r="C239" s="4">
        <v>0</v>
      </c>
      <c r="D239" s="4">
        <v>1</v>
      </c>
      <c r="E239" s="4">
        <v>211</v>
      </c>
      <c r="F239" s="4">
        <f>ROUND(Source!Y212,O239)</f>
        <v>0</v>
      </c>
      <c r="G239" s="4" t="s">
        <v>167</v>
      </c>
      <c r="H239" s="4" t="s">
        <v>168</v>
      </c>
      <c r="I239" s="4"/>
      <c r="J239" s="4"/>
      <c r="K239" s="4">
        <v>211</v>
      </c>
      <c r="L239" s="4">
        <v>26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>
      <c r="A240" s="4">
        <v>50</v>
      </c>
      <c r="B240" s="4">
        <v>0</v>
      </c>
      <c r="C240" s="4">
        <v>0</v>
      </c>
      <c r="D240" s="4">
        <v>1</v>
      </c>
      <c r="E240" s="4">
        <v>224</v>
      </c>
      <c r="F240" s="4">
        <f>ROUND(Source!AR212,O240)</f>
        <v>0</v>
      </c>
      <c r="G240" s="4" t="s">
        <v>169</v>
      </c>
      <c r="H240" s="4" t="s">
        <v>170</v>
      </c>
      <c r="I240" s="4"/>
      <c r="J240" s="4"/>
      <c r="K240" s="4">
        <v>224</v>
      </c>
      <c r="L240" s="4">
        <v>27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2" spans="1:245">
      <c r="A242" s="1">
        <v>4</v>
      </c>
      <c r="B242" s="1">
        <v>0</v>
      </c>
      <c r="C242" s="1"/>
      <c r="D242" s="1">
        <f>ROW(A249)</f>
        <v>249</v>
      </c>
      <c r="E242" s="1"/>
      <c r="F242" s="1" t="s">
        <v>16</v>
      </c>
      <c r="G242" s="1" t="s">
        <v>171</v>
      </c>
      <c r="H242" s="1" t="s">
        <v>3</v>
      </c>
      <c r="I242" s="1">
        <v>0</v>
      </c>
      <c r="J242" s="1"/>
      <c r="K242" s="1">
        <v>0</v>
      </c>
      <c r="L242" s="1"/>
      <c r="M242" s="1" t="s">
        <v>3</v>
      </c>
      <c r="N242" s="1"/>
      <c r="O242" s="1"/>
      <c r="P242" s="1"/>
      <c r="Q242" s="1"/>
      <c r="R242" s="1"/>
      <c r="S242" s="1">
        <v>0</v>
      </c>
      <c r="T242" s="1"/>
      <c r="U242" s="1" t="s">
        <v>3</v>
      </c>
      <c r="V242" s="1">
        <v>0</v>
      </c>
      <c r="W242" s="1"/>
      <c r="X242" s="1"/>
      <c r="Y242" s="1"/>
      <c r="Z242" s="1"/>
      <c r="AA242" s="1"/>
      <c r="AB242" s="1" t="s">
        <v>3</v>
      </c>
      <c r="AC242" s="1" t="s">
        <v>3</v>
      </c>
      <c r="AD242" s="1" t="s">
        <v>3</v>
      </c>
      <c r="AE242" s="1" t="s">
        <v>3</v>
      </c>
      <c r="AF242" s="1" t="s">
        <v>3</v>
      </c>
      <c r="AG242" s="1" t="s">
        <v>3</v>
      </c>
      <c r="AH242" s="1"/>
      <c r="AI242" s="1"/>
      <c r="AJ242" s="1"/>
      <c r="AK242" s="1"/>
      <c r="AL242" s="1"/>
      <c r="AM242" s="1"/>
      <c r="AN242" s="1"/>
      <c r="AO242" s="1"/>
      <c r="AP242" s="1" t="s">
        <v>3</v>
      </c>
      <c r="AQ242" s="1" t="s">
        <v>3</v>
      </c>
      <c r="AR242" s="1" t="s">
        <v>3</v>
      </c>
      <c r="AS242" s="1"/>
      <c r="AT242" s="1"/>
      <c r="AU242" s="1"/>
      <c r="AV242" s="1"/>
      <c r="AW242" s="1"/>
      <c r="AX242" s="1"/>
      <c r="AY242" s="1"/>
      <c r="AZ242" s="1" t="s">
        <v>3</v>
      </c>
      <c r="BA242" s="1"/>
      <c r="BB242" s="1" t="s">
        <v>3</v>
      </c>
      <c r="BC242" s="1" t="s">
        <v>3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3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3</v>
      </c>
      <c r="BO242" s="1" t="s">
        <v>3</v>
      </c>
      <c r="BP242" s="1" t="s">
        <v>3</v>
      </c>
      <c r="BQ242" s="1"/>
      <c r="BR242" s="1"/>
      <c r="BS242" s="1"/>
      <c r="BT242" s="1"/>
      <c r="BU242" s="1"/>
      <c r="BV242" s="1"/>
      <c r="BW242" s="1"/>
      <c r="BX242" s="1">
        <v>0</v>
      </c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>
        <v>0</v>
      </c>
    </row>
    <row r="244" spans="1:245">
      <c r="A244" s="2">
        <v>52</v>
      </c>
      <c r="B244" s="2">
        <f t="shared" ref="B244:G244" si="111">B249</f>
        <v>0</v>
      </c>
      <c r="C244" s="2">
        <f t="shared" si="111"/>
        <v>4</v>
      </c>
      <c r="D244" s="2">
        <f t="shared" si="111"/>
        <v>242</v>
      </c>
      <c r="E244" s="2">
        <f t="shared" si="111"/>
        <v>0</v>
      </c>
      <c r="F244" s="2" t="str">
        <f t="shared" si="111"/>
        <v>Новый раздел</v>
      </c>
      <c r="G244" s="2" t="str">
        <f t="shared" si="111"/>
        <v>материалы</v>
      </c>
      <c r="H244" s="2"/>
      <c r="I244" s="2"/>
      <c r="J244" s="2"/>
      <c r="K244" s="2"/>
      <c r="L244" s="2"/>
      <c r="M244" s="2"/>
      <c r="N244" s="2"/>
      <c r="O244" s="2">
        <f t="shared" ref="O244:AT244" si="112">O249</f>
        <v>0</v>
      </c>
      <c r="P244" s="2">
        <f t="shared" si="112"/>
        <v>0</v>
      </c>
      <c r="Q244" s="2">
        <f t="shared" si="112"/>
        <v>0</v>
      </c>
      <c r="R244" s="2">
        <f t="shared" si="112"/>
        <v>0</v>
      </c>
      <c r="S244" s="2">
        <f t="shared" si="112"/>
        <v>0</v>
      </c>
      <c r="T244" s="2">
        <f t="shared" si="112"/>
        <v>0</v>
      </c>
      <c r="U244" s="2">
        <f t="shared" si="112"/>
        <v>0</v>
      </c>
      <c r="V244" s="2">
        <f t="shared" si="112"/>
        <v>0</v>
      </c>
      <c r="W244" s="2">
        <f t="shared" si="112"/>
        <v>0</v>
      </c>
      <c r="X244" s="2">
        <f t="shared" si="112"/>
        <v>0</v>
      </c>
      <c r="Y244" s="2">
        <f t="shared" si="112"/>
        <v>0</v>
      </c>
      <c r="Z244" s="2">
        <f t="shared" si="112"/>
        <v>0</v>
      </c>
      <c r="AA244" s="2">
        <f t="shared" si="112"/>
        <v>0</v>
      </c>
      <c r="AB244" s="2">
        <f t="shared" si="112"/>
        <v>0</v>
      </c>
      <c r="AC244" s="2">
        <f t="shared" si="112"/>
        <v>0</v>
      </c>
      <c r="AD244" s="2">
        <f t="shared" si="112"/>
        <v>0</v>
      </c>
      <c r="AE244" s="2">
        <f t="shared" si="112"/>
        <v>0</v>
      </c>
      <c r="AF244" s="2">
        <f t="shared" si="112"/>
        <v>0</v>
      </c>
      <c r="AG244" s="2">
        <f t="shared" si="112"/>
        <v>0</v>
      </c>
      <c r="AH244" s="2">
        <f t="shared" si="112"/>
        <v>0</v>
      </c>
      <c r="AI244" s="2">
        <f t="shared" si="112"/>
        <v>0</v>
      </c>
      <c r="AJ244" s="2">
        <f t="shared" si="112"/>
        <v>0</v>
      </c>
      <c r="AK244" s="2">
        <f t="shared" si="112"/>
        <v>0</v>
      </c>
      <c r="AL244" s="2">
        <f t="shared" si="112"/>
        <v>0</v>
      </c>
      <c r="AM244" s="2">
        <f t="shared" si="112"/>
        <v>0</v>
      </c>
      <c r="AN244" s="2">
        <f t="shared" si="112"/>
        <v>0</v>
      </c>
      <c r="AO244" s="2">
        <f t="shared" si="112"/>
        <v>0</v>
      </c>
      <c r="AP244" s="2">
        <f t="shared" si="112"/>
        <v>0</v>
      </c>
      <c r="AQ244" s="2">
        <f t="shared" si="112"/>
        <v>0</v>
      </c>
      <c r="AR244" s="2">
        <f t="shared" si="112"/>
        <v>0</v>
      </c>
      <c r="AS244" s="2">
        <f t="shared" si="112"/>
        <v>0</v>
      </c>
      <c r="AT244" s="2">
        <f t="shared" si="112"/>
        <v>0</v>
      </c>
      <c r="AU244" s="2">
        <f t="shared" ref="AU244:BZ244" si="113">AU249</f>
        <v>0</v>
      </c>
      <c r="AV244" s="2">
        <f t="shared" si="113"/>
        <v>0</v>
      </c>
      <c r="AW244" s="2">
        <f t="shared" si="113"/>
        <v>0</v>
      </c>
      <c r="AX244" s="2">
        <f t="shared" si="113"/>
        <v>0</v>
      </c>
      <c r="AY244" s="2">
        <f t="shared" si="113"/>
        <v>0</v>
      </c>
      <c r="AZ244" s="2">
        <f t="shared" si="113"/>
        <v>0</v>
      </c>
      <c r="BA244" s="2">
        <f t="shared" si="113"/>
        <v>0</v>
      </c>
      <c r="BB244" s="2">
        <f t="shared" si="113"/>
        <v>0</v>
      </c>
      <c r="BC244" s="2">
        <f t="shared" si="113"/>
        <v>0</v>
      </c>
      <c r="BD244" s="2">
        <f t="shared" si="113"/>
        <v>0</v>
      </c>
      <c r="BE244" s="2">
        <f t="shared" si="113"/>
        <v>0</v>
      </c>
      <c r="BF244" s="2">
        <f t="shared" si="113"/>
        <v>0</v>
      </c>
      <c r="BG244" s="2">
        <f t="shared" si="113"/>
        <v>0</v>
      </c>
      <c r="BH244" s="2">
        <f t="shared" si="113"/>
        <v>0</v>
      </c>
      <c r="BI244" s="2">
        <f t="shared" si="113"/>
        <v>0</v>
      </c>
      <c r="BJ244" s="2">
        <f t="shared" si="113"/>
        <v>0</v>
      </c>
      <c r="BK244" s="2">
        <f t="shared" si="113"/>
        <v>0</v>
      </c>
      <c r="BL244" s="2">
        <f t="shared" si="113"/>
        <v>0</v>
      </c>
      <c r="BM244" s="2">
        <f t="shared" si="113"/>
        <v>0</v>
      </c>
      <c r="BN244" s="2">
        <f t="shared" si="113"/>
        <v>0</v>
      </c>
      <c r="BO244" s="2">
        <f t="shared" si="113"/>
        <v>0</v>
      </c>
      <c r="BP244" s="2">
        <f t="shared" si="113"/>
        <v>0</v>
      </c>
      <c r="BQ244" s="2">
        <f t="shared" si="113"/>
        <v>0</v>
      </c>
      <c r="BR244" s="2">
        <f t="shared" si="113"/>
        <v>0</v>
      </c>
      <c r="BS244" s="2">
        <f t="shared" si="113"/>
        <v>0</v>
      </c>
      <c r="BT244" s="2">
        <f t="shared" si="113"/>
        <v>0</v>
      </c>
      <c r="BU244" s="2">
        <f t="shared" si="113"/>
        <v>0</v>
      </c>
      <c r="BV244" s="2">
        <f t="shared" si="113"/>
        <v>0</v>
      </c>
      <c r="BW244" s="2">
        <f t="shared" si="113"/>
        <v>0</v>
      </c>
      <c r="BX244" s="2">
        <f t="shared" si="113"/>
        <v>0</v>
      </c>
      <c r="BY244" s="2">
        <f t="shared" si="113"/>
        <v>0</v>
      </c>
      <c r="BZ244" s="2">
        <f t="shared" si="113"/>
        <v>0</v>
      </c>
      <c r="CA244" s="2">
        <f t="shared" ref="CA244:DF244" si="114">CA249</f>
        <v>0</v>
      </c>
      <c r="CB244" s="2">
        <f t="shared" si="114"/>
        <v>0</v>
      </c>
      <c r="CC244" s="2">
        <f t="shared" si="114"/>
        <v>0</v>
      </c>
      <c r="CD244" s="2">
        <f t="shared" si="114"/>
        <v>0</v>
      </c>
      <c r="CE244" s="2">
        <f t="shared" si="114"/>
        <v>0</v>
      </c>
      <c r="CF244" s="2">
        <f t="shared" si="114"/>
        <v>0</v>
      </c>
      <c r="CG244" s="2">
        <f t="shared" si="114"/>
        <v>0</v>
      </c>
      <c r="CH244" s="2">
        <f t="shared" si="114"/>
        <v>0</v>
      </c>
      <c r="CI244" s="2">
        <f t="shared" si="114"/>
        <v>0</v>
      </c>
      <c r="CJ244" s="2">
        <f t="shared" si="114"/>
        <v>0</v>
      </c>
      <c r="CK244" s="2">
        <f t="shared" si="114"/>
        <v>0</v>
      </c>
      <c r="CL244" s="2">
        <f t="shared" si="114"/>
        <v>0</v>
      </c>
      <c r="CM244" s="2">
        <f t="shared" si="114"/>
        <v>0</v>
      </c>
      <c r="CN244" s="2">
        <f t="shared" si="114"/>
        <v>0</v>
      </c>
      <c r="CO244" s="2">
        <f t="shared" si="114"/>
        <v>0</v>
      </c>
      <c r="CP244" s="2">
        <f t="shared" si="114"/>
        <v>0</v>
      </c>
      <c r="CQ244" s="2">
        <f t="shared" si="114"/>
        <v>0</v>
      </c>
      <c r="CR244" s="2">
        <f t="shared" si="114"/>
        <v>0</v>
      </c>
      <c r="CS244" s="2">
        <f t="shared" si="114"/>
        <v>0</v>
      </c>
      <c r="CT244" s="2">
        <f t="shared" si="114"/>
        <v>0</v>
      </c>
      <c r="CU244" s="2">
        <f t="shared" si="114"/>
        <v>0</v>
      </c>
      <c r="CV244" s="2">
        <f t="shared" si="114"/>
        <v>0</v>
      </c>
      <c r="CW244" s="2">
        <f t="shared" si="114"/>
        <v>0</v>
      </c>
      <c r="CX244" s="2">
        <f t="shared" si="114"/>
        <v>0</v>
      </c>
      <c r="CY244" s="2">
        <f t="shared" si="114"/>
        <v>0</v>
      </c>
      <c r="CZ244" s="2">
        <f t="shared" si="114"/>
        <v>0</v>
      </c>
      <c r="DA244" s="2">
        <f t="shared" si="114"/>
        <v>0</v>
      </c>
      <c r="DB244" s="2">
        <f t="shared" si="114"/>
        <v>0</v>
      </c>
      <c r="DC244" s="2">
        <f t="shared" si="114"/>
        <v>0</v>
      </c>
      <c r="DD244" s="2">
        <f t="shared" si="114"/>
        <v>0</v>
      </c>
      <c r="DE244" s="2">
        <f t="shared" si="114"/>
        <v>0</v>
      </c>
      <c r="DF244" s="2">
        <f t="shared" si="114"/>
        <v>0</v>
      </c>
      <c r="DG244" s="3">
        <f t="shared" ref="DG244:EL244" si="115">DG249</f>
        <v>0</v>
      </c>
      <c r="DH244" s="3">
        <f t="shared" si="115"/>
        <v>0</v>
      </c>
      <c r="DI244" s="3">
        <f t="shared" si="115"/>
        <v>0</v>
      </c>
      <c r="DJ244" s="3">
        <f t="shared" si="115"/>
        <v>0</v>
      </c>
      <c r="DK244" s="3">
        <f t="shared" si="115"/>
        <v>0</v>
      </c>
      <c r="DL244" s="3">
        <f t="shared" si="115"/>
        <v>0</v>
      </c>
      <c r="DM244" s="3">
        <f t="shared" si="115"/>
        <v>0</v>
      </c>
      <c r="DN244" s="3">
        <f t="shared" si="115"/>
        <v>0</v>
      </c>
      <c r="DO244" s="3">
        <f t="shared" si="115"/>
        <v>0</v>
      </c>
      <c r="DP244" s="3">
        <f t="shared" si="115"/>
        <v>0</v>
      </c>
      <c r="DQ244" s="3">
        <f t="shared" si="115"/>
        <v>0</v>
      </c>
      <c r="DR244" s="3">
        <f t="shared" si="115"/>
        <v>0</v>
      </c>
      <c r="DS244" s="3">
        <f t="shared" si="115"/>
        <v>0</v>
      </c>
      <c r="DT244" s="3">
        <f t="shared" si="115"/>
        <v>0</v>
      </c>
      <c r="DU244" s="3">
        <f t="shared" si="115"/>
        <v>0</v>
      </c>
      <c r="DV244" s="3">
        <f t="shared" si="115"/>
        <v>0</v>
      </c>
      <c r="DW244" s="3">
        <f t="shared" si="115"/>
        <v>0</v>
      </c>
      <c r="DX244" s="3">
        <f t="shared" si="115"/>
        <v>0</v>
      </c>
      <c r="DY244" s="3">
        <f t="shared" si="115"/>
        <v>0</v>
      </c>
      <c r="DZ244" s="3">
        <f t="shared" si="115"/>
        <v>0</v>
      </c>
      <c r="EA244" s="3">
        <f t="shared" si="115"/>
        <v>0</v>
      </c>
      <c r="EB244" s="3">
        <f t="shared" si="115"/>
        <v>0</v>
      </c>
      <c r="EC244" s="3">
        <f t="shared" si="115"/>
        <v>0</v>
      </c>
      <c r="ED244" s="3">
        <f t="shared" si="115"/>
        <v>0</v>
      </c>
      <c r="EE244" s="3">
        <f t="shared" si="115"/>
        <v>0</v>
      </c>
      <c r="EF244" s="3">
        <f t="shared" si="115"/>
        <v>0</v>
      </c>
      <c r="EG244" s="3">
        <f t="shared" si="115"/>
        <v>0</v>
      </c>
      <c r="EH244" s="3">
        <f t="shared" si="115"/>
        <v>0</v>
      </c>
      <c r="EI244" s="3">
        <f t="shared" si="115"/>
        <v>0</v>
      </c>
      <c r="EJ244" s="3">
        <f t="shared" si="115"/>
        <v>0</v>
      </c>
      <c r="EK244" s="3">
        <f t="shared" si="115"/>
        <v>0</v>
      </c>
      <c r="EL244" s="3">
        <f t="shared" si="115"/>
        <v>0</v>
      </c>
      <c r="EM244" s="3">
        <f t="shared" ref="EM244:FR244" si="116">EM249</f>
        <v>0</v>
      </c>
      <c r="EN244" s="3">
        <f t="shared" si="116"/>
        <v>0</v>
      </c>
      <c r="EO244" s="3">
        <f t="shared" si="116"/>
        <v>0</v>
      </c>
      <c r="EP244" s="3">
        <f t="shared" si="116"/>
        <v>0</v>
      </c>
      <c r="EQ244" s="3">
        <f t="shared" si="116"/>
        <v>0</v>
      </c>
      <c r="ER244" s="3">
        <f t="shared" si="116"/>
        <v>0</v>
      </c>
      <c r="ES244" s="3">
        <f t="shared" si="116"/>
        <v>0</v>
      </c>
      <c r="ET244" s="3">
        <f t="shared" si="116"/>
        <v>0</v>
      </c>
      <c r="EU244" s="3">
        <f t="shared" si="116"/>
        <v>0</v>
      </c>
      <c r="EV244" s="3">
        <f t="shared" si="116"/>
        <v>0</v>
      </c>
      <c r="EW244" s="3">
        <f t="shared" si="116"/>
        <v>0</v>
      </c>
      <c r="EX244" s="3">
        <f t="shared" si="116"/>
        <v>0</v>
      </c>
      <c r="EY244" s="3">
        <f t="shared" si="116"/>
        <v>0</v>
      </c>
      <c r="EZ244" s="3">
        <f t="shared" si="116"/>
        <v>0</v>
      </c>
      <c r="FA244" s="3">
        <f t="shared" si="116"/>
        <v>0</v>
      </c>
      <c r="FB244" s="3">
        <f t="shared" si="116"/>
        <v>0</v>
      </c>
      <c r="FC244" s="3">
        <f t="shared" si="116"/>
        <v>0</v>
      </c>
      <c r="FD244" s="3">
        <f t="shared" si="116"/>
        <v>0</v>
      </c>
      <c r="FE244" s="3">
        <f t="shared" si="116"/>
        <v>0</v>
      </c>
      <c r="FF244" s="3">
        <f t="shared" si="116"/>
        <v>0</v>
      </c>
      <c r="FG244" s="3">
        <f t="shared" si="116"/>
        <v>0</v>
      </c>
      <c r="FH244" s="3">
        <f t="shared" si="116"/>
        <v>0</v>
      </c>
      <c r="FI244" s="3">
        <f t="shared" si="116"/>
        <v>0</v>
      </c>
      <c r="FJ244" s="3">
        <f t="shared" si="116"/>
        <v>0</v>
      </c>
      <c r="FK244" s="3">
        <f t="shared" si="116"/>
        <v>0</v>
      </c>
      <c r="FL244" s="3">
        <f t="shared" si="116"/>
        <v>0</v>
      </c>
      <c r="FM244" s="3">
        <f t="shared" si="116"/>
        <v>0</v>
      </c>
      <c r="FN244" s="3">
        <f t="shared" si="116"/>
        <v>0</v>
      </c>
      <c r="FO244" s="3">
        <f t="shared" si="116"/>
        <v>0</v>
      </c>
      <c r="FP244" s="3">
        <f t="shared" si="116"/>
        <v>0</v>
      </c>
      <c r="FQ244" s="3">
        <f t="shared" si="116"/>
        <v>0</v>
      </c>
      <c r="FR244" s="3">
        <f t="shared" si="116"/>
        <v>0</v>
      </c>
      <c r="FS244" s="3">
        <f t="shared" ref="FS244:GX244" si="117">FS249</f>
        <v>0</v>
      </c>
      <c r="FT244" s="3">
        <f t="shared" si="117"/>
        <v>0</v>
      </c>
      <c r="FU244" s="3">
        <f t="shared" si="117"/>
        <v>0</v>
      </c>
      <c r="FV244" s="3">
        <f t="shared" si="117"/>
        <v>0</v>
      </c>
      <c r="FW244" s="3">
        <f t="shared" si="117"/>
        <v>0</v>
      </c>
      <c r="FX244" s="3">
        <f t="shared" si="117"/>
        <v>0</v>
      </c>
      <c r="FY244" s="3">
        <f t="shared" si="117"/>
        <v>0</v>
      </c>
      <c r="FZ244" s="3">
        <f t="shared" si="117"/>
        <v>0</v>
      </c>
      <c r="GA244" s="3">
        <f t="shared" si="117"/>
        <v>0</v>
      </c>
      <c r="GB244" s="3">
        <f t="shared" si="117"/>
        <v>0</v>
      </c>
      <c r="GC244" s="3">
        <f t="shared" si="117"/>
        <v>0</v>
      </c>
      <c r="GD244" s="3">
        <f t="shared" si="117"/>
        <v>0</v>
      </c>
      <c r="GE244" s="3">
        <f t="shared" si="117"/>
        <v>0</v>
      </c>
      <c r="GF244" s="3">
        <f t="shared" si="117"/>
        <v>0</v>
      </c>
      <c r="GG244" s="3">
        <f t="shared" si="117"/>
        <v>0</v>
      </c>
      <c r="GH244" s="3">
        <f t="shared" si="117"/>
        <v>0</v>
      </c>
      <c r="GI244" s="3">
        <f t="shared" si="117"/>
        <v>0</v>
      </c>
      <c r="GJ244" s="3">
        <f t="shared" si="117"/>
        <v>0</v>
      </c>
      <c r="GK244" s="3">
        <f t="shared" si="117"/>
        <v>0</v>
      </c>
      <c r="GL244" s="3">
        <f t="shared" si="117"/>
        <v>0</v>
      </c>
      <c r="GM244" s="3">
        <f t="shared" si="117"/>
        <v>0</v>
      </c>
      <c r="GN244" s="3">
        <f t="shared" si="117"/>
        <v>0</v>
      </c>
      <c r="GO244" s="3">
        <f t="shared" si="117"/>
        <v>0</v>
      </c>
      <c r="GP244" s="3">
        <f t="shared" si="117"/>
        <v>0</v>
      </c>
      <c r="GQ244" s="3">
        <f t="shared" si="117"/>
        <v>0</v>
      </c>
      <c r="GR244" s="3">
        <f t="shared" si="117"/>
        <v>0</v>
      </c>
      <c r="GS244" s="3">
        <f t="shared" si="117"/>
        <v>0</v>
      </c>
      <c r="GT244" s="3">
        <f t="shared" si="117"/>
        <v>0</v>
      </c>
      <c r="GU244" s="3">
        <f t="shared" si="117"/>
        <v>0</v>
      </c>
      <c r="GV244" s="3">
        <f t="shared" si="117"/>
        <v>0</v>
      </c>
      <c r="GW244" s="3">
        <f t="shared" si="117"/>
        <v>0</v>
      </c>
      <c r="GX244" s="3">
        <f t="shared" si="117"/>
        <v>0</v>
      </c>
    </row>
    <row r="246" spans="1:245">
      <c r="A246">
        <v>17</v>
      </c>
      <c r="B246">
        <v>0</v>
      </c>
      <c r="E246" t="s">
        <v>53</v>
      </c>
      <c r="F246" t="s">
        <v>270</v>
      </c>
      <c r="G246" t="s">
        <v>271</v>
      </c>
      <c r="H246" t="s">
        <v>228</v>
      </c>
      <c r="I246">
        <v>3</v>
      </c>
      <c r="J246">
        <v>0</v>
      </c>
      <c r="K246">
        <v>3</v>
      </c>
      <c r="O246">
        <f>ROUND(CP246,2)</f>
        <v>2251.65</v>
      </c>
      <c r="P246">
        <f>ROUND(CQ246*I246,2)</f>
        <v>2251.65</v>
      </c>
      <c r="Q246">
        <f>ROUND(CR246*I246,2)</f>
        <v>0</v>
      </c>
      <c r="R246">
        <f>ROUND(CS246*I246,2)</f>
        <v>0</v>
      </c>
      <c r="S246">
        <f>ROUND(CT246*I246,2)</f>
        <v>0</v>
      </c>
      <c r="T246">
        <f>ROUND(CU246*I246,2)</f>
        <v>0</v>
      </c>
      <c r="U246">
        <f>ROUND(CV246*I246,7)</f>
        <v>0</v>
      </c>
      <c r="V246">
        <f>ROUND(CW246*I246,7)</f>
        <v>0</v>
      </c>
      <c r="W246">
        <f>ROUND(CX246*I246,2)</f>
        <v>0</v>
      </c>
      <c r="X246">
        <f>ROUND(CY246,2)</f>
        <v>0</v>
      </c>
      <c r="Y246">
        <f>ROUND(CZ246,2)</f>
        <v>0</v>
      </c>
      <c r="AA246">
        <v>52633324</v>
      </c>
      <c r="AB246">
        <f>ROUND((AC246+AD246+AF246),6)</f>
        <v>750.55</v>
      </c>
      <c r="AC246">
        <f t="shared" ref="AC246:AF247" si="118">ROUND((ES246),6)</f>
        <v>750.55</v>
      </c>
      <c r="AD246">
        <f t="shared" si="118"/>
        <v>0</v>
      </c>
      <c r="AE246">
        <f t="shared" si="118"/>
        <v>0</v>
      </c>
      <c r="AF246">
        <f t="shared" si="118"/>
        <v>0</v>
      </c>
      <c r="AG246">
        <f>ROUND((AP246),6)</f>
        <v>0</v>
      </c>
      <c r="AH246">
        <f>(EW246)</f>
        <v>0</v>
      </c>
      <c r="AI246">
        <f>(EX246)</f>
        <v>0</v>
      </c>
      <c r="AJ246">
        <f>(AS246)</f>
        <v>0</v>
      </c>
      <c r="AK246">
        <v>750.55</v>
      </c>
      <c r="AL246">
        <v>750.55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270</v>
      </c>
      <c r="BM246">
        <v>900</v>
      </c>
      <c r="BN246">
        <v>0</v>
      </c>
      <c r="BO246" t="s">
        <v>3</v>
      </c>
      <c r="BP246">
        <v>0</v>
      </c>
      <c r="BQ246">
        <v>90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>(P246+Q246+S246+R246)</f>
        <v>2251.65</v>
      </c>
      <c r="CQ246">
        <f>ROUND(AL246,2)</f>
        <v>750.55</v>
      </c>
      <c r="CR246">
        <f>ROUND(AM246,2)</f>
        <v>0</v>
      </c>
      <c r="CS246">
        <f>ROUND(AN246*BS246,2)</f>
        <v>0</v>
      </c>
      <c r="CT246">
        <f>ROUND(AO246*BA246,2)</f>
        <v>0</v>
      </c>
      <c r="CU246">
        <f t="shared" ref="CU246:CX247" si="119">AG246</f>
        <v>0</v>
      </c>
      <c r="CV246">
        <f t="shared" si="119"/>
        <v>0</v>
      </c>
      <c r="CW246">
        <f t="shared" si="119"/>
        <v>0</v>
      </c>
      <c r="CX246">
        <f t="shared" si="119"/>
        <v>0</v>
      </c>
      <c r="CY246">
        <f>0</f>
        <v>0</v>
      </c>
      <c r="CZ246">
        <f>0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1010</v>
      </c>
      <c r="DV246" t="s">
        <v>228</v>
      </c>
      <c r="DW246" t="s">
        <v>272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50605466</v>
      </c>
      <c r="EF246">
        <v>90</v>
      </c>
      <c r="EG246" t="s">
        <v>230</v>
      </c>
      <c r="EH246">
        <v>0</v>
      </c>
      <c r="EI246" t="s">
        <v>3</v>
      </c>
      <c r="EJ246">
        <v>1</v>
      </c>
      <c r="EK246">
        <v>900</v>
      </c>
      <c r="EL246" t="s">
        <v>230</v>
      </c>
      <c r="EM246" t="s">
        <v>231</v>
      </c>
      <c r="EO246" t="s">
        <v>3</v>
      </c>
      <c r="EQ246">
        <v>16</v>
      </c>
      <c r="ER246">
        <v>0</v>
      </c>
      <c r="ES246">
        <v>750.55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750.55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3</v>
      </c>
      <c r="GD246">
        <v>1</v>
      </c>
      <c r="GF246">
        <v>270565297</v>
      </c>
      <c r="GG246">
        <v>2</v>
      </c>
      <c r="GH246">
        <v>3</v>
      </c>
      <c r="GI246">
        <v>-2</v>
      </c>
      <c r="GJ246">
        <v>0</v>
      </c>
      <c r="GK246">
        <v>0</v>
      </c>
      <c r="GL246">
        <f>ROUND(IF(AND(BH246=3,BI246=3,FS246&lt;&gt;0),P246,0),2)</f>
        <v>0</v>
      </c>
      <c r="GM246">
        <f>ROUND(O246+X246+Y246,2)+GX246</f>
        <v>2251.65</v>
      </c>
      <c r="GN246">
        <f>IF(OR(BI246=0,BI246=1),GM246-GX246,0)</f>
        <v>2251.65</v>
      </c>
      <c r="GO246">
        <f>IF(BI246=2,GM246-GX246,0)</f>
        <v>0</v>
      </c>
      <c r="GP246">
        <f>IF(BI246=4,GM246-GX246,0)</f>
        <v>0</v>
      </c>
      <c r="GR246">
        <v>1</v>
      </c>
      <c r="GS246">
        <v>1</v>
      </c>
      <c r="GT246">
        <v>0</v>
      </c>
      <c r="GU246" t="s">
        <v>3</v>
      </c>
      <c r="GV246">
        <f>ROUND((GT246),6)</f>
        <v>0</v>
      </c>
      <c r="GW246">
        <v>1</v>
      </c>
      <c r="GX246">
        <f>ROUND(HC246*I246,2)</f>
        <v>0</v>
      </c>
      <c r="HA246">
        <v>0</v>
      </c>
      <c r="HB246">
        <v>0</v>
      </c>
      <c r="HC246">
        <f>GV246*GW246</f>
        <v>0</v>
      </c>
      <c r="HE246" t="s">
        <v>3</v>
      </c>
      <c r="HF246" t="s">
        <v>3</v>
      </c>
      <c r="HG246">
        <f>ROUND(ROUND(AL246,2)*I246,2)</f>
        <v>2251.65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45">
      <c r="A247">
        <v>17</v>
      </c>
      <c r="B247">
        <v>0</v>
      </c>
      <c r="E247" t="s">
        <v>63</v>
      </c>
      <c r="F247" t="s">
        <v>273</v>
      </c>
      <c r="G247" t="s">
        <v>274</v>
      </c>
      <c r="H247" t="s">
        <v>228</v>
      </c>
      <c r="I247">
        <v>4</v>
      </c>
      <c r="J247">
        <v>0</v>
      </c>
      <c r="K247">
        <v>4</v>
      </c>
      <c r="O247">
        <f>ROUND(CP247,2)</f>
        <v>8852.64</v>
      </c>
      <c r="P247">
        <f>ROUND(CQ247*I247,2)</f>
        <v>8852.64</v>
      </c>
      <c r="Q247">
        <f>ROUND(CR247*I247,2)</f>
        <v>0</v>
      </c>
      <c r="R247">
        <f>ROUND(CS247*I247,2)</f>
        <v>0</v>
      </c>
      <c r="S247">
        <f>ROUND(CT247*I247,2)</f>
        <v>0</v>
      </c>
      <c r="T247">
        <f>ROUND(CU247*I247,2)</f>
        <v>0</v>
      </c>
      <c r="U247">
        <f>ROUND(CV247*I247,7)</f>
        <v>0</v>
      </c>
      <c r="V247">
        <f>ROUND(CW247*I247,7)</f>
        <v>0</v>
      </c>
      <c r="W247">
        <f>ROUND(CX247*I247,2)</f>
        <v>0</v>
      </c>
      <c r="X247">
        <f>ROUND(CY247,2)</f>
        <v>0</v>
      </c>
      <c r="Y247">
        <f>ROUND(CZ247,2)</f>
        <v>0</v>
      </c>
      <c r="AA247">
        <v>52633324</v>
      </c>
      <c r="AB247">
        <f>ROUND((AC247+AD247+AF247),6)</f>
        <v>2213.16</v>
      </c>
      <c r="AC247">
        <f t="shared" si="118"/>
        <v>2213.16</v>
      </c>
      <c r="AD247">
        <f t="shared" si="118"/>
        <v>0</v>
      </c>
      <c r="AE247">
        <f t="shared" si="118"/>
        <v>0</v>
      </c>
      <c r="AF247">
        <f t="shared" si="118"/>
        <v>0</v>
      </c>
      <c r="AG247">
        <f>ROUND((AP247),6)</f>
        <v>0</v>
      </c>
      <c r="AH247">
        <f>(EW247)</f>
        <v>0</v>
      </c>
      <c r="AI247">
        <f>(EX247)</f>
        <v>0</v>
      </c>
      <c r="AJ247">
        <f>(AS247)</f>
        <v>0</v>
      </c>
      <c r="AK247">
        <v>2213.16</v>
      </c>
      <c r="AL247">
        <v>2213.16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273</v>
      </c>
      <c r="BM247">
        <v>900</v>
      </c>
      <c r="BN247">
        <v>0</v>
      </c>
      <c r="BO247" t="s">
        <v>3</v>
      </c>
      <c r="BP247">
        <v>0</v>
      </c>
      <c r="BQ247">
        <v>90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(P247+Q247+S247+R247)</f>
        <v>8852.64</v>
      </c>
      <c r="CQ247">
        <f>ROUND(AL247,2)</f>
        <v>2213.16</v>
      </c>
      <c r="CR247">
        <f>ROUND(AM247,2)</f>
        <v>0</v>
      </c>
      <c r="CS247">
        <f>ROUND(AN247*BS247,2)</f>
        <v>0</v>
      </c>
      <c r="CT247">
        <f>ROUND(AO247*BA247,2)</f>
        <v>0</v>
      </c>
      <c r="CU247">
        <f t="shared" si="119"/>
        <v>0</v>
      </c>
      <c r="CV247">
        <f t="shared" si="119"/>
        <v>0</v>
      </c>
      <c r="CW247">
        <f t="shared" si="119"/>
        <v>0</v>
      </c>
      <c r="CX247">
        <f t="shared" si="119"/>
        <v>0</v>
      </c>
      <c r="CY247">
        <f>0</f>
        <v>0</v>
      </c>
      <c r="CZ247">
        <f>0</f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1010</v>
      </c>
      <c r="DV247" t="s">
        <v>228</v>
      </c>
      <c r="DW247" t="s">
        <v>275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50605466</v>
      </c>
      <c r="EF247">
        <v>90</v>
      </c>
      <c r="EG247" t="s">
        <v>230</v>
      </c>
      <c r="EH247">
        <v>0</v>
      </c>
      <c r="EI247" t="s">
        <v>3</v>
      </c>
      <c r="EJ247">
        <v>1</v>
      </c>
      <c r="EK247">
        <v>900</v>
      </c>
      <c r="EL247" t="s">
        <v>230</v>
      </c>
      <c r="EM247" t="s">
        <v>231</v>
      </c>
      <c r="EO247" t="s">
        <v>3</v>
      </c>
      <c r="EQ247">
        <v>16</v>
      </c>
      <c r="ER247">
        <v>0</v>
      </c>
      <c r="ES247">
        <v>2213.16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5</v>
      </c>
      <c r="FC247">
        <v>0</v>
      </c>
      <c r="FD247">
        <v>18</v>
      </c>
      <c r="FF247">
        <v>2213.16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3</v>
      </c>
      <c r="GD247">
        <v>1</v>
      </c>
      <c r="GF247">
        <v>-412743747</v>
      </c>
      <c r="GG247">
        <v>2</v>
      </c>
      <c r="GH247">
        <v>3</v>
      </c>
      <c r="GI247">
        <v>-2</v>
      </c>
      <c r="GJ247">
        <v>0</v>
      </c>
      <c r="GK247">
        <v>0</v>
      </c>
      <c r="GL247">
        <f>ROUND(IF(AND(BH247=3,BI247=3,FS247&lt;&gt;0),P247,0),2)</f>
        <v>0</v>
      </c>
      <c r="GM247">
        <f>ROUND(O247+X247+Y247,2)+GX247</f>
        <v>8852.64</v>
      </c>
      <c r="GN247">
        <f>IF(OR(BI247=0,BI247=1),GM247-GX247,0)</f>
        <v>8852.64</v>
      </c>
      <c r="GO247">
        <f>IF(BI247=2,GM247-GX247,0)</f>
        <v>0</v>
      </c>
      <c r="GP247">
        <f>IF(BI247=4,GM247-GX247,0)</f>
        <v>0</v>
      </c>
      <c r="GR247">
        <v>1</v>
      </c>
      <c r="GS247">
        <v>1</v>
      </c>
      <c r="GT247">
        <v>0</v>
      </c>
      <c r="GU247" t="s">
        <v>3</v>
      </c>
      <c r="GV247">
        <f>ROUND((GT247),6)</f>
        <v>0</v>
      </c>
      <c r="GW247">
        <v>1</v>
      </c>
      <c r="GX247">
        <f>ROUND(HC247*I247,2)</f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G247">
        <f>ROUND(ROUND(AL247,2)*I247,2)</f>
        <v>8852.64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9" spans="1:245">
      <c r="A249" s="2">
        <v>51</v>
      </c>
      <c r="B249" s="2">
        <f>B242</f>
        <v>0</v>
      </c>
      <c r="C249" s="2">
        <f>A242</f>
        <v>4</v>
      </c>
      <c r="D249" s="2">
        <f>ROW(A242)</f>
        <v>242</v>
      </c>
      <c r="E249" s="2"/>
      <c r="F249" s="2" t="str">
        <f>IF(F242&lt;&gt;"",F242,"")</f>
        <v>Новый раздел</v>
      </c>
      <c r="G249" s="2" t="str">
        <f>IF(G242&lt;&gt;"",G242,"")</f>
        <v>материалы</v>
      </c>
      <c r="H249" s="2">
        <v>0</v>
      </c>
      <c r="I249" s="2"/>
      <c r="J249" s="2"/>
      <c r="K249" s="2"/>
      <c r="L249" s="2"/>
      <c r="M249" s="2"/>
      <c r="N249" s="2"/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>
        <f t="shared" ref="AO249:BD249" si="120">ROUND(BX249,2)</f>
        <v>0</v>
      </c>
      <c r="AP249" s="2">
        <f t="shared" si="120"/>
        <v>0</v>
      </c>
      <c r="AQ249" s="2">
        <f t="shared" si="120"/>
        <v>0</v>
      </c>
      <c r="AR249" s="2">
        <f t="shared" si="120"/>
        <v>0</v>
      </c>
      <c r="AS249" s="2">
        <f t="shared" si="120"/>
        <v>0</v>
      </c>
      <c r="AT249" s="2">
        <f t="shared" si="120"/>
        <v>0</v>
      </c>
      <c r="AU249" s="2">
        <f t="shared" si="120"/>
        <v>0</v>
      </c>
      <c r="AV249" s="2">
        <f t="shared" si="120"/>
        <v>0</v>
      </c>
      <c r="AW249" s="2">
        <f t="shared" si="120"/>
        <v>0</v>
      </c>
      <c r="AX249" s="2">
        <f t="shared" si="120"/>
        <v>0</v>
      </c>
      <c r="AY249" s="2">
        <f t="shared" si="120"/>
        <v>0</v>
      </c>
      <c r="AZ249" s="2">
        <f t="shared" si="120"/>
        <v>0</v>
      </c>
      <c r="BA249" s="2">
        <f t="shared" si="120"/>
        <v>0</v>
      </c>
      <c r="BB249" s="2">
        <f t="shared" si="120"/>
        <v>0</v>
      </c>
      <c r="BC249" s="2">
        <f t="shared" si="120"/>
        <v>0</v>
      </c>
      <c r="BD249" s="2">
        <f t="shared" si="120"/>
        <v>0</v>
      </c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>
        <v>0</v>
      </c>
    </row>
    <row r="251" spans="1:245">
      <c r="A251" s="4">
        <v>50</v>
      </c>
      <c r="B251" s="4">
        <v>0</v>
      </c>
      <c r="C251" s="4">
        <v>0</v>
      </c>
      <c r="D251" s="4">
        <v>1</v>
      </c>
      <c r="E251" s="4">
        <v>201</v>
      </c>
      <c r="F251" s="4">
        <f>ROUND(Source!O249,O251)</f>
        <v>0</v>
      </c>
      <c r="G251" s="4" t="s">
        <v>117</v>
      </c>
      <c r="H251" s="4" t="s">
        <v>118</v>
      </c>
      <c r="I251" s="4"/>
      <c r="J251" s="4"/>
      <c r="K251" s="4">
        <v>201</v>
      </c>
      <c r="L251" s="4">
        <v>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>
      <c r="A252" s="4">
        <v>50</v>
      </c>
      <c r="B252" s="4">
        <v>0</v>
      </c>
      <c r="C252" s="4">
        <v>0</v>
      </c>
      <c r="D252" s="4">
        <v>1</v>
      </c>
      <c r="E252" s="4">
        <v>202</v>
      </c>
      <c r="F252" s="4">
        <f>ROUND(Source!P249,O252)</f>
        <v>0</v>
      </c>
      <c r="G252" s="4" t="s">
        <v>119</v>
      </c>
      <c r="H252" s="4" t="s">
        <v>120</v>
      </c>
      <c r="I252" s="4"/>
      <c r="J252" s="4"/>
      <c r="K252" s="4">
        <v>202</v>
      </c>
      <c r="L252" s="4">
        <v>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>
      <c r="A253" s="4">
        <v>50</v>
      </c>
      <c r="B253" s="4">
        <v>0</v>
      </c>
      <c r="C253" s="4">
        <v>0</v>
      </c>
      <c r="D253" s="4">
        <v>1</v>
      </c>
      <c r="E253" s="4">
        <v>222</v>
      </c>
      <c r="F253" s="4">
        <f>ROUND(Source!AO249,O253)</f>
        <v>0</v>
      </c>
      <c r="G253" s="4" t="s">
        <v>121</v>
      </c>
      <c r="H253" s="4" t="s">
        <v>122</v>
      </c>
      <c r="I253" s="4"/>
      <c r="J253" s="4"/>
      <c r="K253" s="4">
        <v>222</v>
      </c>
      <c r="L253" s="4">
        <v>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>
      <c r="A254" s="4">
        <v>50</v>
      </c>
      <c r="B254" s="4">
        <v>0</v>
      </c>
      <c r="C254" s="4">
        <v>0</v>
      </c>
      <c r="D254" s="4">
        <v>1</v>
      </c>
      <c r="E254" s="4">
        <v>225</v>
      </c>
      <c r="F254" s="4">
        <f>ROUND(Source!AV249,O254)</f>
        <v>0</v>
      </c>
      <c r="G254" s="4" t="s">
        <v>123</v>
      </c>
      <c r="H254" s="4" t="s">
        <v>124</v>
      </c>
      <c r="I254" s="4"/>
      <c r="J254" s="4"/>
      <c r="K254" s="4">
        <v>225</v>
      </c>
      <c r="L254" s="4">
        <v>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>
      <c r="A255" s="4">
        <v>50</v>
      </c>
      <c r="B255" s="4">
        <v>0</v>
      </c>
      <c r="C255" s="4">
        <v>0</v>
      </c>
      <c r="D255" s="4">
        <v>1</v>
      </c>
      <c r="E255" s="4">
        <v>226</v>
      </c>
      <c r="F255" s="4">
        <f>ROUND(Source!AW249,O255)</f>
        <v>0</v>
      </c>
      <c r="G255" s="4" t="s">
        <v>125</v>
      </c>
      <c r="H255" s="4" t="s">
        <v>126</v>
      </c>
      <c r="I255" s="4"/>
      <c r="J255" s="4"/>
      <c r="K255" s="4">
        <v>226</v>
      </c>
      <c r="L255" s="4">
        <v>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>
      <c r="A256" s="4">
        <v>50</v>
      </c>
      <c r="B256" s="4">
        <v>0</v>
      </c>
      <c r="C256" s="4">
        <v>0</v>
      </c>
      <c r="D256" s="4">
        <v>1</v>
      </c>
      <c r="E256" s="4">
        <v>227</v>
      </c>
      <c r="F256" s="4">
        <f>ROUND(Source!AX249,O256)</f>
        <v>0</v>
      </c>
      <c r="G256" s="4" t="s">
        <v>127</v>
      </c>
      <c r="H256" s="4" t="s">
        <v>128</v>
      </c>
      <c r="I256" s="4"/>
      <c r="J256" s="4"/>
      <c r="K256" s="4">
        <v>227</v>
      </c>
      <c r="L256" s="4">
        <v>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>
      <c r="A257" s="4">
        <v>50</v>
      </c>
      <c r="B257" s="4">
        <v>0</v>
      </c>
      <c r="C257" s="4">
        <v>0</v>
      </c>
      <c r="D257" s="4">
        <v>1</v>
      </c>
      <c r="E257" s="4">
        <v>228</v>
      </c>
      <c r="F257" s="4">
        <f>ROUND(Source!AY249,O257)</f>
        <v>0</v>
      </c>
      <c r="G257" s="4" t="s">
        <v>129</v>
      </c>
      <c r="H257" s="4" t="s">
        <v>130</v>
      </c>
      <c r="I257" s="4"/>
      <c r="J257" s="4"/>
      <c r="K257" s="4">
        <v>228</v>
      </c>
      <c r="L257" s="4">
        <v>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>
      <c r="A258" s="4">
        <v>50</v>
      </c>
      <c r="B258" s="4">
        <v>0</v>
      </c>
      <c r="C258" s="4">
        <v>0</v>
      </c>
      <c r="D258" s="4">
        <v>1</v>
      </c>
      <c r="E258" s="4">
        <v>216</v>
      </c>
      <c r="F258" s="4">
        <f>ROUND(Source!AP249,O258)</f>
        <v>0</v>
      </c>
      <c r="G258" s="4" t="s">
        <v>131</v>
      </c>
      <c r="H258" s="4" t="s">
        <v>132</v>
      </c>
      <c r="I258" s="4"/>
      <c r="J258" s="4"/>
      <c r="K258" s="4">
        <v>216</v>
      </c>
      <c r="L258" s="4">
        <v>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>
      <c r="A259" s="4">
        <v>50</v>
      </c>
      <c r="B259" s="4">
        <v>0</v>
      </c>
      <c r="C259" s="4">
        <v>0</v>
      </c>
      <c r="D259" s="4">
        <v>1</v>
      </c>
      <c r="E259" s="4">
        <v>223</v>
      </c>
      <c r="F259" s="4">
        <f>ROUND(Source!AQ249,O259)</f>
        <v>0</v>
      </c>
      <c r="G259" s="4" t="s">
        <v>133</v>
      </c>
      <c r="H259" s="4" t="s">
        <v>134</v>
      </c>
      <c r="I259" s="4"/>
      <c r="J259" s="4"/>
      <c r="K259" s="4">
        <v>223</v>
      </c>
      <c r="L259" s="4">
        <v>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>
      <c r="A260" s="4">
        <v>50</v>
      </c>
      <c r="B260" s="4">
        <v>0</v>
      </c>
      <c r="C260" s="4">
        <v>0</v>
      </c>
      <c r="D260" s="4">
        <v>1</v>
      </c>
      <c r="E260" s="4">
        <v>229</v>
      </c>
      <c r="F260" s="4">
        <f>ROUND(Source!AZ249,O260)</f>
        <v>0</v>
      </c>
      <c r="G260" s="4" t="s">
        <v>135</v>
      </c>
      <c r="H260" s="4" t="s">
        <v>136</v>
      </c>
      <c r="I260" s="4"/>
      <c r="J260" s="4"/>
      <c r="K260" s="4">
        <v>229</v>
      </c>
      <c r="L260" s="4">
        <v>10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>
      <c r="A261" s="4">
        <v>50</v>
      </c>
      <c r="B261" s="4">
        <v>0</v>
      </c>
      <c r="C261" s="4">
        <v>0</v>
      </c>
      <c r="D261" s="4">
        <v>1</v>
      </c>
      <c r="E261" s="4">
        <v>203</v>
      </c>
      <c r="F261" s="4">
        <f>ROUND(Source!Q249,O261)</f>
        <v>0</v>
      </c>
      <c r="G261" s="4" t="s">
        <v>137</v>
      </c>
      <c r="H261" s="4" t="s">
        <v>138</v>
      </c>
      <c r="I261" s="4"/>
      <c r="J261" s="4"/>
      <c r="K261" s="4">
        <v>203</v>
      </c>
      <c r="L261" s="4">
        <v>11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>
      <c r="A262" s="4">
        <v>50</v>
      </c>
      <c r="B262" s="4">
        <v>0</v>
      </c>
      <c r="C262" s="4">
        <v>0</v>
      </c>
      <c r="D262" s="4">
        <v>1</v>
      </c>
      <c r="E262" s="4">
        <v>231</v>
      </c>
      <c r="F262" s="4">
        <f>ROUND(Source!BB249,O262)</f>
        <v>0</v>
      </c>
      <c r="G262" s="4" t="s">
        <v>139</v>
      </c>
      <c r="H262" s="4" t="s">
        <v>140</v>
      </c>
      <c r="I262" s="4"/>
      <c r="J262" s="4"/>
      <c r="K262" s="4">
        <v>231</v>
      </c>
      <c r="L262" s="4">
        <v>12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>
      <c r="A263" s="4">
        <v>50</v>
      </c>
      <c r="B263" s="4">
        <v>0</v>
      </c>
      <c r="C263" s="4">
        <v>0</v>
      </c>
      <c r="D263" s="4">
        <v>1</v>
      </c>
      <c r="E263" s="4">
        <v>204</v>
      </c>
      <c r="F263" s="4">
        <f>ROUND(Source!R249,O263)</f>
        <v>0</v>
      </c>
      <c r="G263" s="4" t="s">
        <v>141</v>
      </c>
      <c r="H263" s="4" t="s">
        <v>142</v>
      </c>
      <c r="I263" s="4"/>
      <c r="J263" s="4"/>
      <c r="K263" s="4">
        <v>204</v>
      </c>
      <c r="L263" s="4">
        <v>13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>
      <c r="A264" s="4">
        <v>50</v>
      </c>
      <c r="B264" s="4">
        <v>0</v>
      </c>
      <c r="C264" s="4">
        <v>0</v>
      </c>
      <c r="D264" s="4">
        <v>1</v>
      </c>
      <c r="E264" s="4">
        <v>205</v>
      </c>
      <c r="F264" s="4">
        <f>ROUND(Source!S249,O264)</f>
        <v>0</v>
      </c>
      <c r="G264" s="4" t="s">
        <v>143</v>
      </c>
      <c r="H264" s="4" t="s">
        <v>144</v>
      </c>
      <c r="I264" s="4"/>
      <c r="J264" s="4"/>
      <c r="K264" s="4">
        <v>205</v>
      </c>
      <c r="L264" s="4">
        <v>14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>
      <c r="A265" s="4">
        <v>50</v>
      </c>
      <c r="B265" s="4">
        <v>0</v>
      </c>
      <c r="C265" s="4">
        <v>0</v>
      </c>
      <c r="D265" s="4">
        <v>1</v>
      </c>
      <c r="E265" s="4">
        <v>232</v>
      </c>
      <c r="F265" s="4">
        <f>ROUND(Source!BC249,O265)</f>
        <v>0</v>
      </c>
      <c r="G265" s="4" t="s">
        <v>145</v>
      </c>
      <c r="H265" s="4" t="s">
        <v>146</v>
      </c>
      <c r="I265" s="4"/>
      <c r="J265" s="4"/>
      <c r="K265" s="4">
        <v>232</v>
      </c>
      <c r="L265" s="4">
        <v>15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>
      <c r="A266" s="4">
        <v>50</v>
      </c>
      <c r="B266" s="4">
        <v>0</v>
      </c>
      <c r="C266" s="4">
        <v>0</v>
      </c>
      <c r="D266" s="4">
        <v>1</v>
      </c>
      <c r="E266" s="4">
        <v>214</v>
      </c>
      <c r="F266" s="4">
        <f>ROUND(Source!AS249,O266)</f>
        <v>0</v>
      </c>
      <c r="G266" s="4" t="s">
        <v>147</v>
      </c>
      <c r="H266" s="4" t="s">
        <v>148</v>
      </c>
      <c r="I266" s="4"/>
      <c r="J266" s="4"/>
      <c r="K266" s="4">
        <v>214</v>
      </c>
      <c r="L266" s="4">
        <v>16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>
      <c r="A267" s="4">
        <v>50</v>
      </c>
      <c r="B267" s="4">
        <v>0</v>
      </c>
      <c r="C267" s="4">
        <v>0</v>
      </c>
      <c r="D267" s="4">
        <v>1</v>
      </c>
      <c r="E267" s="4">
        <v>215</v>
      </c>
      <c r="F267" s="4">
        <f>ROUND(Source!AT249,O267)</f>
        <v>0</v>
      </c>
      <c r="G267" s="4" t="s">
        <v>149</v>
      </c>
      <c r="H267" s="4" t="s">
        <v>150</v>
      </c>
      <c r="I267" s="4"/>
      <c r="J267" s="4"/>
      <c r="K267" s="4">
        <v>215</v>
      </c>
      <c r="L267" s="4">
        <v>17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>
      <c r="A268" s="4">
        <v>50</v>
      </c>
      <c r="B268" s="4">
        <v>0</v>
      </c>
      <c r="C268" s="4">
        <v>0</v>
      </c>
      <c r="D268" s="4">
        <v>1</v>
      </c>
      <c r="E268" s="4">
        <v>217</v>
      </c>
      <c r="F268" s="4">
        <f>ROUND(Source!AU249,O268)</f>
        <v>0</v>
      </c>
      <c r="G268" s="4" t="s">
        <v>151</v>
      </c>
      <c r="H268" s="4" t="s">
        <v>152</v>
      </c>
      <c r="I268" s="4"/>
      <c r="J268" s="4"/>
      <c r="K268" s="4">
        <v>217</v>
      </c>
      <c r="L268" s="4">
        <v>18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>
      <c r="A269" s="4">
        <v>50</v>
      </c>
      <c r="B269" s="4">
        <v>0</v>
      </c>
      <c r="C269" s="4">
        <v>0</v>
      </c>
      <c r="D269" s="4">
        <v>1</v>
      </c>
      <c r="E269" s="4">
        <v>230</v>
      </c>
      <c r="F269" s="4">
        <f>ROUND(Source!BA249,O269)</f>
        <v>0</v>
      </c>
      <c r="G269" s="4" t="s">
        <v>153</v>
      </c>
      <c r="H269" s="4" t="s">
        <v>154</v>
      </c>
      <c r="I269" s="4"/>
      <c r="J269" s="4"/>
      <c r="K269" s="4">
        <v>230</v>
      </c>
      <c r="L269" s="4">
        <v>19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>
      <c r="A270" s="4">
        <v>50</v>
      </c>
      <c r="B270" s="4">
        <v>0</v>
      </c>
      <c r="C270" s="4">
        <v>0</v>
      </c>
      <c r="D270" s="4">
        <v>1</v>
      </c>
      <c r="E270" s="4">
        <v>206</v>
      </c>
      <c r="F270" s="4">
        <f>ROUND(Source!T249,O270)</f>
        <v>0</v>
      </c>
      <c r="G270" s="4" t="s">
        <v>155</v>
      </c>
      <c r="H270" s="4" t="s">
        <v>156</v>
      </c>
      <c r="I270" s="4"/>
      <c r="J270" s="4"/>
      <c r="K270" s="4">
        <v>206</v>
      </c>
      <c r="L270" s="4">
        <v>20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>
      <c r="A271" s="4">
        <v>50</v>
      </c>
      <c r="B271" s="4">
        <v>0</v>
      </c>
      <c r="C271" s="4">
        <v>0</v>
      </c>
      <c r="D271" s="4">
        <v>1</v>
      </c>
      <c r="E271" s="4">
        <v>207</v>
      </c>
      <c r="F271" s="4">
        <f>ROUND(Source!U249,O271)</f>
        <v>0</v>
      </c>
      <c r="G271" s="4" t="s">
        <v>157</v>
      </c>
      <c r="H271" s="4" t="s">
        <v>158</v>
      </c>
      <c r="I271" s="4"/>
      <c r="J271" s="4"/>
      <c r="K271" s="4">
        <v>207</v>
      </c>
      <c r="L271" s="4">
        <v>21</v>
      </c>
      <c r="M271" s="4">
        <v>3</v>
      </c>
      <c r="N271" s="4" t="s">
        <v>3</v>
      </c>
      <c r="O271" s="4">
        <v>7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>
      <c r="A272" s="4">
        <v>50</v>
      </c>
      <c r="B272" s="4">
        <v>0</v>
      </c>
      <c r="C272" s="4">
        <v>0</v>
      </c>
      <c r="D272" s="4">
        <v>1</v>
      </c>
      <c r="E272" s="4">
        <v>208</v>
      </c>
      <c r="F272" s="4">
        <f>ROUND(Source!V249,O272)</f>
        <v>0</v>
      </c>
      <c r="G272" s="4" t="s">
        <v>159</v>
      </c>
      <c r="H272" s="4" t="s">
        <v>160</v>
      </c>
      <c r="I272" s="4"/>
      <c r="J272" s="4"/>
      <c r="K272" s="4">
        <v>208</v>
      </c>
      <c r="L272" s="4">
        <v>22</v>
      </c>
      <c r="M272" s="4">
        <v>3</v>
      </c>
      <c r="N272" s="4" t="s">
        <v>3</v>
      </c>
      <c r="O272" s="4">
        <v>7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>
      <c r="A273" s="4">
        <v>50</v>
      </c>
      <c r="B273" s="4">
        <v>0</v>
      </c>
      <c r="C273" s="4">
        <v>0</v>
      </c>
      <c r="D273" s="4">
        <v>1</v>
      </c>
      <c r="E273" s="4">
        <v>209</v>
      </c>
      <c r="F273" s="4">
        <f>ROUND(Source!W249,O273)</f>
        <v>0</v>
      </c>
      <c r="G273" s="4" t="s">
        <v>161</v>
      </c>
      <c r="H273" s="4" t="s">
        <v>162</v>
      </c>
      <c r="I273" s="4"/>
      <c r="J273" s="4"/>
      <c r="K273" s="4">
        <v>209</v>
      </c>
      <c r="L273" s="4">
        <v>23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>
      <c r="A274" s="4">
        <v>50</v>
      </c>
      <c r="B274" s="4">
        <v>0</v>
      </c>
      <c r="C274" s="4">
        <v>0</v>
      </c>
      <c r="D274" s="4">
        <v>1</v>
      </c>
      <c r="E274" s="4">
        <v>233</v>
      </c>
      <c r="F274" s="4">
        <f>ROUND(Source!BD249,O274)</f>
        <v>0</v>
      </c>
      <c r="G274" s="4" t="s">
        <v>163</v>
      </c>
      <c r="H274" s="4" t="s">
        <v>164</v>
      </c>
      <c r="I274" s="4"/>
      <c r="J274" s="4"/>
      <c r="K274" s="4">
        <v>233</v>
      </c>
      <c r="L274" s="4">
        <v>24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45">
      <c r="A275" s="4">
        <v>50</v>
      </c>
      <c r="B275" s="4">
        <v>0</v>
      </c>
      <c r="C275" s="4">
        <v>0</v>
      </c>
      <c r="D275" s="4">
        <v>1</v>
      </c>
      <c r="E275" s="4">
        <v>210</v>
      </c>
      <c r="F275" s="4">
        <f>ROUND(Source!X249,O275)</f>
        <v>0</v>
      </c>
      <c r="G275" s="4" t="s">
        <v>165</v>
      </c>
      <c r="H275" s="4" t="s">
        <v>166</v>
      </c>
      <c r="I275" s="4"/>
      <c r="J275" s="4"/>
      <c r="K275" s="4">
        <v>210</v>
      </c>
      <c r="L275" s="4">
        <v>25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45">
      <c r="A276" s="4">
        <v>50</v>
      </c>
      <c r="B276" s="4">
        <v>0</v>
      </c>
      <c r="C276" s="4">
        <v>0</v>
      </c>
      <c r="D276" s="4">
        <v>1</v>
      </c>
      <c r="E276" s="4">
        <v>211</v>
      </c>
      <c r="F276" s="4">
        <f>ROUND(Source!Y249,O276)</f>
        <v>0</v>
      </c>
      <c r="G276" s="4" t="s">
        <v>167</v>
      </c>
      <c r="H276" s="4" t="s">
        <v>168</v>
      </c>
      <c r="I276" s="4"/>
      <c r="J276" s="4"/>
      <c r="K276" s="4">
        <v>211</v>
      </c>
      <c r="L276" s="4">
        <v>26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45">
      <c r="A277" s="4">
        <v>50</v>
      </c>
      <c r="B277" s="4">
        <v>0</v>
      </c>
      <c r="C277" s="4">
        <v>0</v>
      </c>
      <c r="D277" s="4">
        <v>1</v>
      </c>
      <c r="E277" s="4">
        <v>224</v>
      </c>
      <c r="F277" s="4">
        <f>ROUND(Source!AR249,O277)</f>
        <v>0</v>
      </c>
      <c r="G277" s="4" t="s">
        <v>169</v>
      </c>
      <c r="H277" s="4" t="s">
        <v>170</v>
      </c>
      <c r="I277" s="4"/>
      <c r="J277" s="4"/>
      <c r="K277" s="4">
        <v>224</v>
      </c>
      <c r="L277" s="4">
        <v>27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9" spans="1:245">
      <c r="A279" s="1">
        <v>4</v>
      </c>
      <c r="B279" s="1">
        <v>0</v>
      </c>
      <c r="C279" s="1"/>
      <c r="D279" s="1">
        <f>ROW(A285)</f>
        <v>285</v>
      </c>
      <c r="E279" s="1"/>
      <c r="F279" s="1" t="s">
        <v>16</v>
      </c>
      <c r="G279" s="1" t="s">
        <v>248</v>
      </c>
      <c r="H279" s="1" t="s">
        <v>3</v>
      </c>
      <c r="I279" s="1">
        <v>0</v>
      </c>
      <c r="J279" s="1"/>
      <c r="K279" s="1">
        <v>0</v>
      </c>
      <c r="L279" s="1"/>
      <c r="M279" s="1" t="s">
        <v>3</v>
      </c>
      <c r="N279" s="1"/>
      <c r="O279" s="1"/>
      <c r="P279" s="1"/>
      <c r="Q279" s="1"/>
      <c r="R279" s="1"/>
      <c r="S279" s="1">
        <v>0</v>
      </c>
      <c r="T279" s="1"/>
      <c r="U279" s="1" t="s">
        <v>3</v>
      </c>
      <c r="V279" s="1">
        <v>0</v>
      </c>
      <c r="W279" s="1"/>
      <c r="X279" s="1"/>
      <c r="Y279" s="1"/>
      <c r="Z279" s="1"/>
      <c r="AA279" s="1"/>
      <c r="AB279" s="1" t="s">
        <v>3</v>
      </c>
      <c r="AC279" s="1" t="s">
        <v>3</v>
      </c>
      <c r="AD279" s="1" t="s">
        <v>3</v>
      </c>
      <c r="AE279" s="1" t="s">
        <v>3</v>
      </c>
      <c r="AF279" s="1" t="s">
        <v>3</v>
      </c>
      <c r="AG279" s="1" t="s">
        <v>3</v>
      </c>
      <c r="AH279" s="1"/>
      <c r="AI279" s="1"/>
      <c r="AJ279" s="1"/>
      <c r="AK279" s="1"/>
      <c r="AL279" s="1"/>
      <c r="AM279" s="1"/>
      <c r="AN279" s="1"/>
      <c r="AO279" s="1"/>
      <c r="AP279" s="1" t="s">
        <v>3</v>
      </c>
      <c r="AQ279" s="1" t="s">
        <v>3</v>
      </c>
      <c r="AR279" s="1" t="s">
        <v>3</v>
      </c>
      <c r="AS279" s="1"/>
      <c r="AT279" s="1"/>
      <c r="AU279" s="1"/>
      <c r="AV279" s="1"/>
      <c r="AW279" s="1"/>
      <c r="AX279" s="1"/>
      <c r="AY279" s="1"/>
      <c r="AZ279" s="1" t="s">
        <v>3</v>
      </c>
      <c r="BA279" s="1"/>
      <c r="BB279" s="1" t="s">
        <v>3</v>
      </c>
      <c r="BC279" s="1" t="s">
        <v>3</v>
      </c>
      <c r="BD279" s="1" t="s">
        <v>3</v>
      </c>
      <c r="BE279" s="1" t="s">
        <v>3</v>
      </c>
      <c r="BF279" s="1" t="s">
        <v>3</v>
      </c>
      <c r="BG279" s="1" t="s">
        <v>3</v>
      </c>
      <c r="BH279" s="1" t="s">
        <v>3</v>
      </c>
      <c r="BI279" s="1" t="s">
        <v>3</v>
      </c>
      <c r="BJ279" s="1" t="s">
        <v>3</v>
      </c>
      <c r="BK279" s="1" t="s">
        <v>3</v>
      </c>
      <c r="BL279" s="1" t="s">
        <v>3</v>
      </c>
      <c r="BM279" s="1" t="s">
        <v>3</v>
      </c>
      <c r="BN279" s="1" t="s">
        <v>3</v>
      </c>
      <c r="BO279" s="1" t="s">
        <v>3</v>
      </c>
      <c r="BP279" s="1" t="s">
        <v>3</v>
      </c>
      <c r="BQ279" s="1"/>
      <c r="BR279" s="1"/>
      <c r="BS279" s="1"/>
      <c r="BT279" s="1"/>
      <c r="BU279" s="1"/>
      <c r="BV279" s="1"/>
      <c r="BW279" s="1"/>
      <c r="BX279" s="1">
        <v>0</v>
      </c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>
        <v>0</v>
      </c>
    </row>
    <row r="281" spans="1:245">
      <c r="A281" s="2">
        <v>52</v>
      </c>
      <c r="B281" s="2">
        <f t="shared" ref="B281:G281" si="121">B285</f>
        <v>0</v>
      </c>
      <c r="C281" s="2">
        <f t="shared" si="121"/>
        <v>4</v>
      </c>
      <c r="D281" s="2">
        <f t="shared" si="121"/>
        <v>279</v>
      </c>
      <c r="E281" s="2">
        <f t="shared" si="121"/>
        <v>0</v>
      </c>
      <c r="F281" s="2" t="str">
        <f t="shared" si="121"/>
        <v>Новый раздел</v>
      </c>
      <c r="G281" s="2" t="str">
        <f t="shared" si="121"/>
        <v>оборудование</v>
      </c>
      <c r="H281" s="2"/>
      <c r="I281" s="2"/>
      <c r="J281" s="2"/>
      <c r="K281" s="2"/>
      <c r="L281" s="2"/>
      <c r="M281" s="2"/>
      <c r="N281" s="2"/>
      <c r="O281" s="2">
        <f t="shared" ref="O281:AT281" si="122">O285</f>
        <v>0</v>
      </c>
      <c r="P281" s="2">
        <f t="shared" si="122"/>
        <v>0</v>
      </c>
      <c r="Q281" s="2">
        <f t="shared" si="122"/>
        <v>0</v>
      </c>
      <c r="R281" s="2">
        <f t="shared" si="122"/>
        <v>0</v>
      </c>
      <c r="S281" s="2">
        <f t="shared" si="122"/>
        <v>0</v>
      </c>
      <c r="T281" s="2">
        <f t="shared" si="122"/>
        <v>0</v>
      </c>
      <c r="U281" s="2">
        <f t="shared" si="122"/>
        <v>0</v>
      </c>
      <c r="V281" s="2">
        <f t="shared" si="122"/>
        <v>0</v>
      </c>
      <c r="W281" s="2">
        <f t="shared" si="122"/>
        <v>0</v>
      </c>
      <c r="X281" s="2">
        <f t="shared" si="122"/>
        <v>0</v>
      </c>
      <c r="Y281" s="2">
        <f t="shared" si="122"/>
        <v>0</v>
      </c>
      <c r="Z281" s="2">
        <f t="shared" si="122"/>
        <v>0</v>
      </c>
      <c r="AA281" s="2">
        <f t="shared" si="122"/>
        <v>0</v>
      </c>
      <c r="AB281" s="2">
        <f t="shared" si="122"/>
        <v>0</v>
      </c>
      <c r="AC281" s="2">
        <f t="shared" si="122"/>
        <v>0</v>
      </c>
      <c r="AD281" s="2">
        <f t="shared" si="122"/>
        <v>0</v>
      </c>
      <c r="AE281" s="2">
        <f t="shared" si="122"/>
        <v>0</v>
      </c>
      <c r="AF281" s="2">
        <f t="shared" si="122"/>
        <v>0</v>
      </c>
      <c r="AG281" s="2">
        <f t="shared" si="122"/>
        <v>0</v>
      </c>
      <c r="AH281" s="2">
        <f t="shared" si="122"/>
        <v>0</v>
      </c>
      <c r="AI281" s="2">
        <f t="shared" si="122"/>
        <v>0</v>
      </c>
      <c r="AJ281" s="2">
        <f t="shared" si="122"/>
        <v>0</v>
      </c>
      <c r="AK281" s="2">
        <f t="shared" si="122"/>
        <v>0</v>
      </c>
      <c r="AL281" s="2">
        <f t="shared" si="122"/>
        <v>0</v>
      </c>
      <c r="AM281" s="2">
        <f t="shared" si="122"/>
        <v>0</v>
      </c>
      <c r="AN281" s="2">
        <f t="shared" si="122"/>
        <v>0</v>
      </c>
      <c r="AO281" s="2">
        <f t="shared" si="122"/>
        <v>0</v>
      </c>
      <c r="AP281" s="2">
        <f t="shared" si="122"/>
        <v>0</v>
      </c>
      <c r="AQ281" s="2">
        <f t="shared" si="122"/>
        <v>0</v>
      </c>
      <c r="AR281" s="2">
        <f t="shared" si="122"/>
        <v>0</v>
      </c>
      <c r="AS281" s="2">
        <f t="shared" si="122"/>
        <v>0</v>
      </c>
      <c r="AT281" s="2">
        <f t="shared" si="122"/>
        <v>0</v>
      </c>
      <c r="AU281" s="2">
        <f t="shared" ref="AU281:BZ281" si="123">AU285</f>
        <v>0</v>
      </c>
      <c r="AV281" s="2">
        <f t="shared" si="123"/>
        <v>0</v>
      </c>
      <c r="AW281" s="2">
        <f t="shared" si="123"/>
        <v>0</v>
      </c>
      <c r="AX281" s="2">
        <f t="shared" si="123"/>
        <v>0</v>
      </c>
      <c r="AY281" s="2">
        <f t="shared" si="123"/>
        <v>0</v>
      </c>
      <c r="AZ281" s="2">
        <f t="shared" si="123"/>
        <v>0</v>
      </c>
      <c r="BA281" s="2">
        <f t="shared" si="123"/>
        <v>0</v>
      </c>
      <c r="BB281" s="2">
        <f t="shared" si="123"/>
        <v>0</v>
      </c>
      <c r="BC281" s="2">
        <f t="shared" si="123"/>
        <v>0</v>
      </c>
      <c r="BD281" s="2">
        <f t="shared" si="123"/>
        <v>0</v>
      </c>
      <c r="BE281" s="2">
        <f t="shared" si="123"/>
        <v>0</v>
      </c>
      <c r="BF281" s="2">
        <f t="shared" si="123"/>
        <v>0</v>
      </c>
      <c r="BG281" s="2">
        <f t="shared" si="123"/>
        <v>0</v>
      </c>
      <c r="BH281" s="2">
        <f t="shared" si="123"/>
        <v>0</v>
      </c>
      <c r="BI281" s="2">
        <f t="shared" si="123"/>
        <v>0</v>
      </c>
      <c r="BJ281" s="2">
        <f t="shared" si="123"/>
        <v>0</v>
      </c>
      <c r="BK281" s="2">
        <f t="shared" si="123"/>
        <v>0</v>
      </c>
      <c r="BL281" s="2">
        <f t="shared" si="123"/>
        <v>0</v>
      </c>
      <c r="BM281" s="2">
        <f t="shared" si="123"/>
        <v>0</v>
      </c>
      <c r="BN281" s="2">
        <f t="shared" si="123"/>
        <v>0</v>
      </c>
      <c r="BO281" s="2">
        <f t="shared" si="123"/>
        <v>0</v>
      </c>
      <c r="BP281" s="2">
        <f t="shared" si="123"/>
        <v>0</v>
      </c>
      <c r="BQ281" s="2">
        <f t="shared" si="123"/>
        <v>0</v>
      </c>
      <c r="BR281" s="2">
        <f t="shared" si="123"/>
        <v>0</v>
      </c>
      <c r="BS281" s="2">
        <f t="shared" si="123"/>
        <v>0</v>
      </c>
      <c r="BT281" s="2">
        <f t="shared" si="123"/>
        <v>0</v>
      </c>
      <c r="BU281" s="2">
        <f t="shared" si="123"/>
        <v>0</v>
      </c>
      <c r="BV281" s="2">
        <f t="shared" si="123"/>
        <v>0</v>
      </c>
      <c r="BW281" s="2">
        <f t="shared" si="123"/>
        <v>0</v>
      </c>
      <c r="BX281" s="2">
        <f t="shared" si="123"/>
        <v>0</v>
      </c>
      <c r="BY281" s="2">
        <f t="shared" si="123"/>
        <v>0</v>
      </c>
      <c r="BZ281" s="2">
        <f t="shared" si="123"/>
        <v>0</v>
      </c>
      <c r="CA281" s="2">
        <f t="shared" ref="CA281:DF281" si="124">CA285</f>
        <v>0</v>
      </c>
      <c r="CB281" s="2">
        <f t="shared" si="124"/>
        <v>0</v>
      </c>
      <c r="CC281" s="2">
        <f t="shared" si="124"/>
        <v>0</v>
      </c>
      <c r="CD281" s="2">
        <f t="shared" si="124"/>
        <v>0</v>
      </c>
      <c r="CE281" s="2">
        <f t="shared" si="124"/>
        <v>0</v>
      </c>
      <c r="CF281" s="2">
        <f t="shared" si="124"/>
        <v>0</v>
      </c>
      <c r="CG281" s="2">
        <f t="shared" si="124"/>
        <v>0</v>
      </c>
      <c r="CH281" s="2">
        <f t="shared" si="124"/>
        <v>0</v>
      </c>
      <c r="CI281" s="2">
        <f t="shared" si="124"/>
        <v>0</v>
      </c>
      <c r="CJ281" s="2">
        <f t="shared" si="124"/>
        <v>0</v>
      </c>
      <c r="CK281" s="2">
        <f t="shared" si="124"/>
        <v>0</v>
      </c>
      <c r="CL281" s="2">
        <f t="shared" si="124"/>
        <v>0</v>
      </c>
      <c r="CM281" s="2">
        <f t="shared" si="124"/>
        <v>0</v>
      </c>
      <c r="CN281" s="2">
        <f t="shared" si="124"/>
        <v>0</v>
      </c>
      <c r="CO281" s="2">
        <f t="shared" si="124"/>
        <v>0</v>
      </c>
      <c r="CP281" s="2">
        <f t="shared" si="124"/>
        <v>0</v>
      </c>
      <c r="CQ281" s="2">
        <f t="shared" si="124"/>
        <v>0</v>
      </c>
      <c r="CR281" s="2">
        <f t="shared" si="124"/>
        <v>0</v>
      </c>
      <c r="CS281" s="2">
        <f t="shared" si="124"/>
        <v>0</v>
      </c>
      <c r="CT281" s="2">
        <f t="shared" si="124"/>
        <v>0</v>
      </c>
      <c r="CU281" s="2">
        <f t="shared" si="124"/>
        <v>0</v>
      </c>
      <c r="CV281" s="2">
        <f t="shared" si="124"/>
        <v>0</v>
      </c>
      <c r="CW281" s="2">
        <f t="shared" si="124"/>
        <v>0</v>
      </c>
      <c r="CX281" s="2">
        <f t="shared" si="124"/>
        <v>0</v>
      </c>
      <c r="CY281" s="2">
        <f t="shared" si="124"/>
        <v>0</v>
      </c>
      <c r="CZ281" s="2">
        <f t="shared" si="124"/>
        <v>0</v>
      </c>
      <c r="DA281" s="2">
        <f t="shared" si="124"/>
        <v>0</v>
      </c>
      <c r="DB281" s="2">
        <f t="shared" si="124"/>
        <v>0</v>
      </c>
      <c r="DC281" s="2">
        <f t="shared" si="124"/>
        <v>0</v>
      </c>
      <c r="DD281" s="2">
        <f t="shared" si="124"/>
        <v>0</v>
      </c>
      <c r="DE281" s="2">
        <f t="shared" si="124"/>
        <v>0</v>
      </c>
      <c r="DF281" s="2">
        <f t="shared" si="124"/>
        <v>0</v>
      </c>
      <c r="DG281" s="3">
        <f t="shared" ref="DG281:EL281" si="125">DG285</f>
        <v>0</v>
      </c>
      <c r="DH281" s="3">
        <f t="shared" si="125"/>
        <v>0</v>
      </c>
      <c r="DI281" s="3">
        <f t="shared" si="125"/>
        <v>0</v>
      </c>
      <c r="DJ281" s="3">
        <f t="shared" si="125"/>
        <v>0</v>
      </c>
      <c r="DK281" s="3">
        <f t="shared" si="125"/>
        <v>0</v>
      </c>
      <c r="DL281" s="3">
        <f t="shared" si="125"/>
        <v>0</v>
      </c>
      <c r="DM281" s="3">
        <f t="shared" si="125"/>
        <v>0</v>
      </c>
      <c r="DN281" s="3">
        <f t="shared" si="125"/>
        <v>0</v>
      </c>
      <c r="DO281" s="3">
        <f t="shared" si="125"/>
        <v>0</v>
      </c>
      <c r="DP281" s="3">
        <f t="shared" si="125"/>
        <v>0</v>
      </c>
      <c r="DQ281" s="3">
        <f t="shared" si="125"/>
        <v>0</v>
      </c>
      <c r="DR281" s="3">
        <f t="shared" si="125"/>
        <v>0</v>
      </c>
      <c r="DS281" s="3">
        <f t="shared" si="125"/>
        <v>0</v>
      </c>
      <c r="DT281" s="3">
        <f t="shared" si="125"/>
        <v>0</v>
      </c>
      <c r="DU281" s="3">
        <f t="shared" si="125"/>
        <v>0</v>
      </c>
      <c r="DV281" s="3">
        <f t="shared" si="125"/>
        <v>0</v>
      </c>
      <c r="DW281" s="3">
        <f t="shared" si="125"/>
        <v>0</v>
      </c>
      <c r="DX281" s="3">
        <f t="shared" si="125"/>
        <v>0</v>
      </c>
      <c r="DY281" s="3">
        <f t="shared" si="125"/>
        <v>0</v>
      </c>
      <c r="DZ281" s="3">
        <f t="shared" si="125"/>
        <v>0</v>
      </c>
      <c r="EA281" s="3">
        <f t="shared" si="125"/>
        <v>0</v>
      </c>
      <c r="EB281" s="3">
        <f t="shared" si="125"/>
        <v>0</v>
      </c>
      <c r="EC281" s="3">
        <f t="shared" si="125"/>
        <v>0</v>
      </c>
      <c r="ED281" s="3">
        <f t="shared" si="125"/>
        <v>0</v>
      </c>
      <c r="EE281" s="3">
        <f t="shared" si="125"/>
        <v>0</v>
      </c>
      <c r="EF281" s="3">
        <f t="shared" si="125"/>
        <v>0</v>
      </c>
      <c r="EG281" s="3">
        <f t="shared" si="125"/>
        <v>0</v>
      </c>
      <c r="EH281" s="3">
        <f t="shared" si="125"/>
        <v>0</v>
      </c>
      <c r="EI281" s="3">
        <f t="shared" si="125"/>
        <v>0</v>
      </c>
      <c r="EJ281" s="3">
        <f t="shared" si="125"/>
        <v>0</v>
      </c>
      <c r="EK281" s="3">
        <f t="shared" si="125"/>
        <v>0</v>
      </c>
      <c r="EL281" s="3">
        <f t="shared" si="125"/>
        <v>0</v>
      </c>
      <c r="EM281" s="3">
        <f t="shared" ref="EM281:FR281" si="126">EM285</f>
        <v>0</v>
      </c>
      <c r="EN281" s="3">
        <f t="shared" si="126"/>
        <v>0</v>
      </c>
      <c r="EO281" s="3">
        <f t="shared" si="126"/>
        <v>0</v>
      </c>
      <c r="EP281" s="3">
        <f t="shared" si="126"/>
        <v>0</v>
      </c>
      <c r="EQ281" s="3">
        <f t="shared" si="126"/>
        <v>0</v>
      </c>
      <c r="ER281" s="3">
        <f t="shared" si="126"/>
        <v>0</v>
      </c>
      <c r="ES281" s="3">
        <f t="shared" si="126"/>
        <v>0</v>
      </c>
      <c r="ET281" s="3">
        <f t="shared" si="126"/>
        <v>0</v>
      </c>
      <c r="EU281" s="3">
        <f t="shared" si="126"/>
        <v>0</v>
      </c>
      <c r="EV281" s="3">
        <f t="shared" si="126"/>
        <v>0</v>
      </c>
      <c r="EW281" s="3">
        <f t="shared" si="126"/>
        <v>0</v>
      </c>
      <c r="EX281" s="3">
        <f t="shared" si="126"/>
        <v>0</v>
      </c>
      <c r="EY281" s="3">
        <f t="shared" si="126"/>
        <v>0</v>
      </c>
      <c r="EZ281" s="3">
        <f t="shared" si="126"/>
        <v>0</v>
      </c>
      <c r="FA281" s="3">
        <f t="shared" si="126"/>
        <v>0</v>
      </c>
      <c r="FB281" s="3">
        <f t="shared" si="126"/>
        <v>0</v>
      </c>
      <c r="FC281" s="3">
        <f t="shared" si="126"/>
        <v>0</v>
      </c>
      <c r="FD281" s="3">
        <f t="shared" si="126"/>
        <v>0</v>
      </c>
      <c r="FE281" s="3">
        <f t="shared" si="126"/>
        <v>0</v>
      </c>
      <c r="FF281" s="3">
        <f t="shared" si="126"/>
        <v>0</v>
      </c>
      <c r="FG281" s="3">
        <f t="shared" si="126"/>
        <v>0</v>
      </c>
      <c r="FH281" s="3">
        <f t="shared" si="126"/>
        <v>0</v>
      </c>
      <c r="FI281" s="3">
        <f t="shared" si="126"/>
        <v>0</v>
      </c>
      <c r="FJ281" s="3">
        <f t="shared" si="126"/>
        <v>0</v>
      </c>
      <c r="FK281" s="3">
        <f t="shared" si="126"/>
        <v>0</v>
      </c>
      <c r="FL281" s="3">
        <f t="shared" si="126"/>
        <v>0</v>
      </c>
      <c r="FM281" s="3">
        <f t="shared" si="126"/>
        <v>0</v>
      </c>
      <c r="FN281" s="3">
        <f t="shared" si="126"/>
        <v>0</v>
      </c>
      <c r="FO281" s="3">
        <f t="shared" si="126"/>
        <v>0</v>
      </c>
      <c r="FP281" s="3">
        <f t="shared" si="126"/>
        <v>0</v>
      </c>
      <c r="FQ281" s="3">
        <f t="shared" si="126"/>
        <v>0</v>
      </c>
      <c r="FR281" s="3">
        <f t="shared" si="126"/>
        <v>0</v>
      </c>
      <c r="FS281" s="3">
        <f t="shared" ref="FS281:GX281" si="127">FS285</f>
        <v>0</v>
      </c>
      <c r="FT281" s="3">
        <f t="shared" si="127"/>
        <v>0</v>
      </c>
      <c r="FU281" s="3">
        <f t="shared" si="127"/>
        <v>0</v>
      </c>
      <c r="FV281" s="3">
        <f t="shared" si="127"/>
        <v>0</v>
      </c>
      <c r="FW281" s="3">
        <f t="shared" si="127"/>
        <v>0</v>
      </c>
      <c r="FX281" s="3">
        <f t="shared" si="127"/>
        <v>0</v>
      </c>
      <c r="FY281" s="3">
        <f t="shared" si="127"/>
        <v>0</v>
      </c>
      <c r="FZ281" s="3">
        <f t="shared" si="127"/>
        <v>0</v>
      </c>
      <c r="GA281" s="3">
        <f t="shared" si="127"/>
        <v>0</v>
      </c>
      <c r="GB281" s="3">
        <f t="shared" si="127"/>
        <v>0</v>
      </c>
      <c r="GC281" s="3">
        <f t="shared" si="127"/>
        <v>0</v>
      </c>
      <c r="GD281" s="3">
        <f t="shared" si="127"/>
        <v>0</v>
      </c>
      <c r="GE281" s="3">
        <f t="shared" si="127"/>
        <v>0</v>
      </c>
      <c r="GF281" s="3">
        <f t="shared" si="127"/>
        <v>0</v>
      </c>
      <c r="GG281" s="3">
        <f t="shared" si="127"/>
        <v>0</v>
      </c>
      <c r="GH281" s="3">
        <f t="shared" si="127"/>
        <v>0</v>
      </c>
      <c r="GI281" s="3">
        <f t="shared" si="127"/>
        <v>0</v>
      </c>
      <c r="GJ281" s="3">
        <f t="shared" si="127"/>
        <v>0</v>
      </c>
      <c r="GK281" s="3">
        <f t="shared" si="127"/>
        <v>0</v>
      </c>
      <c r="GL281" s="3">
        <f t="shared" si="127"/>
        <v>0</v>
      </c>
      <c r="GM281" s="3">
        <f t="shared" si="127"/>
        <v>0</v>
      </c>
      <c r="GN281" s="3">
        <f t="shared" si="127"/>
        <v>0</v>
      </c>
      <c r="GO281" s="3">
        <f t="shared" si="127"/>
        <v>0</v>
      </c>
      <c r="GP281" s="3">
        <f t="shared" si="127"/>
        <v>0</v>
      </c>
      <c r="GQ281" s="3">
        <f t="shared" si="127"/>
        <v>0</v>
      </c>
      <c r="GR281" s="3">
        <f t="shared" si="127"/>
        <v>0</v>
      </c>
      <c r="GS281" s="3">
        <f t="shared" si="127"/>
        <v>0</v>
      </c>
      <c r="GT281" s="3">
        <f t="shared" si="127"/>
        <v>0</v>
      </c>
      <c r="GU281" s="3">
        <f t="shared" si="127"/>
        <v>0</v>
      </c>
      <c r="GV281" s="3">
        <f t="shared" si="127"/>
        <v>0</v>
      </c>
      <c r="GW281" s="3">
        <f t="shared" si="127"/>
        <v>0</v>
      </c>
      <c r="GX281" s="3">
        <f t="shared" si="127"/>
        <v>0</v>
      </c>
    </row>
    <row r="283" spans="1:245">
      <c r="A283">
        <v>17</v>
      </c>
      <c r="B283">
        <v>0</v>
      </c>
      <c r="E283" t="s">
        <v>78</v>
      </c>
      <c r="F283" t="s">
        <v>276</v>
      </c>
      <c r="G283" t="s">
        <v>277</v>
      </c>
      <c r="H283" t="s">
        <v>228</v>
      </c>
      <c r="I283">
        <v>1</v>
      </c>
      <c r="J283">
        <v>0</v>
      </c>
      <c r="K283">
        <v>1</v>
      </c>
      <c r="O283">
        <f>ROUND(CP283,2)</f>
        <v>399745.06</v>
      </c>
      <c r="P283">
        <f>ROUND(CQ283*I283,2)</f>
        <v>399745.06</v>
      </c>
      <c r="Q283">
        <f>ROUND(CR283*I283,2)</f>
        <v>0</v>
      </c>
      <c r="R283">
        <f>ROUND(CS283*I283,2)</f>
        <v>0</v>
      </c>
      <c r="S283">
        <f>ROUND(CT283*I283,2)</f>
        <v>0</v>
      </c>
      <c r="T283">
        <f>ROUND(CU283*I283,2)</f>
        <v>0</v>
      </c>
      <c r="U283">
        <f>ROUND(CV283*I283,7)</f>
        <v>0</v>
      </c>
      <c r="V283">
        <f>ROUND(CW283*I283,7)</f>
        <v>0</v>
      </c>
      <c r="W283">
        <f>ROUND(CX283*I283,2)</f>
        <v>0</v>
      </c>
      <c r="X283">
        <f>ROUND(CY283,2)</f>
        <v>0</v>
      </c>
      <c r="Y283">
        <f>ROUND(CZ283,2)</f>
        <v>0</v>
      </c>
      <c r="AA283">
        <v>52633324</v>
      </c>
      <c r="AB283">
        <f>ROUND((AC283+AD283+AF283),6)</f>
        <v>399745.06</v>
      </c>
      <c r="AC283">
        <f>ROUND((ES283),6)</f>
        <v>399745.06</v>
      </c>
      <c r="AD283">
        <f>ROUND((ET283),6)</f>
        <v>0</v>
      </c>
      <c r="AE283">
        <f>ROUND((EU283),6)</f>
        <v>0</v>
      </c>
      <c r="AF283">
        <f>ROUND((EV283),6)</f>
        <v>0</v>
      </c>
      <c r="AG283">
        <f>ROUND((AP283),6)</f>
        <v>0</v>
      </c>
      <c r="AH283">
        <f>(EW283)</f>
        <v>0</v>
      </c>
      <c r="AI283">
        <f>(EX283)</f>
        <v>0</v>
      </c>
      <c r="AJ283">
        <f>(AS283)</f>
        <v>0</v>
      </c>
      <c r="AK283">
        <v>399745.06</v>
      </c>
      <c r="AL283">
        <v>399745.06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3</v>
      </c>
      <c r="BJ283" t="s">
        <v>276</v>
      </c>
      <c r="BM283">
        <v>902</v>
      </c>
      <c r="BN283">
        <v>0</v>
      </c>
      <c r="BO283" t="s">
        <v>3</v>
      </c>
      <c r="BP283">
        <v>0</v>
      </c>
      <c r="BQ283">
        <v>92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>(P283+Q283+S283+R283)</f>
        <v>399745.06</v>
      </c>
      <c r="CQ283">
        <f>ROUND(AL283,2)</f>
        <v>399745.06</v>
      </c>
      <c r="CR283">
        <f>ROUND(AM283,2)</f>
        <v>0</v>
      </c>
      <c r="CS283">
        <f>ROUND(AN283*BS283,2)</f>
        <v>0</v>
      </c>
      <c r="CT283">
        <f>ROUND(AO283*BA283,2)</f>
        <v>0</v>
      </c>
      <c r="CU283">
        <f>AG283</f>
        <v>0</v>
      </c>
      <c r="CV283">
        <f>AH283</f>
        <v>0</v>
      </c>
      <c r="CW283">
        <f>AI283</f>
        <v>0</v>
      </c>
      <c r="CX283">
        <f>AJ283</f>
        <v>0</v>
      </c>
      <c r="CY283">
        <f>0</f>
        <v>0</v>
      </c>
      <c r="CZ283">
        <f>0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1010</v>
      </c>
      <c r="DV283" t="s">
        <v>228</v>
      </c>
      <c r="DW283" t="s">
        <v>278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50605468</v>
      </c>
      <c r="EF283">
        <v>92</v>
      </c>
      <c r="EG283" t="s">
        <v>253</v>
      </c>
      <c r="EH283">
        <v>0</v>
      </c>
      <c r="EI283" t="s">
        <v>3</v>
      </c>
      <c r="EJ283">
        <v>3</v>
      </c>
      <c r="EK283">
        <v>902</v>
      </c>
      <c r="EL283" t="s">
        <v>253</v>
      </c>
      <c r="EM283" t="s">
        <v>254</v>
      </c>
      <c r="EO283" t="s">
        <v>3</v>
      </c>
      <c r="EQ283">
        <v>16</v>
      </c>
      <c r="ER283">
        <v>0</v>
      </c>
      <c r="ES283">
        <v>399745.06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5</v>
      </c>
      <c r="FC283">
        <v>0</v>
      </c>
      <c r="FD283">
        <v>18</v>
      </c>
      <c r="FF283">
        <v>399745.06</v>
      </c>
      <c r="FQ283">
        <v>0</v>
      </c>
      <c r="FR283">
        <f>P283</f>
        <v>399745.06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-582402101</v>
      </c>
      <c r="GG283">
        <v>2</v>
      </c>
      <c r="GH283">
        <v>3</v>
      </c>
      <c r="GI283">
        <v>-2</v>
      </c>
      <c r="GJ283">
        <v>0</v>
      </c>
      <c r="GK283">
        <v>0</v>
      </c>
      <c r="GL283">
        <f>ROUND(IF(AND(BH283=3,BI283=3,FS283&lt;&gt;0),P283,0),2)</f>
        <v>0</v>
      </c>
      <c r="GM283">
        <f>ROUND(O283+X283+Y283,2)+GX283</f>
        <v>399745.06</v>
      </c>
      <c r="GN283">
        <f>IF(OR(BI283=0,BI283=1),GM283-GX283,0)</f>
        <v>0</v>
      </c>
      <c r="GO283">
        <f>IF(BI283=2,GM283-GX283,0)</f>
        <v>0</v>
      </c>
      <c r="GP283">
        <f>IF(BI283=4,GM283-GX283,0)</f>
        <v>0</v>
      </c>
      <c r="GR283">
        <v>1</v>
      </c>
      <c r="GS283">
        <v>1</v>
      </c>
      <c r="GT283">
        <v>0</v>
      </c>
      <c r="GU283" t="s">
        <v>3</v>
      </c>
      <c r="GV283">
        <f>ROUND((GT283),6)</f>
        <v>0</v>
      </c>
      <c r="GW283">
        <v>1</v>
      </c>
      <c r="GX283">
        <f>ROUND(HC283*I283,2)</f>
        <v>0</v>
      </c>
      <c r="HA283">
        <v>0</v>
      </c>
      <c r="HB283">
        <v>0</v>
      </c>
      <c r="HC283">
        <f>GV283*GW283</f>
        <v>0</v>
      </c>
      <c r="HE283" t="s">
        <v>3</v>
      </c>
      <c r="HF283" t="s">
        <v>3</v>
      </c>
      <c r="HH283">
        <f>ROUND(ROUND(AL283,2)*I283,2)</f>
        <v>399745.06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5" spans="1:245">
      <c r="A285" s="2">
        <v>51</v>
      </c>
      <c r="B285" s="2">
        <f>B279</f>
        <v>0</v>
      </c>
      <c r="C285" s="2">
        <f>A279</f>
        <v>4</v>
      </c>
      <c r="D285" s="2">
        <f>ROW(A279)</f>
        <v>279</v>
      </c>
      <c r="E285" s="2"/>
      <c r="F285" s="2" t="str">
        <f>IF(F279&lt;&gt;"",F279,"")</f>
        <v>Новый раздел</v>
      </c>
      <c r="G285" s="2" t="str">
        <f>IF(G279&lt;&gt;"",G279,"")</f>
        <v>оборудование</v>
      </c>
      <c r="H285" s="2">
        <v>0</v>
      </c>
      <c r="I285" s="2"/>
      <c r="J285" s="2"/>
      <c r="K285" s="2"/>
      <c r="L285" s="2"/>
      <c r="M285" s="2"/>
      <c r="N285" s="2"/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>
        <f t="shared" ref="AO285:BD285" si="128">ROUND(BX285,2)</f>
        <v>0</v>
      </c>
      <c r="AP285" s="2">
        <f t="shared" si="128"/>
        <v>0</v>
      </c>
      <c r="AQ285" s="2">
        <f t="shared" si="128"/>
        <v>0</v>
      </c>
      <c r="AR285" s="2">
        <f t="shared" si="128"/>
        <v>0</v>
      </c>
      <c r="AS285" s="2">
        <f t="shared" si="128"/>
        <v>0</v>
      </c>
      <c r="AT285" s="2">
        <f t="shared" si="128"/>
        <v>0</v>
      </c>
      <c r="AU285" s="2">
        <f t="shared" si="128"/>
        <v>0</v>
      </c>
      <c r="AV285" s="2">
        <f t="shared" si="128"/>
        <v>0</v>
      </c>
      <c r="AW285" s="2">
        <f t="shared" si="128"/>
        <v>0</v>
      </c>
      <c r="AX285" s="2">
        <f t="shared" si="128"/>
        <v>0</v>
      </c>
      <c r="AY285" s="2">
        <f t="shared" si="128"/>
        <v>0</v>
      </c>
      <c r="AZ285" s="2">
        <f t="shared" si="128"/>
        <v>0</v>
      </c>
      <c r="BA285" s="2">
        <f t="shared" si="128"/>
        <v>0</v>
      </c>
      <c r="BB285" s="2">
        <f t="shared" si="128"/>
        <v>0</v>
      </c>
      <c r="BC285" s="2">
        <f t="shared" si="128"/>
        <v>0</v>
      </c>
      <c r="BD285" s="2">
        <f t="shared" si="128"/>
        <v>0</v>
      </c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>
        <v>0</v>
      </c>
    </row>
    <row r="287" spans="1:245">
      <c r="A287" s="4">
        <v>50</v>
      </c>
      <c r="B287" s="4">
        <v>0</v>
      </c>
      <c r="C287" s="4">
        <v>0</v>
      </c>
      <c r="D287" s="4">
        <v>1</v>
      </c>
      <c r="E287" s="4">
        <v>201</v>
      </c>
      <c r="F287" s="4">
        <f>ROUND(Source!O285,O287)</f>
        <v>0</v>
      </c>
      <c r="G287" s="4" t="s">
        <v>117</v>
      </c>
      <c r="H287" s="4" t="s">
        <v>118</v>
      </c>
      <c r="I287" s="4"/>
      <c r="J287" s="4"/>
      <c r="K287" s="4">
        <v>201</v>
      </c>
      <c r="L287" s="4">
        <v>1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>
      <c r="A288" s="4">
        <v>50</v>
      </c>
      <c r="B288" s="4">
        <v>0</v>
      </c>
      <c r="C288" s="4">
        <v>0</v>
      </c>
      <c r="D288" s="4">
        <v>1</v>
      </c>
      <c r="E288" s="4">
        <v>202</v>
      </c>
      <c r="F288" s="4">
        <f>ROUND(Source!P285,O288)</f>
        <v>0</v>
      </c>
      <c r="G288" s="4" t="s">
        <v>119</v>
      </c>
      <c r="H288" s="4" t="s">
        <v>120</v>
      </c>
      <c r="I288" s="4"/>
      <c r="J288" s="4"/>
      <c r="K288" s="4">
        <v>202</v>
      </c>
      <c r="L288" s="4">
        <v>2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>
      <c r="A289" s="4">
        <v>50</v>
      </c>
      <c r="B289" s="4">
        <v>0</v>
      </c>
      <c r="C289" s="4">
        <v>0</v>
      </c>
      <c r="D289" s="4">
        <v>1</v>
      </c>
      <c r="E289" s="4">
        <v>222</v>
      </c>
      <c r="F289" s="4">
        <f>ROUND(Source!AO285,O289)</f>
        <v>0</v>
      </c>
      <c r="G289" s="4" t="s">
        <v>121</v>
      </c>
      <c r="H289" s="4" t="s">
        <v>122</v>
      </c>
      <c r="I289" s="4"/>
      <c r="J289" s="4"/>
      <c r="K289" s="4">
        <v>222</v>
      </c>
      <c r="L289" s="4">
        <v>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>
      <c r="A290" s="4">
        <v>50</v>
      </c>
      <c r="B290" s="4">
        <v>0</v>
      </c>
      <c r="C290" s="4">
        <v>0</v>
      </c>
      <c r="D290" s="4">
        <v>1</v>
      </c>
      <c r="E290" s="4">
        <v>225</v>
      </c>
      <c r="F290" s="4">
        <f>ROUND(Source!AV285,O290)</f>
        <v>0</v>
      </c>
      <c r="G290" s="4" t="s">
        <v>123</v>
      </c>
      <c r="H290" s="4" t="s">
        <v>124</v>
      </c>
      <c r="I290" s="4"/>
      <c r="J290" s="4"/>
      <c r="K290" s="4">
        <v>225</v>
      </c>
      <c r="L290" s="4">
        <v>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>
      <c r="A291" s="4">
        <v>50</v>
      </c>
      <c r="B291" s="4">
        <v>0</v>
      </c>
      <c r="C291" s="4">
        <v>0</v>
      </c>
      <c r="D291" s="4">
        <v>1</v>
      </c>
      <c r="E291" s="4">
        <v>226</v>
      </c>
      <c r="F291" s="4">
        <f>ROUND(Source!AW285,O291)</f>
        <v>0</v>
      </c>
      <c r="G291" s="4" t="s">
        <v>125</v>
      </c>
      <c r="H291" s="4" t="s">
        <v>126</v>
      </c>
      <c r="I291" s="4"/>
      <c r="J291" s="4"/>
      <c r="K291" s="4">
        <v>226</v>
      </c>
      <c r="L291" s="4">
        <v>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>
      <c r="A292" s="4">
        <v>50</v>
      </c>
      <c r="B292" s="4">
        <v>0</v>
      </c>
      <c r="C292" s="4">
        <v>0</v>
      </c>
      <c r="D292" s="4">
        <v>1</v>
      </c>
      <c r="E292" s="4">
        <v>227</v>
      </c>
      <c r="F292" s="4">
        <f>ROUND(Source!AX285,O292)</f>
        <v>0</v>
      </c>
      <c r="G292" s="4" t="s">
        <v>127</v>
      </c>
      <c r="H292" s="4" t="s">
        <v>128</v>
      </c>
      <c r="I292" s="4"/>
      <c r="J292" s="4"/>
      <c r="K292" s="4">
        <v>227</v>
      </c>
      <c r="L292" s="4">
        <v>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>
      <c r="A293" s="4">
        <v>50</v>
      </c>
      <c r="B293" s="4">
        <v>0</v>
      </c>
      <c r="C293" s="4">
        <v>0</v>
      </c>
      <c r="D293" s="4">
        <v>1</v>
      </c>
      <c r="E293" s="4">
        <v>228</v>
      </c>
      <c r="F293" s="4">
        <f>ROUND(Source!AY285,O293)</f>
        <v>0</v>
      </c>
      <c r="G293" s="4" t="s">
        <v>129</v>
      </c>
      <c r="H293" s="4" t="s">
        <v>130</v>
      </c>
      <c r="I293" s="4"/>
      <c r="J293" s="4"/>
      <c r="K293" s="4">
        <v>228</v>
      </c>
      <c r="L293" s="4">
        <v>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>
      <c r="A294" s="4">
        <v>50</v>
      </c>
      <c r="B294" s="4">
        <v>0</v>
      </c>
      <c r="C294" s="4">
        <v>0</v>
      </c>
      <c r="D294" s="4">
        <v>1</v>
      </c>
      <c r="E294" s="4">
        <v>216</v>
      </c>
      <c r="F294" s="4">
        <f>ROUND(Source!AP285,O294)</f>
        <v>0</v>
      </c>
      <c r="G294" s="4" t="s">
        <v>131</v>
      </c>
      <c r="H294" s="4" t="s">
        <v>132</v>
      </c>
      <c r="I294" s="4"/>
      <c r="J294" s="4"/>
      <c r="K294" s="4">
        <v>216</v>
      </c>
      <c r="L294" s="4">
        <v>8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>
      <c r="A295" s="4">
        <v>50</v>
      </c>
      <c r="B295" s="4">
        <v>0</v>
      </c>
      <c r="C295" s="4">
        <v>0</v>
      </c>
      <c r="D295" s="4">
        <v>1</v>
      </c>
      <c r="E295" s="4">
        <v>223</v>
      </c>
      <c r="F295" s="4">
        <f>ROUND(Source!AQ285,O295)</f>
        <v>0</v>
      </c>
      <c r="G295" s="4" t="s">
        <v>133</v>
      </c>
      <c r="H295" s="4" t="s">
        <v>134</v>
      </c>
      <c r="I295" s="4"/>
      <c r="J295" s="4"/>
      <c r="K295" s="4">
        <v>223</v>
      </c>
      <c r="L295" s="4">
        <v>9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>
      <c r="A296" s="4">
        <v>50</v>
      </c>
      <c r="B296" s="4">
        <v>0</v>
      </c>
      <c r="C296" s="4">
        <v>0</v>
      </c>
      <c r="D296" s="4">
        <v>1</v>
      </c>
      <c r="E296" s="4">
        <v>229</v>
      </c>
      <c r="F296" s="4">
        <f>ROUND(Source!AZ285,O296)</f>
        <v>0</v>
      </c>
      <c r="G296" s="4" t="s">
        <v>135</v>
      </c>
      <c r="H296" s="4" t="s">
        <v>136</v>
      </c>
      <c r="I296" s="4"/>
      <c r="J296" s="4"/>
      <c r="K296" s="4">
        <v>229</v>
      </c>
      <c r="L296" s="4">
        <v>10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>
      <c r="A297" s="4">
        <v>50</v>
      </c>
      <c r="B297" s="4">
        <v>0</v>
      </c>
      <c r="C297" s="4">
        <v>0</v>
      </c>
      <c r="D297" s="4">
        <v>1</v>
      </c>
      <c r="E297" s="4">
        <v>203</v>
      </c>
      <c r="F297" s="4">
        <f>ROUND(Source!Q285,O297)</f>
        <v>0</v>
      </c>
      <c r="G297" s="4" t="s">
        <v>137</v>
      </c>
      <c r="H297" s="4" t="s">
        <v>138</v>
      </c>
      <c r="I297" s="4"/>
      <c r="J297" s="4"/>
      <c r="K297" s="4">
        <v>203</v>
      </c>
      <c r="L297" s="4">
        <v>11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>
      <c r="A298" s="4">
        <v>50</v>
      </c>
      <c r="B298" s="4">
        <v>0</v>
      </c>
      <c r="C298" s="4">
        <v>0</v>
      </c>
      <c r="D298" s="4">
        <v>1</v>
      </c>
      <c r="E298" s="4">
        <v>231</v>
      </c>
      <c r="F298" s="4">
        <f>ROUND(Source!BB285,O298)</f>
        <v>0</v>
      </c>
      <c r="G298" s="4" t="s">
        <v>139</v>
      </c>
      <c r="H298" s="4" t="s">
        <v>140</v>
      </c>
      <c r="I298" s="4"/>
      <c r="J298" s="4"/>
      <c r="K298" s="4">
        <v>231</v>
      </c>
      <c r="L298" s="4">
        <v>12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>
      <c r="A299" s="4">
        <v>50</v>
      </c>
      <c r="B299" s="4">
        <v>0</v>
      </c>
      <c r="C299" s="4">
        <v>0</v>
      </c>
      <c r="D299" s="4">
        <v>1</v>
      </c>
      <c r="E299" s="4">
        <v>204</v>
      </c>
      <c r="F299" s="4">
        <f>ROUND(Source!R285,O299)</f>
        <v>0</v>
      </c>
      <c r="G299" s="4" t="s">
        <v>141</v>
      </c>
      <c r="H299" s="4" t="s">
        <v>142</v>
      </c>
      <c r="I299" s="4"/>
      <c r="J299" s="4"/>
      <c r="K299" s="4">
        <v>204</v>
      </c>
      <c r="L299" s="4">
        <v>13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>
      <c r="A300" s="4">
        <v>50</v>
      </c>
      <c r="B300" s="4">
        <v>0</v>
      </c>
      <c r="C300" s="4">
        <v>0</v>
      </c>
      <c r="D300" s="4">
        <v>1</v>
      </c>
      <c r="E300" s="4">
        <v>205</v>
      </c>
      <c r="F300" s="4">
        <f>ROUND(Source!S285,O300)</f>
        <v>0</v>
      </c>
      <c r="G300" s="4" t="s">
        <v>143</v>
      </c>
      <c r="H300" s="4" t="s">
        <v>144</v>
      </c>
      <c r="I300" s="4"/>
      <c r="J300" s="4"/>
      <c r="K300" s="4">
        <v>205</v>
      </c>
      <c r="L300" s="4">
        <v>14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>
      <c r="A301" s="4">
        <v>50</v>
      </c>
      <c r="B301" s="4">
        <v>0</v>
      </c>
      <c r="C301" s="4">
        <v>0</v>
      </c>
      <c r="D301" s="4">
        <v>1</v>
      </c>
      <c r="E301" s="4">
        <v>232</v>
      </c>
      <c r="F301" s="4">
        <f>ROUND(Source!BC285,O301)</f>
        <v>0</v>
      </c>
      <c r="G301" s="4" t="s">
        <v>145</v>
      </c>
      <c r="H301" s="4" t="s">
        <v>146</v>
      </c>
      <c r="I301" s="4"/>
      <c r="J301" s="4"/>
      <c r="K301" s="4">
        <v>232</v>
      </c>
      <c r="L301" s="4">
        <v>15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>
      <c r="A302" s="4">
        <v>50</v>
      </c>
      <c r="B302" s="4">
        <v>0</v>
      </c>
      <c r="C302" s="4">
        <v>0</v>
      </c>
      <c r="D302" s="4">
        <v>1</v>
      </c>
      <c r="E302" s="4">
        <v>214</v>
      </c>
      <c r="F302" s="4">
        <f>ROUND(Source!AS285,O302)</f>
        <v>0</v>
      </c>
      <c r="G302" s="4" t="s">
        <v>147</v>
      </c>
      <c r="H302" s="4" t="s">
        <v>148</v>
      </c>
      <c r="I302" s="4"/>
      <c r="J302" s="4"/>
      <c r="K302" s="4">
        <v>214</v>
      </c>
      <c r="L302" s="4">
        <v>16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>
      <c r="A303" s="4">
        <v>50</v>
      </c>
      <c r="B303" s="4">
        <v>0</v>
      </c>
      <c r="C303" s="4">
        <v>0</v>
      </c>
      <c r="D303" s="4">
        <v>1</v>
      </c>
      <c r="E303" s="4">
        <v>215</v>
      </c>
      <c r="F303" s="4">
        <f>ROUND(Source!AT285,O303)</f>
        <v>0</v>
      </c>
      <c r="G303" s="4" t="s">
        <v>149</v>
      </c>
      <c r="H303" s="4" t="s">
        <v>150</v>
      </c>
      <c r="I303" s="4"/>
      <c r="J303" s="4"/>
      <c r="K303" s="4">
        <v>215</v>
      </c>
      <c r="L303" s="4">
        <v>17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>
      <c r="A304" s="4">
        <v>50</v>
      </c>
      <c r="B304" s="4">
        <v>0</v>
      </c>
      <c r="C304" s="4">
        <v>0</v>
      </c>
      <c r="D304" s="4">
        <v>1</v>
      </c>
      <c r="E304" s="4">
        <v>217</v>
      </c>
      <c r="F304" s="4">
        <f>ROUND(Source!AU285,O304)</f>
        <v>0</v>
      </c>
      <c r="G304" s="4" t="s">
        <v>151</v>
      </c>
      <c r="H304" s="4" t="s">
        <v>152</v>
      </c>
      <c r="I304" s="4"/>
      <c r="J304" s="4"/>
      <c r="K304" s="4">
        <v>217</v>
      </c>
      <c r="L304" s="4">
        <v>18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>
      <c r="A305" s="4">
        <v>50</v>
      </c>
      <c r="B305" s="4">
        <v>0</v>
      </c>
      <c r="C305" s="4">
        <v>0</v>
      </c>
      <c r="D305" s="4">
        <v>1</v>
      </c>
      <c r="E305" s="4">
        <v>230</v>
      </c>
      <c r="F305" s="4">
        <f>ROUND(Source!BA285,O305)</f>
        <v>0</v>
      </c>
      <c r="G305" s="4" t="s">
        <v>153</v>
      </c>
      <c r="H305" s="4" t="s">
        <v>154</v>
      </c>
      <c r="I305" s="4"/>
      <c r="J305" s="4"/>
      <c r="K305" s="4">
        <v>230</v>
      </c>
      <c r="L305" s="4">
        <v>19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>
      <c r="A306" s="4">
        <v>50</v>
      </c>
      <c r="B306" s="4">
        <v>0</v>
      </c>
      <c r="C306" s="4">
        <v>0</v>
      </c>
      <c r="D306" s="4">
        <v>1</v>
      </c>
      <c r="E306" s="4">
        <v>206</v>
      </c>
      <c r="F306" s="4">
        <f>ROUND(Source!T285,O306)</f>
        <v>0</v>
      </c>
      <c r="G306" s="4" t="s">
        <v>155</v>
      </c>
      <c r="H306" s="4" t="s">
        <v>156</v>
      </c>
      <c r="I306" s="4"/>
      <c r="J306" s="4"/>
      <c r="K306" s="4">
        <v>206</v>
      </c>
      <c r="L306" s="4">
        <v>20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>
      <c r="A307" s="4">
        <v>50</v>
      </c>
      <c r="B307" s="4">
        <v>0</v>
      </c>
      <c r="C307" s="4">
        <v>0</v>
      </c>
      <c r="D307" s="4">
        <v>1</v>
      </c>
      <c r="E307" s="4">
        <v>207</v>
      </c>
      <c r="F307" s="4">
        <f>ROUND(Source!U285,O307)</f>
        <v>0</v>
      </c>
      <c r="G307" s="4" t="s">
        <v>157</v>
      </c>
      <c r="H307" s="4" t="s">
        <v>158</v>
      </c>
      <c r="I307" s="4"/>
      <c r="J307" s="4"/>
      <c r="K307" s="4">
        <v>207</v>
      </c>
      <c r="L307" s="4">
        <v>21</v>
      </c>
      <c r="M307" s="4">
        <v>3</v>
      </c>
      <c r="N307" s="4" t="s">
        <v>3</v>
      </c>
      <c r="O307" s="4">
        <v>7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>
      <c r="A308" s="4">
        <v>50</v>
      </c>
      <c r="B308" s="4">
        <v>0</v>
      </c>
      <c r="C308" s="4">
        <v>0</v>
      </c>
      <c r="D308" s="4">
        <v>1</v>
      </c>
      <c r="E308" s="4">
        <v>208</v>
      </c>
      <c r="F308" s="4">
        <f>ROUND(Source!V285,O308)</f>
        <v>0</v>
      </c>
      <c r="G308" s="4" t="s">
        <v>159</v>
      </c>
      <c r="H308" s="4" t="s">
        <v>160</v>
      </c>
      <c r="I308" s="4"/>
      <c r="J308" s="4"/>
      <c r="K308" s="4">
        <v>208</v>
      </c>
      <c r="L308" s="4">
        <v>22</v>
      </c>
      <c r="M308" s="4">
        <v>3</v>
      </c>
      <c r="N308" s="4" t="s">
        <v>3</v>
      </c>
      <c r="O308" s="4">
        <v>7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>
      <c r="A309" s="4">
        <v>50</v>
      </c>
      <c r="B309" s="4">
        <v>0</v>
      </c>
      <c r="C309" s="4">
        <v>0</v>
      </c>
      <c r="D309" s="4">
        <v>1</v>
      </c>
      <c r="E309" s="4">
        <v>209</v>
      </c>
      <c r="F309" s="4">
        <f>ROUND(Source!W285,O309)</f>
        <v>0</v>
      </c>
      <c r="G309" s="4" t="s">
        <v>161</v>
      </c>
      <c r="H309" s="4" t="s">
        <v>162</v>
      </c>
      <c r="I309" s="4"/>
      <c r="J309" s="4"/>
      <c r="K309" s="4">
        <v>209</v>
      </c>
      <c r="L309" s="4">
        <v>23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>
      <c r="A310" s="4">
        <v>50</v>
      </c>
      <c r="B310" s="4">
        <v>0</v>
      </c>
      <c r="C310" s="4">
        <v>0</v>
      </c>
      <c r="D310" s="4">
        <v>1</v>
      </c>
      <c r="E310" s="4">
        <v>233</v>
      </c>
      <c r="F310" s="4">
        <f>ROUND(Source!BD285,O310)</f>
        <v>0</v>
      </c>
      <c r="G310" s="4" t="s">
        <v>163</v>
      </c>
      <c r="H310" s="4" t="s">
        <v>164</v>
      </c>
      <c r="I310" s="4"/>
      <c r="J310" s="4"/>
      <c r="K310" s="4">
        <v>233</v>
      </c>
      <c r="L310" s="4">
        <v>24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>
      <c r="A311" s="4">
        <v>50</v>
      </c>
      <c r="B311" s="4">
        <v>0</v>
      </c>
      <c r="C311" s="4">
        <v>0</v>
      </c>
      <c r="D311" s="4">
        <v>1</v>
      </c>
      <c r="E311" s="4">
        <v>210</v>
      </c>
      <c r="F311" s="4">
        <f>ROUND(Source!X285,O311)</f>
        <v>0</v>
      </c>
      <c r="G311" s="4" t="s">
        <v>165</v>
      </c>
      <c r="H311" s="4" t="s">
        <v>166</v>
      </c>
      <c r="I311" s="4"/>
      <c r="J311" s="4"/>
      <c r="K311" s="4">
        <v>210</v>
      </c>
      <c r="L311" s="4">
        <v>25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>
      <c r="A312" s="4">
        <v>50</v>
      </c>
      <c r="B312" s="4">
        <v>0</v>
      </c>
      <c r="C312" s="4">
        <v>0</v>
      </c>
      <c r="D312" s="4">
        <v>1</v>
      </c>
      <c r="E312" s="4">
        <v>211</v>
      </c>
      <c r="F312" s="4">
        <f>ROUND(Source!Y285,O312)</f>
        <v>0</v>
      </c>
      <c r="G312" s="4" t="s">
        <v>167</v>
      </c>
      <c r="H312" s="4" t="s">
        <v>168</v>
      </c>
      <c r="I312" s="4"/>
      <c r="J312" s="4"/>
      <c r="K312" s="4">
        <v>211</v>
      </c>
      <c r="L312" s="4">
        <v>26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>
      <c r="A313" s="4">
        <v>50</v>
      </c>
      <c r="B313" s="4">
        <v>0</v>
      </c>
      <c r="C313" s="4">
        <v>0</v>
      </c>
      <c r="D313" s="4">
        <v>1</v>
      </c>
      <c r="E313" s="4">
        <v>224</v>
      </c>
      <c r="F313" s="4">
        <f>ROUND(Source!AR285,O313)</f>
        <v>0</v>
      </c>
      <c r="G313" s="4" t="s">
        <v>169</v>
      </c>
      <c r="H313" s="4" t="s">
        <v>170</v>
      </c>
      <c r="I313" s="4"/>
      <c r="J313" s="4"/>
      <c r="K313" s="4">
        <v>224</v>
      </c>
      <c r="L313" s="4">
        <v>27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5" spans="1:206">
      <c r="A315" s="2">
        <v>51</v>
      </c>
      <c r="B315" s="2">
        <f>B199</f>
        <v>0</v>
      </c>
      <c r="C315" s="2">
        <f>A199</f>
        <v>3</v>
      </c>
      <c r="D315" s="2">
        <f>ROW(A199)</f>
        <v>199</v>
      </c>
      <c r="E315" s="2"/>
      <c r="F315" s="2" t="str">
        <f>IF(F199&lt;&gt;"",F199,"")</f>
        <v>02-02-01</v>
      </c>
      <c r="G315" s="2" t="str">
        <f>IF(G199&lt;&gt;"",G199,"")</f>
        <v>Монтаж ТМГ 160кВА</v>
      </c>
      <c r="H315" s="2">
        <v>0</v>
      </c>
      <c r="I315" s="2"/>
      <c r="J315" s="2"/>
      <c r="K315" s="2"/>
      <c r="L315" s="2"/>
      <c r="M315" s="2"/>
      <c r="N315" s="2"/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>
        <f t="shared" ref="AO315:BD315" si="129">ROUND(AO212+AO249+AO285+BX315,2)</f>
        <v>0</v>
      </c>
      <c r="AP315" s="2">
        <f t="shared" si="129"/>
        <v>0</v>
      </c>
      <c r="AQ315" s="2">
        <f t="shared" si="129"/>
        <v>0</v>
      </c>
      <c r="AR315" s="2">
        <f t="shared" si="129"/>
        <v>0</v>
      </c>
      <c r="AS315" s="2">
        <f t="shared" si="129"/>
        <v>0</v>
      </c>
      <c r="AT315" s="2">
        <f t="shared" si="129"/>
        <v>0</v>
      </c>
      <c r="AU315" s="2">
        <f t="shared" si="129"/>
        <v>0</v>
      </c>
      <c r="AV315" s="2">
        <f t="shared" si="129"/>
        <v>0</v>
      </c>
      <c r="AW315" s="2">
        <f t="shared" si="129"/>
        <v>0</v>
      </c>
      <c r="AX315" s="2">
        <f t="shared" si="129"/>
        <v>0</v>
      </c>
      <c r="AY315" s="2">
        <f t="shared" si="129"/>
        <v>0</v>
      </c>
      <c r="AZ315" s="2">
        <f t="shared" si="129"/>
        <v>0</v>
      </c>
      <c r="BA315" s="2">
        <f t="shared" si="129"/>
        <v>0</v>
      </c>
      <c r="BB315" s="2">
        <f t="shared" si="129"/>
        <v>0</v>
      </c>
      <c r="BC315" s="2">
        <f t="shared" si="129"/>
        <v>0</v>
      </c>
      <c r="BD315" s="2">
        <f t="shared" si="129"/>
        <v>0</v>
      </c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>
        <v>0</v>
      </c>
    </row>
    <row r="317" spans="1:206">
      <c r="A317" s="4">
        <v>50</v>
      </c>
      <c r="B317" s="4">
        <v>0</v>
      </c>
      <c r="C317" s="4">
        <v>0</v>
      </c>
      <c r="D317" s="4">
        <v>1</v>
      </c>
      <c r="E317" s="4">
        <v>201</v>
      </c>
      <c r="F317" s="4">
        <f>ROUND(Source!O315,O317)</f>
        <v>0</v>
      </c>
      <c r="G317" s="4" t="s">
        <v>117</v>
      </c>
      <c r="H317" s="4" t="s">
        <v>118</v>
      </c>
      <c r="I317" s="4"/>
      <c r="J317" s="4"/>
      <c r="K317" s="4">
        <v>201</v>
      </c>
      <c r="L317" s="4">
        <v>1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>
      <c r="A318" s="4">
        <v>50</v>
      </c>
      <c r="B318" s="4">
        <v>0</v>
      </c>
      <c r="C318" s="4">
        <v>0</v>
      </c>
      <c r="D318" s="4">
        <v>1</v>
      </c>
      <c r="E318" s="4">
        <v>202</v>
      </c>
      <c r="F318" s="4">
        <f>ROUND(Source!P315,O318)</f>
        <v>0</v>
      </c>
      <c r="G318" s="4" t="s">
        <v>119</v>
      </c>
      <c r="H318" s="4" t="s">
        <v>120</v>
      </c>
      <c r="I318" s="4"/>
      <c r="J318" s="4"/>
      <c r="K318" s="4">
        <v>202</v>
      </c>
      <c r="L318" s="4">
        <v>2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>
      <c r="A319" s="4">
        <v>50</v>
      </c>
      <c r="B319" s="4">
        <v>0</v>
      </c>
      <c r="C319" s="4">
        <v>0</v>
      </c>
      <c r="D319" s="4">
        <v>1</v>
      </c>
      <c r="E319" s="4">
        <v>222</v>
      </c>
      <c r="F319" s="4">
        <f>ROUND(Source!AO315,O319)</f>
        <v>0</v>
      </c>
      <c r="G319" s="4" t="s">
        <v>121</v>
      </c>
      <c r="H319" s="4" t="s">
        <v>122</v>
      </c>
      <c r="I319" s="4"/>
      <c r="J319" s="4"/>
      <c r="K319" s="4">
        <v>222</v>
      </c>
      <c r="L319" s="4">
        <v>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>
      <c r="A320" s="4">
        <v>50</v>
      </c>
      <c r="B320" s="4">
        <v>0</v>
      </c>
      <c r="C320" s="4">
        <v>0</v>
      </c>
      <c r="D320" s="4">
        <v>1</v>
      </c>
      <c r="E320" s="4">
        <v>225</v>
      </c>
      <c r="F320" s="4">
        <f>ROUND(Source!AV315,O320)</f>
        <v>0</v>
      </c>
      <c r="G320" s="4" t="s">
        <v>123</v>
      </c>
      <c r="H320" s="4" t="s">
        <v>124</v>
      </c>
      <c r="I320" s="4"/>
      <c r="J320" s="4"/>
      <c r="K320" s="4">
        <v>225</v>
      </c>
      <c r="L320" s="4">
        <v>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>
      <c r="A321" s="4">
        <v>50</v>
      </c>
      <c r="B321" s="4">
        <v>0</v>
      </c>
      <c r="C321" s="4">
        <v>0</v>
      </c>
      <c r="D321" s="4">
        <v>1</v>
      </c>
      <c r="E321" s="4">
        <v>226</v>
      </c>
      <c r="F321" s="4">
        <f>ROUND(Source!AW315,O321)</f>
        <v>0</v>
      </c>
      <c r="G321" s="4" t="s">
        <v>125</v>
      </c>
      <c r="H321" s="4" t="s">
        <v>126</v>
      </c>
      <c r="I321" s="4"/>
      <c r="J321" s="4"/>
      <c r="K321" s="4">
        <v>226</v>
      </c>
      <c r="L321" s="4">
        <v>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>
      <c r="A322" s="4">
        <v>50</v>
      </c>
      <c r="B322" s="4">
        <v>0</v>
      </c>
      <c r="C322" s="4">
        <v>0</v>
      </c>
      <c r="D322" s="4">
        <v>1</v>
      </c>
      <c r="E322" s="4">
        <v>227</v>
      </c>
      <c r="F322" s="4">
        <f>ROUND(Source!AX315,O322)</f>
        <v>0</v>
      </c>
      <c r="G322" s="4" t="s">
        <v>127</v>
      </c>
      <c r="H322" s="4" t="s">
        <v>128</v>
      </c>
      <c r="I322" s="4"/>
      <c r="J322" s="4"/>
      <c r="K322" s="4">
        <v>227</v>
      </c>
      <c r="L322" s="4">
        <v>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>
      <c r="A323" s="4">
        <v>50</v>
      </c>
      <c r="B323" s="4">
        <v>0</v>
      </c>
      <c r="C323" s="4">
        <v>0</v>
      </c>
      <c r="D323" s="4">
        <v>1</v>
      </c>
      <c r="E323" s="4">
        <v>228</v>
      </c>
      <c r="F323" s="4">
        <f>ROUND(Source!AY315,O323)</f>
        <v>0</v>
      </c>
      <c r="G323" s="4" t="s">
        <v>129</v>
      </c>
      <c r="H323" s="4" t="s">
        <v>130</v>
      </c>
      <c r="I323" s="4"/>
      <c r="J323" s="4"/>
      <c r="K323" s="4">
        <v>228</v>
      </c>
      <c r="L323" s="4">
        <v>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>
      <c r="A324" s="4">
        <v>50</v>
      </c>
      <c r="B324" s="4">
        <v>0</v>
      </c>
      <c r="C324" s="4">
        <v>0</v>
      </c>
      <c r="D324" s="4">
        <v>1</v>
      </c>
      <c r="E324" s="4">
        <v>216</v>
      </c>
      <c r="F324" s="4">
        <f>ROUND(Source!AP315,O324)</f>
        <v>0</v>
      </c>
      <c r="G324" s="4" t="s">
        <v>131</v>
      </c>
      <c r="H324" s="4" t="s">
        <v>132</v>
      </c>
      <c r="I324" s="4"/>
      <c r="J324" s="4"/>
      <c r="K324" s="4">
        <v>216</v>
      </c>
      <c r="L324" s="4">
        <v>8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>
      <c r="A325" s="4">
        <v>50</v>
      </c>
      <c r="B325" s="4">
        <v>0</v>
      </c>
      <c r="C325" s="4">
        <v>0</v>
      </c>
      <c r="D325" s="4">
        <v>1</v>
      </c>
      <c r="E325" s="4">
        <v>223</v>
      </c>
      <c r="F325" s="4">
        <f>ROUND(Source!AQ315,O325)</f>
        <v>0</v>
      </c>
      <c r="G325" s="4" t="s">
        <v>133</v>
      </c>
      <c r="H325" s="4" t="s">
        <v>134</v>
      </c>
      <c r="I325" s="4"/>
      <c r="J325" s="4"/>
      <c r="K325" s="4">
        <v>223</v>
      </c>
      <c r="L325" s="4">
        <v>9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>
      <c r="A326" s="4">
        <v>50</v>
      </c>
      <c r="B326" s="4">
        <v>0</v>
      </c>
      <c r="C326" s="4">
        <v>0</v>
      </c>
      <c r="D326" s="4">
        <v>1</v>
      </c>
      <c r="E326" s="4">
        <v>229</v>
      </c>
      <c r="F326" s="4">
        <f>ROUND(Source!AZ315,O326)</f>
        <v>0</v>
      </c>
      <c r="G326" s="4" t="s">
        <v>135</v>
      </c>
      <c r="H326" s="4" t="s">
        <v>136</v>
      </c>
      <c r="I326" s="4"/>
      <c r="J326" s="4"/>
      <c r="K326" s="4">
        <v>229</v>
      </c>
      <c r="L326" s="4">
        <v>10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>
      <c r="A327" s="4">
        <v>50</v>
      </c>
      <c r="B327" s="4">
        <v>0</v>
      </c>
      <c r="C327" s="4">
        <v>0</v>
      </c>
      <c r="D327" s="4">
        <v>1</v>
      </c>
      <c r="E327" s="4">
        <v>203</v>
      </c>
      <c r="F327" s="4">
        <f>ROUND(Source!Q315,O327)</f>
        <v>0</v>
      </c>
      <c r="G327" s="4" t="s">
        <v>137</v>
      </c>
      <c r="H327" s="4" t="s">
        <v>138</v>
      </c>
      <c r="I327" s="4"/>
      <c r="J327" s="4"/>
      <c r="K327" s="4">
        <v>203</v>
      </c>
      <c r="L327" s="4">
        <v>11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>
      <c r="A328" s="4">
        <v>50</v>
      </c>
      <c r="B328" s="4">
        <v>0</v>
      </c>
      <c r="C328" s="4">
        <v>0</v>
      </c>
      <c r="D328" s="4">
        <v>1</v>
      </c>
      <c r="E328" s="4">
        <v>231</v>
      </c>
      <c r="F328" s="4">
        <f>ROUND(Source!BB315,O328)</f>
        <v>0</v>
      </c>
      <c r="G328" s="4" t="s">
        <v>139</v>
      </c>
      <c r="H328" s="4" t="s">
        <v>140</v>
      </c>
      <c r="I328" s="4"/>
      <c r="J328" s="4"/>
      <c r="K328" s="4">
        <v>231</v>
      </c>
      <c r="L328" s="4">
        <v>12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>
      <c r="A329" s="4">
        <v>50</v>
      </c>
      <c r="B329" s="4">
        <v>0</v>
      </c>
      <c r="C329" s="4">
        <v>0</v>
      </c>
      <c r="D329" s="4">
        <v>1</v>
      </c>
      <c r="E329" s="4">
        <v>204</v>
      </c>
      <c r="F329" s="4">
        <f>ROUND(Source!R315,O329)</f>
        <v>0</v>
      </c>
      <c r="G329" s="4" t="s">
        <v>141</v>
      </c>
      <c r="H329" s="4" t="s">
        <v>142</v>
      </c>
      <c r="I329" s="4"/>
      <c r="J329" s="4"/>
      <c r="K329" s="4">
        <v>204</v>
      </c>
      <c r="L329" s="4">
        <v>13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>
      <c r="A330" s="4">
        <v>50</v>
      </c>
      <c r="B330" s="4">
        <v>0</v>
      </c>
      <c r="C330" s="4">
        <v>0</v>
      </c>
      <c r="D330" s="4">
        <v>1</v>
      </c>
      <c r="E330" s="4">
        <v>205</v>
      </c>
      <c r="F330" s="4">
        <f>ROUND(Source!S315,O330)</f>
        <v>0</v>
      </c>
      <c r="G330" s="4" t="s">
        <v>143</v>
      </c>
      <c r="H330" s="4" t="s">
        <v>144</v>
      </c>
      <c r="I330" s="4"/>
      <c r="J330" s="4"/>
      <c r="K330" s="4">
        <v>205</v>
      </c>
      <c r="L330" s="4">
        <v>14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>
      <c r="A331" s="4">
        <v>50</v>
      </c>
      <c r="B331" s="4">
        <v>0</v>
      </c>
      <c r="C331" s="4">
        <v>0</v>
      </c>
      <c r="D331" s="4">
        <v>1</v>
      </c>
      <c r="E331" s="4">
        <v>232</v>
      </c>
      <c r="F331" s="4">
        <f>ROUND(Source!BC315,O331)</f>
        <v>0</v>
      </c>
      <c r="G331" s="4" t="s">
        <v>145</v>
      </c>
      <c r="H331" s="4" t="s">
        <v>146</v>
      </c>
      <c r="I331" s="4"/>
      <c r="J331" s="4"/>
      <c r="K331" s="4">
        <v>232</v>
      </c>
      <c r="L331" s="4">
        <v>15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>
      <c r="A332" s="4">
        <v>50</v>
      </c>
      <c r="B332" s="4">
        <v>0</v>
      </c>
      <c r="C332" s="4">
        <v>0</v>
      </c>
      <c r="D332" s="4">
        <v>1</v>
      </c>
      <c r="E332" s="4">
        <v>214</v>
      </c>
      <c r="F332" s="4">
        <f>ROUND(Source!AS315,O332)</f>
        <v>0</v>
      </c>
      <c r="G332" s="4" t="s">
        <v>147</v>
      </c>
      <c r="H332" s="4" t="s">
        <v>148</v>
      </c>
      <c r="I332" s="4"/>
      <c r="J332" s="4"/>
      <c r="K332" s="4">
        <v>214</v>
      </c>
      <c r="L332" s="4">
        <v>16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>
      <c r="A333" s="4">
        <v>50</v>
      </c>
      <c r="B333" s="4">
        <v>0</v>
      </c>
      <c r="C333" s="4">
        <v>0</v>
      </c>
      <c r="D333" s="4">
        <v>1</v>
      </c>
      <c r="E333" s="4">
        <v>215</v>
      </c>
      <c r="F333" s="4">
        <f>ROUND(Source!AT315,O333)</f>
        <v>0</v>
      </c>
      <c r="G333" s="4" t="s">
        <v>149</v>
      </c>
      <c r="H333" s="4" t="s">
        <v>150</v>
      </c>
      <c r="I333" s="4"/>
      <c r="J333" s="4"/>
      <c r="K333" s="4">
        <v>215</v>
      </c>
      <c r="L333" s="4">
        <v>17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>
      <c r="A334" s="4">
        <v>50</v>
      </c>
      <c r="B334" s="4">
        <v>0</v>
      </c>
      <c r="C334" s="4">
        <v>0</v>
      </c>
      <c r="D334" s="4">
        <v>1</v>
      </c>
      <c r="E334" s="4">
        <v>217</v>
      </c>
      <c r="F334" s="4">
        <f>ROUND(Source!AU315,O334)</f>
        <v>0</v>
      </c>
      <c r="G334" s="4" t="s">
        <v>151</v>
      </c>
      <c r="H334" s="4" t="s">
        <v>152</v>
      </c>
      <c r="I334" s="4"/>
      <c r="J334" s="4"/>
      <c r="K334" s="4">
        <v>217</v>
      </c>
      <c r="L334" s="4">
        <v>18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>
      <c r="A335" s="4">
        <v>50</v>
      </c>
      <c r="B335" s="4">
        <v>0</v>
      </c>
      <c r="C335" s="4">
        <v>0</v>
      </c>
      <c r="D335" s="4">
        <v>1</v>
      </c>
      <c r="E335" s="4">
        <v>230</v>
      </c>
      <c r="F335" s="4">
        <f>ROUND(Source!BA315,O335)</f>
        <v>0</v>
      </c>
      <c r="G335" s="4" t="s">
        <v>153</v>
      </c>
      <c r="H335" s="4" t="s">
        <v>154</v>
      </c>
      <c r="I335" s="4"/>
      <c r="J335" s="4"/>
      <c r="K335" s="4">
        <v>230</v>
      </c>
      <c r="L335" s="4">
        <v>19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>
      <c r="A336" s="4">
        <v>50</v>
      </c>
      <c r="B336" s="4">
        <v>0</v>
      </c>
      <c r="C336" s="4">
        <v>0</v>
      </c>
      <c r="D336" s="4">
        <v>1</v>
      </c>
      <c r="E336" s="4">
        <v>206</v>
      </c>
      <c r="F336" s="4">
        <f>ROUND(Source!T315,O336)</f>
        <v>0</v>
      </c>
      <c r="G336" s="4" t="s">
        <v>155</v>
      </c>
      <c r="H336" s="4" t="s">
        <v>156</v>
      </c>
      <c r="I336" s="4"/>
      <c r="J336" s="4"/>
      <c r="K336" s="4">
        <v>206</v>
      </c>
      <c r="L336" s="4">
        <v>20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>
      <c r="A337" s="4">
        <v>50</v>
      </c>
      <c r="B337" s="4">
        <v>0</v>
      </c>
      <c r="C337" s="4">
        <v>0</v>
      </c>
      <c r="D337" s="4">
        <v>1</v>
      </c>
      <c r="E337" s="4">
        <v>207</v>
      </c>
      <c r="F337" s="4">
        <f>ROUND(Source!U315,O337)</f>
        <v>0</v>
      </c>
      <c r="G337" s="4" t="s">
        <v>157</v>
      </c>
      <c r="H337" s="4" t="s">
        <v>158</v>
      </c>
      <c r="I337" s="4"/>
      <c r="J337" s="4"/>
      <c r="K337" s="4">
        <v>207</v>
      </c>
      <c r="L337" s="4">
        <v>21</v>
      </c>
      <c r="M337" s="4">
        <v>3</v>
      </c>
      <c r="N337" s="4" t="s">
        <v>3</v>
      </c>
      <c r="O337" s="4">
        <v>7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06">
      <c r="A338" s="4">
        <v>50</v>
      </c>
      <c r="B338" s="4">
        <v>0</v>
      </c>
      <c r="C338" s="4">
        <v>0</v>
      </c>
      <c r="D338" s="4">
        <v>1</v>
      </c>
      <c r="E338" s="4">
        <v>208</v>
      </c>
      <c r="F338" s="4">
        <f>ROUND(Source!V315,O338)</f>
        <v>0</v>
      </c>
      <c r="G338" s="4" t="s">
        <v>159</v>
      </c>
      <c r="H338" s="4" t="s">
        <v>160</v>
      </c>
      <c r="I338" s="4"/>
      <c r="J338" s="4"/>
      <c r="K338" s="4">
        <v>208</v>
      </c>
      <c r="L338" s="4">
        <v>22</v>
      </c>
      <c r="M338" s="4">
        <v>3</v>
      </c>
      <c r="N338" s="4" t="s">
        <v>3</v>
      </c>
      <c r="O338" s="4">
        <v>7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>
      <c r="A339" s="4">
        <v>50</v>
      </c>
      <c r="B339" s="4">
        <v>0</v>
      </c>
      <c r="C339" s="4">
        <v>0</v>
      </c>
      <c r="D339" s="4">
        <v>1</v>
      </c>
      <c r="E339" s="4">
        <v>209</v>
      </c>
      <c r="F339" s="4">
        <f>ROUND(Source!W315,O339)</f>
        <v>0</v>
      </c>
      <c r="G339" s="4" t="s">
        <v>161</v>
      </c>
      <c r="H339" s="4" t="s">
        <v>162</v>
      </c>
      <c r="I339" s="4"/>
      <c r="J339" s="4"/>
      <c r="K339" s="4">
        <v>209</v>
      </c>
      <c r="L339" s="4">
        <v>23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>
      <c r="A340" s="4">
        <v>50</v>
      </c>
      <c r="B340" s="4">
        <v>0</v>
      </c>
      <c r="C340" s="4">
        <v>0</v>
      </c>
      <c r="D340" s="4">
        <v>1</v>
      </c>
      <c r="E340" s="4">
        <v>233</v>
      </c>
      <c r="F340" s="4">
        <f>ROUND(Source!BD315,O340)</f>
        <v>0</v>
      </c>
      <c r="G340" s="4" t="s">
        <v>163</v>
      </c>
      <c r="H340" s="4" t="s">
        <v>164</v>
      </c>
      <c r="I340" s="4"/>
      <c r="J340" s="4"/>
      <c r="K340" s="4">
        <v>233</v>
      </c>
      <c r="L340" s="4">
        <v>24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>
      <c r="A341" s="4">
        <v>50</v>
      </c>
      <c r="B341" s="4">
        <v>0</v>
      </c>
      <c r="C341" s="4">
        <v>0</v>
      </c>
      <c r="D341" s="4">
        <v>1</v>
      </c>
      <c r="E341" s="4">
        <v>210</v>
      </c>
      <c r="F341" s="4">
        <f>ROUND(Source!X315,O341)</f>
        <v>0</v>
      </c>
      <c r="G341" s="4" t="s">
        <v>165</v>
      </c>
      <c r="H341" s="4" t="s">
        <v>166</v>
      </c>
      <c r="I341" s="4"/>
      <c r="J341" s="4"/>
      <c r="K341" s="4">
        <v>210</v>
      </c>
      <c r="L341" s="4">
        <v>25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>
      <c r="A342" s="4">
        <v>50</v>
      </c>
      <c r="B342" s="4">
        <v>0</v>
      </c>
      <c r="C342" s="4">
        <v>0</v>
      </c>
      <c r="D342" s="4">
        <v>1</v>
      </c>
      <c r="E342" s="4">
        <v>211</v>
      </c>
      <c r="F342" s="4">
        <f>ROUND(Source!Y315,O342)</f>
        <v>0</v>
      </c>
      <c r="G342" s="4" t="s">
        <v>167</v>
      </c>
      <c r="H342" s="4" t="s">
        <v>168</v>
      </c>
      <c r="I342" s="4"/>
      <c r="J342" s="4"/>
      <c r="K342" s="4">
        <v>211</v>
      </c>
      <c r="L342" s="4">
        <v>26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>
      <c r="A343" s="4">
        <v>50</v>
      </c>
      <c r="B343" s="4">
        <v>0</v>
      </c>
      <c r="C343" s="4">
        <v>0</v>
      </c>
      <c r="D343" s="4">
        <v>1</v>
      </c>
      <c r="E343" s="4">
        <v>224</v>
      </c>
      <c r="F343" s="4">
        <f>ROUND(Source!AR315,O343)</f>
        <v>0</v>
      </c>
      <c r="G343" s="4" t="s">
        <v>169</v>
      </c>
      <c r="H343" s="4" t="s">
        <v>170</v>
      </c>
      <c r="I343" s="4"/>
      <c r="J343" s="4"/>
      <c r="K343" s="4">
        <v>224</v>
      </c>
      <c r="L343" s="4">
        <v>27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5" spans="1:206">
      <c r="A345" s="1">
        <v>3</v>
      </c>
      <c r="B345" s="1">
        <v>0</v>
      </c>
      <c r="C345" s="1"/>
      <c r="D345" s="1">
        <f>ROW(A548)</f>
        <v>548</v>
      </c>
      <c r="E345" s="1"/>
      <c r="F345" s="1" t="s">
        <v>279</v>
      </c>
      <c r="G345" s="1" t="s">
        <v>280</v>
      </c>
      <c r="H345" s="1" t="s">
        <v>3</v>
      </c>
      <c r="I345" s="1">
        <v>0</v>
      </c>
      <c r="J345" s="1" t="s">
        <v>3</v>
      </c>
      <c r="K345" s="1">
        <v>0</v>
      </c>
      <c r="L345" s="1" t="s">
        <v>279</v>
      </c>
      <c r="M345" s="1" t="s">
        <v>3</v>
      </c>
      <c r="N345" s="1"/>
      <c r="O345" s="1"/>
      <c r="P345" s="1"/>
      <c r="Q345" s="1"/>
      <c r="R345" s="1"/>
      <c r="S345" s="1">
        <v>0</v>
      </c>
      <c r="T345" s="1"/>
      <c r="U345" s="1" t="s">
        <v>3</v>
      </c>
      <c r="V345" s="1">
        <v>0</v>
      </c>
      <c r="W345" s="1"/>
      <c r="X345" s="1"/>
      <c r="Y345" s="1"/>
      <c r="Z345" s="1"/>
      <c r="AA345" s="1"/>
      <c r="AB345" s="1" t="s">
        <v>3</v>
      </c>
      <c r="AC345" s="1" t="s">
        <v>3</v>
      </c>
      <c r="AD345" s="1" t="s">
        <v>3</v>
      </c>
      <c r="AE345" s="1" t="s">
        <v>3</v>
      </c>
      <c r="AF345" s="1" t="s">
        <v>3</v>
      </c>
      <c r="AG345" s="1" t="s">
        <v>3</v>
      </c>
      <c r="AH345" s="1"/>
      <c r="AI345" s="1"/>
      <c r="AJ345" s="1"/>
      <c r="AK345" s="1"/>
      <c r="AL345" s="1"/>
      <c r="AM345" s="1"/>
      <c r="AN345" s="1"/>
      <c r="AO345" s="1"/>
      <c r="AP345" s="1" t="s">
        <v>3</v>
      </c>
      <c r="AQ345" s="1" t="s">
        <v>3</v>
      </c>
      <c r="AR345" s="1" t="s">
        <v>3</v>
      </c>
      <c r="AS345" s="1"/>
      <c r="AT345" s="1"/>
      <c r="AU345" s="1"/>
      <c r="AV345" s="1"/>
      <c r="AW345" s="1"/>
      <c r="AX345" s="1"/>
      <c r="AY345" s="1"/>
      <c r="AZ345" s="1" t="s">
        <v>3</v>
      </c>
      <c r="BA345" s="1"/>
      <c r="BB345" s="1" t="s">
        <v>3</v>
      </c>
      <c r="BC345" s="1" t="s">
        <v>3</v>
      </c>
      <c r="BD345" s="1" t="s">
        <v>3</v>
      </c>
      <c r="BE345" s="1" t="s">
        <v>3</v>
      </c>
      <c r="BF345" s="1" t="s">
        <v>3</v>
      </c>
      <c r="BG345" s="1" t="s">
        <v>3</v>
      </c>
      <c r="BH345" s="1" t="s">
        <v>3</v>
      </c>
      <c r="BI345" s="1" t="s">
        <v>3</v>
      </c>
      <c r="BJ345" s="1" t="s">
        <v>3</v>
      </c>
      <c r="BK345" s="1" t="s">
        <v>3</v>
      </c>
      <c r="BL345" s="1" t="s">
        <v>3</v>
      </c>
      <c r="BM345" s="1" t="s">
        <v>3</v>
      </c>
      <c r="BN345" s="1" t="s">
        <v>3</v>
      </c>
      <c r="BO345" s="1" t="s">
        <v>3</v>
      </c>
      <c r="BP345" s="1" t="s">
        <v>3</v>
      </c>
      <c r="BQ345" s="1"/>
      <c r="BR345" s="1"/>
      <c r="BS345" s="1"/>
      <c r="BT345" s="1"/>
      <c r="BU345" s="1"/>
      <c r="BV345" s="1"/>
      <c r="BW345" s="1"/>
      <c r="BX345" s="1">
        <v>0</v>
      </c>
      <c r="BY345" s="1"/>
      <c r="BZ345" s="1"/>
      <c r="CA345" s="1"/>
      <c r="CB345" s="1"/>
      <c r="CC345" s="1"/>
      <c r="CD345" s="1"/>
      <c r="CE345" s="1"/>
      <c r="CF345" s="1">
        <v>0</v>
      </c>
      <c r="CG345" s="1">
        <v>0</v>
      </c>
      <c r="CH345" s="1"/>
      <c r="CI345" s="1" t="s">
        <v>3</v>
      </c>
      <c r="CJ345" s="1" t="s">
        <v>3</v>
      </c>
      <c r="CK345" t="s">
        <v>3</v>
      </c>
      <c r="CL345" t="s">
        <v>3</v>
      </c>
      <c r="CM345" t="s">
        <v>3</v>
      </c>
      <c r="CN345" t="s">
        <v>3</v>
      </c>
      <c r="CO345" t="s">
        <v>3</v>
      </c>
      <c r="CP345" t="s">
        <v>3</v>
      </c>
      <c r="CQ345" t="s">
        <v>3</v>
      </c>
    </row>
    <row r="347" spans="1:206">
      <c r="A347" s="2">
        <v>52</v>
      </c>
      <c r="B347" s="2">
        <f t="shared" ref="B347:G347" si="130">B548</f>
        <v>0</v>
      </c>
      <c r="C347" s="2">
        <f t="shared" si="130"/>
        <v>3</v>
      </c>
      <c r="D347" s="2">
        <f t="shared" si="130"/>
        <v>345</v>
      </c>
      <c r="E347" s="2">
        <f t="shared" si="130"/>
        <v>0</v>
      </c>
      <c r="F347" s="2" t="str">
        <f t="shared" si="130"/>
        <v>02-03-01</v>
      </c>
      <c r="G347" s="2" t="str">
        <f t="shared" si="130"/>
        <v>Строительство ВЛЗ-10кВ</v>
      </c>
      <c r="H347" s="2"/>
      <c r="I347" s="2"/>
      <c r="J347" s="2"/>
      <c r="K347" s="2"/>
      <c r="L347" s="2"/>
      <c r="M347" s="2"/>
      <c r="N347" s="2"/>
      <c r="O347" s="2">
        <f t="shared" ref="O347:AT347" si="131">O548</f>
        <v>0</v>
      </c>
      <c r="P347" s="2">
        <f t="shared" si="131"/>
        <v>0</v>
      </c>
      <c r="Q347" s="2">
        <f t="shared" si="131"/>
        <v>0</v>
      </c>
      <c r="R347" s="2">
        <f t="shared" si="131"/>
        <v>0</v>
      </c>
      <c r="S347" s="2">
        <f t="shared" si="131"/>
        <v>0</v>
      </c>
      <c r="T347" s="2">
        <f t="shared" si="131"/>
        <v>0</v>
      </c>
      <c r="U347" s="2">
        <f t="shared" si="131"/>
        <v>0</v>
      </c>
      <c r="V347" s="2">
        <f t="shared" si="131"/>
        <v>0</v>
      </c>
      <c r="W347" s="2">
        <f t="shared" si="131"/>
        <v>0</v>
      </c>
      <c r="X347" s="2">
        <f t="shared" si="131"/>
        <v>0</v>
      </c>
      <c r="Y347" s="2">
        <f t="shared" si="131"/>
        <v>0</v>
      </c>
      <c r="Z347" s="2">
        <f t="shared" si="131"/>
        <v>0</v>
      </c>
      <c r="AA347" s="2">
        <f t="shared" si="131"/>
        <v>0</v>
      </c>
      <c r="AB347" s="2">
        <f t="shared" si="131"/>
        <v>0</v>
      </c>
      <c r="AC347" s="2">
        <f t="shared" si="131"/>
        <v>0</v>
      </c>
      <c r="AD347" s="2">
        <f t="shared" si="131"/>
        <v>0</v>
      </c>
      <c r="AE347" s="2">
        <f t="shared" si="131"/>
        <v>0</v>
      </c>
      <c r="AF347" s="2">
        <f t="shared" si="131"/>
        <v>0</v>
      </c>
      <c r="AG347" s="2">
        <f t="shared" si="131"/>
        <v>0</v>
      </c>
      <c r="AH347" s="2">
        <f t="shared" si="131"/>
        <v>0</v>
      </c>
      <c r="AI347" s="2">
        <f t="shared" si="131"/>
        <v>0</v>
      </c>
      <c r="AJ347" s="2">
        <f t="shared" si="131"/>
        <v>0</v>
      </c>
      <c r="AK347" s="2">
        <f t="shared" si="131"/>
        <v>0</v>
      </c>
      <c r="AL347" s="2">
        <f t="shared" si="131"/>
        <v>0</v>
      </c>
      <c r="AM347" s="2">
        <f t="shared" si="131"/>
        <v>0</v>
      </c>
      <c r="AN347" s="2">
        <f t="shared" si="131"/>
        <v>0</v>
      </c>
      <c r="AO347" s="2">
        <f t="shared" si="131"/>
        <v>0</v>
      </c>
      <c r="AP347" s="2">
        <f t="shared" si="131"/>
        <v>0</v>
      </c>
      <c r="AQ347" s="2">
        <f t="shared" si="131"/>
        <v>0</v>
      </c>
      <c r="AR347" s="2">
        <f t="shared" si="131"/>
        <v>0</v>
      </c>
      <c r="AS347" s="2">
        <f t="shared" si="131"/>
        <v>0</v>
      </c>
      <c r="AT347" s="2">
        <f t="shared" si="131"/>
        <v>0</v>
      </c>
      <c r="AU347" s="2">
        <f t="shared" ref="AU347:BZ347" si="132">AU548</f>
        <v>0</v>
      </c>
      <c r="AV347" s="2">
        <f t="shared" si="132"/>
        <v>0</v>
      </c>
      <c r="AW347" s="2">
        <f t="shared" si="132"/>
        <v>0</v>
      </c>
      <c r="AX347" s="2">
        <f t="shared" si="132"/>
        <v>0</v>
      </c>
      <c r="AY347" s="2">
        <f t="shared" si="132"/>
        <v>0</v>
      </c>
      <c r="AZ347" s="2">
        <f t="shared" si="132"/>
        <v>0</v>
      </c>
      <c r="BA347" s="2">
        <f t="shared" si="132"/>
        <v>0</v>
      </c>
      <c r="BB347" s="2">
        <f t="shared" si="132"/>
        <v>0</v>
      </c>
      <c r="BC347" s="2">
        <f t="shared" si="132"/>
        <v>0</v>
      </c>
      <c r="BD347" s="2">
        <f t="shared" si="132"/>
        <v>0</v>
      </c>
      <c r="BE347" s="2">
        <f t="shared" si="132"/>
        <v>0</v>
      </c>
      <c r="BF347" s="2">
        <f t="shared" si="132"/>
        <v>0</v>
      </c>
      <c r="BG347" s="2">
        <f t="shared" si="132"/>
        <v>0</v>
      </c>
      <c r="BH347" s="2">
        <f t="shared" si="132"/>
        <v>0</v>
      </c>
      <c r="BI347" s="2">
        <f t="shared" si="132"/>
        <v>0</v>
      </c>
      <c r="BJ347" s="2">
        <f t="shared" si="132"/>
        <v>0</v>
      </c>
      <c r="BK347" s="2">
        <f t="shared" si="132"/>
        <v>0</v>
      </c>
      <c r="BL347" s="2">
        <f t="shared" si="132"/>
        <v>0</v>
      </c>
      <c r="BM347" s="2">
        <f t="shared" si="132"/>
        <v>0</v>
      </c>
      <c r="BN347" s="2">
        <f t="shared" si="132"/>
        <v>0</v>
      </c>
      <c r="BO347" s="2">
        <f t="shared" si="132"/>
        <v>0</v>
      </c>
      <c r="BP347" s="2">
        <f t="shared" si="132"/>
        <v>0</v>
      </c>
      <c r="BQ347" s="2">
        <f t="shared" si="132"/>
        <v>0</v>
      </c>
      <c r="BR347" s="2">
        <f t="shared" si="132"/>
        <v>0</v>
      </c>
      <c r="BS347" s="2">
        <f t="shared" si="132"/>
        <v>0</v>
      </c>
      <c r="BT347" s="2">
        <f t="shared" si="132"/>
        <v>0</v>
      </c>
      <c r="BU347" s="2">
        <f t="shared" si="132"/>
        <v>0</v>
      </c>
      <c r="BV347" s="2">
        <f t="shared" si="132"/>
        <v>0</v>
      </c>
      <c r="BW347" s="2">
        <f t="shared" si="132"/>
        <v>0</v>
      </c>
      <c r="BX347" s="2">
        <f t="shared" si="132"/>
        <v>0</v>
      </c>
      <c r="BY347" s="2">
        <f t="shared" si="132"/>
        <v>0</v>
      </c>
      <c r="BZ347" s="2">
        <f t="shared" si="132"/>
        <v>0</v>
      </c>
      <c r="CA347" s="2">
        <f t="shared" ref="CA347:DF347" si="133">CA548</f>
        <v>0</v>
      </c>
      <c r="CB347" s="2">
        <f t="shared" si="133"/>
        <v>0</v>
      </c>
      <c r="CC347" s="2">
        <f t="shared" si="133"/>
        <v>0</v>
      </c>
      <c r="CD347" s="2">
        <f t="shared" si="133"/>
        <v>0</v>
      </c>
      <c r="CE347" s="2">
        <f t="shared" si="133"/>
        <v>0</v>
      </c>
      <c r="CF347" s="2">
        <f t="shared" si="133"/>
        <v>0</v>
      </c>
      <c r="CG347" s="2">
        <f t="shared" si="133"/>
        <v>0</v>
      </c>
      <c r="CH347" s="2">
        <f t="shared" si="133"/>
        <v>0</v>
      </c>
      <c r="CI347" s="2">
        <f t="shared" si="133"/>
        <v>0</v>
      </c>
      <c r="CJ347" s="2">
        <f t="shared" si="133"/>
        <v>0</v>
      </c>
      <c r="CK347" s="2">
        <f t="shared" si="133"/>
        <v>0</v>
      </c>
      <c r="CL347" s="2">
        <f t="shared" si="133"/>
        <v>0</v>
      </c>
      <c r="CM347" s="2">
        <f t="shared" si="133"/>
        <v>0</v>
      </c>
      <c r="CN347" s="2">
        <f t="shared" si="133"/>
        <v>0</v>
      </c>
      <c r="CO347" s="2">
        <f t="shared" si="133"/>
        <v>0</v>
      </c>
      <c r="CP347" s="2">
        <f t="shared" si="133"/>
        <v>0</v>
      </c>
      <c r="CQ347" s="2">
        <f t="shared" si="133"/>
        <v>0</v>
      </c>
      <c r="CR347" s="2">
        <f t="shared" si="133"/>
        <v>0</v>
      </c>
      <c r="CS347" s="2">
        <f t="shared" si="133"/>
        <v>0</v>
      </c>
      <c r="CT347" s="2">
        <f t="shared" si="133"/>
        <v>0</v>
      </c>
      <c r="CU347" s="2">
        <f t="shared" si="133"/>
        <v>0</v>
      </c>
      <c r="CV347" s="2">
        <f t="shared" si="133"/>
        <v>0</v>
      </c>
      <c r="CW347" s="2">
        <f t="shared" si="133"/>
        <v>0</v>
      </c>
      <c r="CX347" s="2">
        <f t="shared" si="133"/>
        <v>0</v>
      </c>
      <c r="CY347" s="2">
        <f t="shared" si="133"/>
        <v>0</v>
      </c>
      <c r="CZ347" s="2">
        <f t="shared" si="133"/>
        <v>0</v>
      </c>
      <c r="DA347" s="2">
        <f t="shared" si="133"/>
        <v>0</v>
      </c>
      <c r="DB347" s="2">
        <f t="shared" si="133"/>
        <v>0</v>
      </c>
      <c r="DC347" s="2">
        <f t="shared" si="133"/>
        <v>0</v>
      </c>
      <c r="DD347" s="2">
        <f t="shared" si="133"/>
        <v>0</v>
      </c>
      <c r="DE347" s="2">
        <f t="shared" si="133"/>
        <v>0</v>
      </c>
      <c r="DF347" s="2">
        <f t="shared" si="133"/>
        <v>0</v>
      </c>
      <c r="DG347" s="3">
        <f t="shared" ref="DG347:EL347" si="134">DG548</f>
        <v>0</v>
      </c>
      <c r="DH347" s="3">
        <f t="shared" si="134"/>
        <v>0</v>
      </c>
      <c r="DI347" s="3">
        <f t="shared" si="134"/>
        <v>0</v>
      </c>
      <c r="DJ347" s="3">
        <f t="shared" si="134"/>
        <v>0</v>
      </c>
      <c r="DK347" s="3">
        <f t="shared" si="134"/>
        <v>0</v>
      </c>
      <c r="DL347" s="3">
        <f t="shared" si="134"/>
        <v>0</v>
      </c>
      <c r="DM347" s="3">
        <f t="shared" si="134"/>
        <v>0</v>
      </c>
      <c r="DN347" s="3">
        <f t="shared" si="134"/>
        <v>0</v>
      </c>
      <c r="DO347" s="3">
        <f t="shared" si="134"/>
        <v>0</v>
      </c>
      <c r="DP347" s="3">
        <f t="shared" si="134"/>
        <v>0</v>
      </c>
      <c r="DQ347" s="3">
        <f t="shared" si="134"/>
        <v>0</v>
      </c>
      <c r="DR347" s="3">
        <f t="shared" si="134"/>
        <v>0</v>
      </c>
      <c r="DS347" s="3">
        <f t="shared" si="134"/>
        <v>0</v>
      </c>
      <c r="DT347" s="3">
        <f t="shared" si="134"/>
        <v>0</v>
      </c>
      <c r="DU347" s="3">
        <f t="shared" si="134"/>
        <v>0</v>
      </c>
      <c r="DV347" s="3">
        <f t="shared" si="134"/>
        <v>0</v>
      </c>
      <c r="DW347" s="3">
        <f t="shared" si="134"/>
        <v>0</v>
      </c>
      <c r="DX347" s="3">
        <f t="shared" si="134"/>
        <v>0</v>
      </c>
      <c r="DY347" s="3">
        <f t="shared" si="134"/>
        <v>0</v>
      </c>
      <c r="DZ347" s="3">
        <f t="shared" si="134"/>
        <v>0</v>
      </c>
      <c r="EA347" s="3">
        <f t="shared" si="134"/>
        <v>0</v>
      </c>
      <c r="EB347" s="3">
        <f t="shared" si="134"/>
        <v>0</v>
      </c>
      <c r="EC347" s="3">
        <f t="shared" si="134"/>
        <v>0</v>
      </c>
      <c r="ED347" s="3">
        <f t="shared" si="134"/>
        <v>0</v>
      </c>
      <c r="EE347" s="3">
        <f t="shared" si="134"/>
        <v>0</v>
      </c>
      <c r="EF347" s="3">
        <f t="shared" si="134"/>
        <v>0</v>
      </c>
      <c r="EG347" s="3">
        <f t="shared" si="134"/>
        <v>0</v>
      </c>
      <c r="EH347" s="3">
        <f t="shared" si="134"/>
        <v>0</v>
      </c>
      <c r="EI347" s="3">
        <f t="shared" si="134"/>
        <v>0</v>
      </c>
      <c r="EJ347" s="3">
        <f t="shared" si="134"/>
        <v>0</v>
      </c>
      <c r="EK347" s="3">
        <f t="shared" si="134"/>
        <v>0</v>
      </c>
      <c r="EL347" s="3">
        <f t="shared" si="134"/>
        <v>0</v>
      </c>
      <c r="EM347" s="3">
        <f t="shared" ref="EM347:FR347" si="135">EM548</f>
        <v>0</v>
      </c>
      <c r="EN347" s="3">
        <f t="shared" si="135"/>
        <v>0</v>
      </c>
      <c r="EO347" s="3">
        <f t="shared" si="135"/>
        <v>0</v>
      </c>
      <c r="EP347" s="3">
        <f t="shared" si="135"/>
        <v>0</v>
      </c>
      <c r="EQ347" s="3">
        <f t="shared" si="135"/>
        <v>0</v>
      </c>
      <c r="ER347" s="3">
        <f t="shared" si="135"/>
        <v>0</v>
      </c>
      <c r="ES347" s="3">
        <f t="shared" si="135"/>
        <v>0</v>
      </c>
      <c r="ET347" s="3">
        <f t="shared" si="135"/>
        <v>0</v>
      </c>
      <c r="EU347" s="3">
        <f t="shared" si="135"/>
        <v>0</v>
      </c>
      <c r="EV347" s="3">
        <f t="shared" si="135"/>
        <v>0</v>
      </c>
      <c r="EW347" s="3">
        <f t="shared" si="135"/>
        <v>0</v>
      </c>
      <c r="EX347" s="3">
        <f t="shared" si="135"/>
        <v>0</v>
      </c>
      <c r="EY347" s="3">
        <f t="shared" si="135"/>
        <v>0</v>
      </c>
      <c r="EZ347" s="3">
        <f t="shared" si="135"/>
        <v>0</v>
      </c>
      <c r="FA347" s="3">
        <f t="shared" si="135"/>
        <v>0</v>
      </c>
      <c r="FB347" s="3">
        <f t="shared" si="135"/>
        <v>0</v>
      </c>
      <c r="FC347" s="3">
        <f t="shared" si="135"/>
        <v>0</v>
      </c>
      <c r="FD347" s="3">
        <f t="shared" si="135"/>
        <v>0</v>
      </c>
      <c r="FE347" s="3">
        <f t="shared" si="135"/>
        <v>0</v>
      </c>
      <c r="FF347" s="3">
        <f t="shared" si="135"/>
        <v>0</v>
      </c>
      <c r="FG347" s="3">
        <f t="shared" si="135"/>
        <v>0</v>
      </c>
      <c r="FH347" s="3">
        <f t="shared" si="135"/>
        <v>0</v>
      </c>
      <c r="FI347" s="3">
        <f t="shared" si="135"/>
        <v>0</v>
      </c>
      <c r="FJ347" s="3">
        <f t="shared" si="135"/>
        <v>0</v>
      </c>
      <c r="FK347" s="3">
        <f t="shared" si="135"/>
        <v>0</v>
      </c>
      <c r="FL347" s="3">
        <f t="shared" si="135"/>
        <v>0</v>
      </c>
      <c r="FM347" s="3">
        <f t="shared" si="135"/>
        <v>0</v>
      </c>
      <c r="FN347" s="3">
        <f t="shared" si="135"/>
        <v>0</v>
      </c>
      <c r="FO347" s="3">
        <f t="shared" si="135"/>
        <v>0</v>
      </c>
      <c r="FP347" s="3">
        <f t="shared" si="135"/>
        <v>0</v>
      </c>
      <c r="FQ347" s="3">
        <f t="shared" si="135"/>
        <v>0</v>
      </c>
      <c r="FR347" s="3">
        <f t="shared" si="135"/>
        <v>0</v>
      </c>
      <c r="FS347" s="3">
        <f t="shared" ref="FS347:GX347" si="136">FS548</f>
        <v>0</v>
      </c>
      <c r="FT347" s="3">
        <f t="shared" si="136"/>
        <v>0</v>
      </c>
      <c r="FU347" s="3">
        <f t="shared" si="136"/>
        <v>0</v>
      </c>
      <c r="FV347" s="3">
        <f t="shared" si="136"/>
        <v>0</v>
      </c>
      <c r="FW347" s="3">
        <f t="shared" si="136"/>
        <v>0</v>
      </c>
      <c r="FX347" s="3">
        <f t="shared" si="136"/>
        <v>0</v>
      </c>
      <c r="FY347" s="3">
        <f t="shared" si="136"/>
        <v>0</v>
      </c>
      <c r="FZ347" s="3">
        <f t="shared" si="136"/>
        <v>0</v>
      </c>
      <c r="GA347" s="3">
        <f t="shared" si="136"/>
        <v>0</v>
      </c>
      <c r="GB347" s="3">
        <f t="shared" si="136"/>
        <v>0</v>
      </c>
      <c r="GC347" s="3">
        <f t="shared" si="136"/>
        <v>0</v>
      </c>
      <c r="GD347" s="3">
        <f t="shared" si="136"/>
        <v>0</v>
      </c>
      <c r="GE347" s="3">
        <f t="shared" si="136"/>
        <v>0</v>
      </c>
      <c r="GF347" s="3">
        <f t="shared" si="136"/>
        <v>0</v>
      </c>
      <c r="GG347" s="3">
        <f t="shared" si="136"/>
        <v>0</v>
      </c>
      <c r="GH347" s="3">
        <f t="shared" si="136"/>
        <v>0</v>
      </c>
      <c r="GI347" s="3">
        <f t="shared" si="136"/>
        <v>0</v>
      </c>
      <c r="GJ347" s="3">
        <f t="shared" si="136"/>
        <v>0</v>
      </c>
      <c r="GK347" s="3">
        <f t="shared" si="136"/>
        <v>0</v>
      </c>
      <c r="GL347" s="3">
        <f t="shared" si="136"/>
        <v>0</v>
      </c>
      <c r="GM347" s="3">
        <f t="shared" si="136"/>
        <v>0</v>
      </c>
      <c r="GN347" s="3">
        <f t="shared" si="136"/>
        <v>0</v>
      </c>
      <c r="GO347" s="3">
        <f t="shared" si="136"/>
        <v>0</v>
      </c>
      <c r="GP347" s="3">
        <f t="shared" si="136"/>
        <v>0</v>
      </c>
      <c r="GQ347" s="3">
        <f t="shared" si="136"/>
        <v>0</v>
      </c>
      <c r="GR347" s="3">
        <f t="shared" si="136"/>
        <v>0</v>
      </c>
      <c r="GS347" s="3">
        <f t="shared" si="136"/>
        <v>0</v>
      </c>
      <c r="GT347" s="3">
        <f t="shared" si="136"/>
        <v>0</v>
      </c>
      <c r="GU347" s="3">
        <f t="shared" si="136"/>
        <v>0</v>
      </c>
      <c r="GV347" s="3">
        <f t="shared" si="136"/>
        <v>0</v>
      </c>
      <c r="GW347" s="3">
        <f t="shared" si="136"/>
        <v>0</v>
      </c>
      <c r="GX347" s="3">
        <f t="shared" si="136"/>
        <v>0</v>
      </c>
    </row>
    <row r="349" spans="1:206">
      <c r="A349" s="1">
        <v>4</v>
      </c>
      <c r="B349" s="1">
        <v>0</v>
      </c>
      <c r="C349" s="1"/>
      <c r="D349" s="1">
        <f>ROW(A425)</f>
        <v>425</v>
      </c>
      <c r="E349" s="1"/>
      <c r="F349" s="1" t="s">
        <v>16</v>
      </c>
      <c r="G349" s="1" t="s">
        <v>281</v>
      </c>
      <c r="H349" s="1" t="s">
        <v>3</v>
      </c>
      <c r="I349" s="1">
        <v>0</v>
      </c>
      <c r="J349" s="1"/>
      <c r="K349" s="1">
        <v>0</v>
      </c>
      <c r="L349" s="1"/>
      <c r="M349" s="1" t="s">
        <v>3</v>
      </c>
      <c r="N349" s="1"/>
      <c r="O349" s="1"/>
      <c r="P349" s="1"/>
      <c r="Q349" s="1"/>
      <c r="R349" s="1"/>
      <c r="S349" s="1">
        <v>0</v>
      </c>
      <c r="T349" s="1"/>
      <c r="U349" s="1" t="s">
        <v>3</v>
      </c>
      <c r="V349" s="1">
        <v>0</v>
      </c>
      <c r="W349" s="1"/>
      <c r="X349" s="1"/>
      <c r="Y349" s="1"/>
      <c r="Z349" s="1"/>
      <c r="AA349" s="1"/>
      <c r="AB349" s="1" t="s">
        <v>3</v>
      </c>
      <c r="AC349" s="1" t="s">
        <v>3</v>
      </c>
      <c r="AD349" s="1" t="s">
        <v>3</v>
      </c>
      <c r="AE349" s="1" t="s">
        <v>3</v>
      </c>
      <c r="AF349" s="1" t="s">
        <v>3</v>
      </c>
      <c r="AG349" s="1" t="s">
        <v>3</v>
      </c>
      <c r="AH349" s="1"/>
      <c r="AI349" s="1"/>
      <c r="AJ349" s="1"/>
      <c r="AK349" s="1"/>
      <c r="AL349" s="1"/>
      <c r="AM349" s="1"/>
      <c r="AN349" s="1"/>
      <c r="AO349" s="1"/>
      <c r="AP349" s="1" t="s">
        <v>3</v>
      </c>
      <c r="AQ349" s="1" t="s">
        <v>3</v>
      </c>
      <c r="AR349" s="1" t="s">
        <v>3</v>
      </c>
      <c r="AS349" s="1"/>
      <c r="AT349" s="1"/>
      <c r="AU349" s="1"/>
      <c r="AV349" s="1"/>
      <c r="AW349" s="1"/>
      <c r="AX349" s="1"/>
      <c r="AY349" s="1"/>
      <c r="AZ349" s="1" t="s">
        <v>3</v>
      </c>
      <c r="BA349" s="1"/>
      <c r="BB349" s="1" t="s">
        <v>3</v>
      </c>
      <c r="BC349" s="1" t="s">
        <v>3</v>
      </c>
      <c r="BD349" s="1" t="s">
        <v>3</v>
      </c>
      <c r="BE349" s="1" t="s">
        <v>3</v>
      </c>
      <c r="BF349" s="1" t="s">
        <v>3</v>
      </c>
      <c r="BG349" s="1" t="s">
        <v>3</v>
      </c>
      <c r="BH349" s="1" t="s">
        <v>3</v>
      </c>
      <c r="BI349" s="1" t="s">
        <v>3</v>
      </c>
      <c r="BJ349" s="1" t="s">
        <v>3</v>
      </c>
      <c r="BK349" s="1" t="s">
        <v>3</v>
      </c>
      <c r="BL349" s="1" t="s">
        <v>3</v>
      </c>
      <c r="BM349" s="1" t="s">
        <v>3</v>
      </c>
      <c r="BN349" s="1" t="s">
        <v>3</v>
      </c>
      <c r="BO349" s="1" t="s">
        <v>3</v>
      </c>
      <c r="BP349" s="1" t="s">
        <v>3</v>
      </c>
      <c r="BQ349" s="1"/>
      <c r="BR349" s="1"/>
      <c r="BS349" s="1"/>
      <c r="BT349" s="1"/>
      <c r="BU349" s="1"/>
      <c r="BV349" s="1"/>
      <c r="BW349" s="1"/>
      <c r="BX349" s="1">
        <v>0</v>
      </c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>
        <v>0</v>
      </c>
    </row>
    <row r="351" spans="1:206">
      <c r="A351" s="2">
        <v>52</v>
      </c>
      <c r="B351" s="2">
        <f t="shared" ref="B351:G351" si="137">B425</f>
        <v>0</v>
      </c>
      <c r="C351" s="2">
        <f t="shared" si="137"/>
        <v>4</v>
      </c>
      <c r="D351" s="2">
        <f t="shared" si="137"/>
        <v>349</v>
      </c>
      <c r="E351" s="2">
        <f t="shared" si="137"/>
        <v>0</v>
      </c>
      <c r="F351" s="2" t="str">
        <f t="shared" si="137"/>
        <v>Новый раздел</v>
      </c>
      <c r="G351" s="2" t="str">
        <f t="shared" si="137"/>
        <v>Строительно-монтажные работы ВЛЗ-10кВ</v>
      </c>
      <c r="H351" s="2"/>
      <c r="I351" s="2"/>
      <c r="J351" s="2"/>
      <c r="K351" s="2"/>
      <c r="L351" s="2"/>
      <c r="M351" s="2"/>
      <c r="N351" s="2"/>
      <c r="O351" s="2">
        <f t="shared" ref="O351:AT351" si="138">O425</f>
        <v>0</v>
      </c>
      <c r="P351" s="2">
        <f t="shared" si="138"/>
        <v>0</v>
      </c>
      <c r="Q351" s="2">
        <f t="shared" si="138"/>
        <v>0</v>
      </c>
      <c r="R351" s="2">
        <f t="shared" si="138"/>
        <v>0</v>
      </c>
      <c r="S351" s="2">
        <f t="shared" si="138"/>
        <v>0</v>
      </c>
      <c r="T351" s="2">
        <f t="shared" si="138"/>
        <v>0</v>
      </c>
      <c r="U351" s="2">
        <f t="shared" si="138"/>
        <v>0</v>
      </c>
      <c r="V351" s="2">
        <f t="shared" si="138"/>
        <v>0</v>
      </c>
      <c r="W351" s="2">
        <f t="shared" si="138"/>
        <v>0</v>
      </c>
      <c r="X351" s="2">
        <f t="shared" si="138"/>
        <v>0</v>
      </c>
      <c r="Y351" s="2">
        <f t="shared" si="138"/>
        <v>0</v>
      </c>
      <c r="Z351" s="2">
        <f t="shared" si="138"/>
        <v>0</v>
      </c>
      <c r="AA351" s="2">
        <f t="shared" si="138"/>
        <v>0</v>
      </c>
      <c r="AB351" s="2">
        <f t="shared" si="138"/>
        <v>0</v>
      </c>
      <c r="AC351" s="2">
        <f t="shared" si="138"/>
        <v>0</v>
      </c>
      <c r="AD351" s="2">
        <f t="shared" si="138"/>
        <v>0</v>
      </c>
      <c r="AE351" s="2">
        <f t="shared" si="138"/>
        <v>0</v>
      </c>
      <c r="AF351" s="2">
        <f t="shared" si="138"/>
        <v>0</v>
      </c>
      <c r="AG351" s="2">
        <f t="shared" si="138"/>
        <v>0</v>
      </c>
      <c r="AH351" s="2">
        <f t="shared" si="138"/>
        <v>0</v>
      </c>
      <c r="AI351" s="2">
        <f t="shared" si="138"/>
        <v>0</v>
      </c>
      <c r="AJ351" s="2">
        <f t="shared" si="138"/>
        <v>0</v>
      </c>
      <c r="AK351" s="2">
        <f t="shared" si="138"/>
        <v>0</v>
      </c>
      <c r="AL351" s="2">
        <f t="shared" si="138"/>
        <v>0</v>
      </c>
      <c r="AM351" s="2">
        <f t="shared" si="138"/>
        <v>0</v>
      </c>
      <c r="AN351" s="2">
        <f t="shared" si="138"/>
        <v>0</v>
      </c>
      <c r="AO351" s="2">
        <f t="shared" si="138"/>
        <v>0</v>
      </c>
      <c r="AP351" s="2">
        <f t="shared" si="138"/>
        <v>0</v>
      </c>
      <c r="AQ351" s="2">
        <f t="shared" si="138"/>
        <v>0</v>
      </c>
      <c r="AR351" s="2">
        <f t="shared" si="138"/>
        <v>0</v>
      </c>
      <c r="AS351" s="2">
        <f t="shared" si="138"/>
        <v>0</v>
      </c>
      <c r="AT351" s="2">
        <f t="shared" si="138"/>
        <v>0</v>
      </c>
      <c r="AU351" s="2">
        <f t="shared" ref="AU351:BZ351" si="139">AU425</f>
        <v>0</v>
      </c>
      <c r="AV351" s="2">
        <f t="shared" si="139"/>
        <v>0</v>
      </c>
      <c r="AW351" s="2">
        <f t="shared" si="139"/>
        <v>0</v>
      </c>
      <c r="AX351" s="2">
        <f t="shared" si="139"/>
        <v>0</v>
      </c>
      <c r="AY351" s="2">
        <f t="shared" si="139"/>
        <v>0</v>
      </c>
      <c r="AZ351" s="2">
        <f t="shared" si="139"/>
        <v>0</v>
      </c>
      <c r="BA351" s="2">
        <f t="shared" si="139"/>
        <v>0</v>
      </c>
      <c r="BB351" s="2">
        <f t="shared" si="139"/>
        <v>0</v>
      </c>
      <c r="BC351" s="2">
        <f t="shared" si="139"/>
        <v>0</v>
      </c>
      <c r="BD351" s="2">
        <f t="shared" si="139"/>
        <v>0</v>
      </c>
      <c r="BE351" s="2">
        <f t="shared" si="139"/>
        <v>0</v>
      </c>
      <c r="BF351" s="2">
        <f t="shared" si="139"/>
        <v>0</v>
      </c>
      <c r="BG351" s="2">
        <f t="shared" si="139"/>
        <v>0</v>
      </c>
      <c r="BH351" s="2">
        <f t="shared" si="139"/>
        <v>0</v>
      </c>
      <c r="BI351" s="2">
        <f t="shared" si="139"/>
        <v>0</v>
      </c>
      <c r="BJ351" s="2">
        <f t="shared" si="139"/>
        <v>0</v>
      </c>
      <c r="BK351" s="2">
        <f t="shared" si="139"/>
        <v>0</v>
      </c>
      <c r="BL351" s="2">
        <f t="shared" si="139"/>
        <v>0</v>
      </c>
      <c r="BM351" s="2">
        <f t="shared" si="139"/>
        <v>0</v>
      </c>
      <c r="BN351" s="2">
        <f t="shared" si="139"/>
        <v>0</v>
      </c>
      <c r="BO351" s="2">
        <f t="shared" si="139"/>
        <v>0</v>
      </c>
      <c r="BP351" s="2">
        <f t="shared" si="139"/>
        <v>0</v>
      </c>
      <c r="BQ351" s="2">
        <f t="shared" si="139"/>
        <v>0</v>
      </c>
      <c r="BR351" s="2">
        <f t="shared" si="139"/>
        <v>0</v>
      </c>
      <c r="BS351" s="2">
        <f t="shared" si="139"/>
        <v>0</v>
      </c>
      <c r="BT351" s="2">
        <f t="shared" si="139"/>
        <v>0</v>
      </c>
      <c r="BU351" s="2">
        <f t="shared" si="139"/>
        <v>0</v>
      </c>
      <c r="BV351" s="2">
        <f t="shared" si="139"/>
        <v>0</v>
      </c>
      <c r="BW351" s="2">
        <f t="shared" si="139"/>
        <v>0</v>
      </c>
      <c r="BX351" s="2">
        <f t="shared" si="139"/>
        <v>0</v>
      </c>
      <c r="BY351" s="2">
        <f t="shared" si="139"/>
        <v>0</v>
      </c>
      <c r="BZ351" s="2">
        <f t="shared" si="139"/>
        <v>0</v>
      </c>
      <c r="CA351" s="2">
        <f t="shared" ref="CA351:DF351" si="140">CA425</f>
        <v>0</v>
      </c>
      <c r="CB351" s="2">
        <f t="shared" si="140"/>
        <v>0</v>
      </c>
      <c r="CC351" s="2">
        <f t="shared" si="140"/>
        <v>0</v>
      </c>
      <c r="CD351" s="2">
        <f t="shared" si="140"/>
        <v>0</v>
      </c>
      <c r="CE351" s="2">
        <f t="shared" si="140"/>
        <v>0</v>
      </c>
      <c r="CF351" s="2">
        <f t="shared" si="140"/>
        <v>0</v>
      </c>
      <c r="CG351" s="2">
        <f t="shared" si="140"/>
        <v>0</v>
      </c>
      <c r="CH351" s="2">
        <f t="shared" si="140"/>
        <v>0</v>
      </c>
      <c r="CI351" s="2">
        <f t="shared" si="140"/>
        <v>0</v>
      </c>
      <c r="CJ351" s="2">
        <f t="shared" si="140"/>
        <v>0</v>
      </c>
      <c r="CK351" s="2">
        <f t="shared" si="140"/>
        <v>0</v>
      </c>
      <c r="CL351" s="2">
        <f t="shared" si="140"/>
        <v>0</v>
      </c>
      <c r="CM351" s="2">
        <f t="shared" si="140"/>
        <v>0</v>
      </c>
      <c r="CN351" s="2">
        <f t="shared" si="140"/>
        <v>0</v>
      </c>
      <c r="CO351" s="2">
        <f t="shared" si="140"/>
        <v>0</v>
      </c>
      <c r="CP351" s="2">
        <f t="shared" si="140"/>
        <v>0</v>
      </c>
      <c r="CQ351" s="2">
        <f t="shared" si="140"/>
        <v>0</v>
      </c>
      <c r="CR351" s="2">
        <f t="shared" si="140"/>
        <v>0</v>
      </c>
      <c r="CS351" s="2">
        <f t="shared" si="140"/>
        <v>0</v>
      </c>
      <c r="CT351" s="2">
        <f t="shared" si="140"/>
        <v>0</v>
      </c>
      <c r="CU351" s="2">
        <f t="shared" si="140"/>
        <v>0</v>
      </c>
      <c r="CV351" s="2">
        <f t="shared" si="140"/>
        <v>0</v>
      </c>
      <c r="CW351" s="2">
        <f t="shared" si="140"/>
        <v>0</v>
      </c>
      <c r="CX351" s="2">
        <f t="shared" si="140"/>
        <v>0</v>
      </c>
      <c r="CY351" s="2">
        <f t="shared" si="140"/>
        <v>0</v>
      </c>
      <c r="CZ351" s="2">
        <f t="shared" si="140"/>
        <v>0</v>
      </c>
      <c r="DA351" s="2">
        <f t="shared" si="140"/>
        <v>0</v>
      </c>
      <c r="DB351" s="2">
        <f t="shared" si="140"/>
        <v>0</v>
      </c>
      <c r="DC351" s="2">
        <f t="shared" si="140"/>
        <v>0</v>
      </c>
      <c r="DD351" s="2">
        <f t="shared" si="140"/>
        <v>0</v>
      </c>
      <c r="DE351" s="2">
        <f t="shared" si="140"/>
        <v>0</v>
      </c>
      <c r="DF351" s="2">
        <f t="shared" si="140"/>
        <v>0</v>
      </c>
      <c r="DG351" s="3">
        <f t="shared" ref="DG351:EL351" si="141">DG425</f>
        <v>0</v>
      </c>
      <c r="DH351" s="3">
        <f t="shared" si="141"/>
        <v>0</v>
      </c>
      <c r="DI351" s="3">
        <f t="shared" si="141"/>
        <v>0</v>
      </c>
      <c r="DJ351" s="3">
        <f t="shared" si="141"/>
        <v>0</v>
      </c>
      <c r="DK351" s="3">
        <f t="shared" si="141"/>
        <v>0</v>
      </c>
      <c r="DL351" s="3">
        <f t="shared" si="141"/>
        <v>0</v>
      </c>
      <c r="DM351" s="3">
        <f t="shared" si="141"/>
        <v>0</v>
      </c>
      <c r="DN351" s="3">
        <f t="shared" si="141"/>
        <v>0</v>
      </c>
      <c r="DO351" s="3">
        <f t="shared" si="141"/>
        <v>0</v>
      </c>
      <c r="DP351" s="3">
        <f t="shared" si="141"/>
        <v>0</v>
      </c>
      <c r="DQ351" s="3">
        <f t="shared" si="141"/>
        <v>0</v>
      </c>
      <c r="DR351" s="3">
        <f t="shared" si="141"/>
        <v>0</v>
      </c>
      <c r="DS351" s="3">
        <f t="shared" si="141"/>
        <v>0</v>
      </c>
      <c r="DT351" s="3">
        <f t="shared" si="141"/>
        <v>0</v>
      </c>
      <c r="DU351" s="3">
        <f t="shared" si="141"/>
        <v>0</v>
      </c>
      <c r="DV351" s="3">
        <f t="shared" si="141"/>
        <v>0</v>
      </c>
      <c r="DW351" s="3">
        <f t="shared" si="141"/>
        <v>0</v>
      </c>
      <c r="DX351" s="3">
        <f t="shared" si="141"/>
        <v>0</v>
      </c>
      <c r="DY351" s="3">
        <f t="shared" si="141"/>
        <v>0</v>
      </c>
      <c r="DZ351" s="3">
        <f t="shared" si="141"/>
        <v>0</v>
      </c>
      <c r="EA351" s="3">
        <f t="shared" si="141"/>
        <v>0</v>
      </c>
      <c r="EB351" s="3">
        <f t="shared" si="141"/>
        <v>0</v>
      </c>
      <c r="EC351" s="3">
        <f t="shared" si="141"/>
        <v>0</v>
      </c>
      <c r="ED351" s="3">
        <f t="shared" si="141"/>
        <v>0</v>
      </c>
      <c r="EE351" s="3">
        <f t="shared" si="141"/>
        <v>0</v>
      </c>
      <c r="EF351" s="3">
        <f t="shared" si="141"/>
        <v>0</v>
      </c>
      <c r="EG351" s="3">
        <f t="shared" si="141"/>
        <v>0</v>
      </c>
      <c r="EH351" s="3">
        <f t="shared" si="141"/>
        <v>0</v>
      </c>
      <c r="EI351" s="3">
        <f t="shared" si="141"/>
        <v>0</v>
      </c>
      <c r="EJ351" s="3">
        <f t="shared" si="141"/>
        <v>0</v>
      </c>
      <c r="EK351" s="3">
        <f t="shared" si="141"/>
        <v>0</v>
      </c>
      <c r="EL351" s="3">
        <f t="shared" si="141"/>
        <v>0</v>
      </c>
      <c r="EM351" s="3">
        <f t="shared" ref="EM351:FR351" si="142">EM425</f>
        <v>0</v>
      </c>
      <c r="EN351" s="3">
        <f t="shared" si="142"/>
        <v>0</v>
      </c>
      <c r="EO351" s="3">
        <f t="shared" si="142"/>
        <v>0</v>
      </c>
      <c r="EP351" s="3">
        <f t="shared" si="142"/>
        <v>0</v>
      </c>
      <c r="EQ351" s="3">
        <f t="shared" si="142"/>
        <v>0</v>
      </c>
      <c r="ER351" s="3">
        <f t="shared" si="142"/>
        <v>0</v>
      </c>
      <c r="ES351" s="3">
        <f t="shared" si="142"/>
        <v>0</v>
      </c>
      <c r="ET351" s="3">
        <f t="shared" si="142"/>
        <v>0</v>
      </c>
      <c r="EU351" s="3">
        <f t="shared" si="142"/>
        <v>0</v>
      </c>
      <c r="EV351" s="3">
        <f t="shared" si="142"/>
        <v>0</v>
      </c>
      <c r="EW351" s="3">
        <f t="shared" si="142"/>
        <v>0</v>
      </c>
      <c r="EX351" s="3">
        <f t="shared" si="142"/>
        <v>0</v>
      </c>
      <c r="EY351" s="3">
        <f t="shared" si="142"/>
        <v>0</v>
      </c>
      <c r="EZ351" s="3">
        <f t="shared" si="142"/>
        <v>0</v>
      </c>
      <c r="FA351" s="3">
        <f t="shared" si="142"/>
        <v>0</v>
      </c>
      <c r="FB351" s="3">
        <f t="shared" si="142"/>
        <v>0</v>
      </c>
      <c r="FC351" s="3">
        <f t="shared" si="142"/>
        <v>0</v>
      </c>
      <c r="FD351" s="3">
        <f t="shared" si="142"/>
        <v>0</v>
      </c>
      <c r="FE351" s="3">
        <f t="shared" si="142"/>
        <v>0</v>
      </c>
      <c r="FF351" s="3">
        <f t="shared" si="142"/>
        <v>0</v>
      </c>
      <c r="FG351" s="3">
        <f t="shared" si="142"/>
        <v>0</v>
      </c>
      <c r="FH351" s="3">
        <f t="shared" si="142"/>
        <v>0</v>
      </c>
      <c r="FI351" s="3">
        <f t="shared" si="142"/>
        <v>0</v>
      </c>
      <c r="FJ351" s="3">
        <f t="shared" si="142"/>
        <v>0</v>
      </c>
      <c r="FK351" s="3">
        <f t="shared" si="142"/>
        <v>0</v>
      </c>
      <c r="FL351" s="3">
        <f t="shared" si="142"/>
        <v>0</v>
      </c>
      <c r="FM351" s="3">
        <f t="shared" si="142"/>
        <v>0</v>
      </c>
      <c r="FN351" s="3">
        <f t="shared" si="142"/>
        <v>0</v>
      </c>
      <c r="FO351" s="3">
        <f t="shared" si="142"/>
        <v>0</v>
      </c>
      <c r="FP351" s="3">
        <f t="shared" si="142"/>
        <v>0</v>
      </c>
      <c r="FQ351" s="3">
        <f t="shared" si="142"/>
        <v>0</v>
      </c>
      <c r="FR351" s="3">
        <f t="shared" si="142"/>
        <v>0</v>
      </c>
      <c r="FS351" s="3">
        <f t="shared" ref="FS351:GX351" si="143">FS425</f>
        <v>0</v>
      </c>
      <c r="FT351" s="3">
        <f t="shared" si="143"/>
        <v>0</v>
      </c>
      <c r="FU351" s="3">
        <f t="shared" si="143"/>
        <v>0</v>
      </c>
      <c r="FV351" s="3">
        <f t="shared" si="143"/>
        <v>0</v>
      </c>
      <c r="FW351" s="3">
        <f t="shared" si="143"/>
        <v>0</v>
      </c>
      <c r="FX351" s="3">
        <f t="shared" si="143"/>
        <v>0</v>
      </c>
      <c r="FY351" s="3">
        <f t="shared" si="143"/>
        <v>0</v>
      </c>
      <c r="FZ351" s="3">
        <f t="shared" si="143"/>
        <v>0</v>
      </c>
      <c r="GA351" s="3">
        <f t="shared" si="143"/>
        <v>0</v>
      </c>
      <c r="GB351" s="3">
        <f t="shared" si="143"/>
        <v>0</v>
      </c>
      <c r="GC351" s="3">
        <f t="shared" si="143"/>
        <v>0</v>
      </c>
      <c r="GD351" s="3">
        <f t="shared" si="143"/>
        <v>0</v>
      </c>
      <c r="GE351" s="3">
        <f t="shared" si="143"/>
        <v>0</v>
      </c>
      <c r="GF351" s="3">
        <f t="shared" si="143"/>
        <v>0</v>
      </c>
      <c r="GG351" s="3">
        <f t="shared" si="143"/>
        <v>0</v>
      </c>
      <c r="GH351" s="3">
        <f t="shared" si="143"/>
        <v>0</v>
      </c>
      <c r="GI351" s="3">
        <f t="shared" si="143"/>
        <v>0</v>
      </c>
      <c r="GJ351" s="3">
        <f t="shared" si="143"/>
        <v>0</v>
      </c>
      <c r="GK351" s="3">
        <f t="shared" si="143"/>
        <v>0</v>
      </c>
      <c r="GL351" s="3">
        <f t="shared" si="143"/>
        <v>0</v>
      </c>
      <c r="GM351" s="3">
        <f t="shared" si="143"/>
        <v>0</v>
      </c>
      <c r="GN351" s="3">
        <f t="shared" si="143"/>
        <v>0</v>
      </c>
      <c r="GO351" s="3">
        <f t="shared" si="143"/>
        <v>0</v>
      </c>
      <c r="GP351" s="3">
        <f t="shared" si="143"/>
        <v>0</v>
      </c>
      <c r="GQ351" s="3">
        <f t="shared" si="143"/>
        <v>0</v>
      </c>
      <c r="GR351" s="3">
        <f t="shared" si="143"/>
        <v>0</v>
      </c>
      <c r="GS351" s="3">
        <f t="shared" si="143"/>
        <v>0</v>
      </c>
      <c r="GT351" s="3">
        <f t="shared" si="143"/>
        <v>0</v>
      </c>
      <c r="GU351" s="3">
        <f t="shared" si="143"/>
        <v>0</v>
      </c>
      <c r="GV351" s="3">
        <f t="shared" si="143"/>
        <v>0</v>
      </c>
      <c r="GW351" s="3">
        <f t="shared" si="143"/>
        <v>0</v>
      </c>
      <c r="GX351" s="3">
        <f t="shared" si="143"/>
        <v>0</v>
      </c>
    </row>
    <row r="353" spans="1:245">
      <c r="A353">
        <v>17</v>
      </c>
      <c r="B353">
        <v>0</v>
      </c>
      <c r="C353">
        <f>ROW(SmtRes!A85)</f>
        <v>85</v>
      </c>
      <c r="D353">
        <f>ROW(EtalonRes!A78)</f>
        <v>78</v>
      </c>
      <c r="E353" t="s">
        <v>18</v>
      </c>
      <c r="F353" t="s">
        <v>282</v>
      </c>
      <c r="G353" t="s">
        <v>283</v>
      </c>
      <c r="H353" t="s">
        <v>21</v>
      </c>
      <c r="I353">
        <v>0</v>
      </c>
      <c r="J353">
        <v>0</v>
      </c>
      <c r="K353">
        <v>0</v>
      </c>
      <c r="O353">
        <f t="shared" ref="O353:O393" si="144">ROUND(CP353,2)</f>
        <v>0</v>
      </c>
      <c r="P353">
        <f>SUMIF(SmtRes!AQ81:'SmtRes'!AQ85,"=1",SmtRes!DF81:'SmtRes'!DF85)</f>
        <v>0</v>
      </c>
      <c r="Q353">
        <f>SUMIF(SmtRes!AQ81:'SmtRes'!AQ85,"=1",SmtRes!DG81:'SmtRes'!DG85)</f>
        <v>0</v>
      </c>
      <c r="R353">
        <f>SUMIF(SmtRes!AQ81:'SmtRes'!AQ85,"=1",SmtRes!DH81:'SmtRes'!DH85)</f>
        <v>0</v>
      </c>
      <c r="S353">
        <f>SUMIF(SmtRes!AQ81:'SmtRes'!AQ85,"=1",SmtRes!DI81:'SmtRes'!DI85)</f>
        <v>0</v>
      </c>
      <c r="T353">
        <f t="shared" ref="T353:T384" si="145">ROUND(CU353*I353,2)</f>
        <v>0</v>
      </c>
      <c r="U353">
        <f>SUMIF(SmtRes!AQ81:'SmtRes'!AQ85,"=1",SmtRes!CV81:'SmtRes'!CV85)</f>
        <v>0</v>
      </c>
      <c r="V353">
        <f>SUMIF(SmtRes!AQ81:'SmtRes'!AQ85,"=1",SmtRes!CW81:'SmtRes'!CW85)</f>
        <v>0</v>
      </c>
      <c r="W353">
        <f t="shared" ref="W353:W384" si="146">ROUND(CX353*I353,2)</f>
        <v>0</v>
      </c>
      <c r="X353">
        <f t="shared" ref="X353:X384" si="147">ROUND(CY353,2)</f>
        <v>0</v>
      </c>
      <c r="Y353">
        <f t="shared" ref="Y353:Y384" si="148">ROUND(CZ353,2)</f>
        <v>0</v>
      </c>
      <c r="AA353">
        <v>52633324</v>
      </c>
      <c r="AB353">
        <f t="shared" ref="AB353:AB384" si="149">ROUND((AC353+AD353+AF353),6)</f>
        <v>814.61440000000005</v>
      </c>
      <c r="AC353">
        <f>ROUND((0),6)</f>
        <v>0</v>
      </c>
      <c r="AD353">
        <f>ROUND((((SUM(SmtRes!BR81:'SmtRes'!BR85))-(SUM(SmtRes!BS81:'SmtRes'!BS85)))+AE353),6)</f>
        <v>510.74160000000001</v>
      </c>
      <c r="AE353">
        <f>ROUND((SUM(SmtRes!BS81:'SmtRes'!BS85)),6)</f>
        <v>456.54</v>
      </c>
      <c r="AF353">
        <f>ROUND((SUM(SmtRes!BT81:'SmtRes'!BT85)),6)</f>
        <v>303.87279999999998</v>
      </c>
      <c r="AG353">
        <f t="shared" ref="AG353:AG384" si="150">ROUND((AP353),6)</f>
        <v>0</v>
      </c>
      <c r="AH353">
        <f>(SUM(SmtRes!BU81:'SmtRes'!BU85))</f>
        <v>0.44</v>
      </c>
      <c r="AI353">
        <f>(SUM(SmtRes!BV81:'SmtRes'!BV85))</f>
        <v>0.48</v>
      </c>
      <c r="AJ353">
        <f t="shared" ref="AJ353:AJ384" si="151">(AS353)</f>
        <v>0</v>
      </c>
      <c r="AK353">
        <v>1271.1543999999999</v>
      </c>
      <c r="AL353">
        <v>0</v>
      </c>
      <c r="AM353">
        <v>510.74159999999995</v>
      </c>
      <c r="AN353">
        <v>456.53999999999996</v>
      </c>
      <c r="AO353">
        <v>303.87279999999998</v>
      </c>
      <c r="AP353">
        <v>0</v>
      </c>
      <c r="AQ353">
        <v>0.44</v>
      </c>
      <c r="AR353">
        <v>0.48</v>
      </c>
      <c r="AS353">
        <v>0</v>
      </c>
      <c r="AT353">
        <v>103</v>
      </c>
      <c r="AU353">
        <v>60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284</v>
      </c>
      <c r="BM353">
        <v>33001</v>
      </c>
      <c r="BN353">
        <v>0</v>
      </c>
      <c r="BO353" t="s">
        <v>3</v>
      </c>
      <c r="BP353">
        <v>0</v>
      </c>
      <c r="BQ353">
        <v>2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103</v>
      </c>
      <c r="CA353">
        <v>60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ref="CP353:CP393" si="152">(P353+Q353+S353+R353)</f>
        <v>0</v>
      </c>
      <c r="CQ353">
        <f>SUMIF(SmtRes!AQ81:'SmtRes'!AQ85,"=1",SmtRes!AA81:'SmtRes'!AA85)</f>
        <v>0</v>
      </c>
      <c r="CR353">
        <f>SUMIF(SmtRes!AQ81:'SmtRes'!AQ85,"=1",SmtRes!AB81:'SmtRes'!AB85)</f>
        <v>2274.4699999999998</v>
      </c>
      <c r="CS353">
        <f>SUMIF(SmtRes!AQ81:'SmtRes'!AQ85,"=1",SmtRes!AC81:'SmtRes'!AC85)</f>
        <v>1902.25</v>
      </c>
      <c r="CT353">
        <f>SUMIF(SmtRes!AQ81:'SmtRes'!AQ85,"=1",SmtRes!AD81:'SmtRes'!AD85)</f>
        <v>690.62</v>
      </c>
      <c r="CU353">
        <f t="shared" ref="CU353:CU393" si="153">AG353</f>
        <v>0</v>
      </c>
      <c r="CV353">
        <f>SUMIF(SmtRes!AQ81:'SmtRes'!AQ85,"=1",SmtRes!BU81:'SmtRes'!BU85)</f>
        <v>0.44</v>
      </c>
      <c r="CW353">
        <f>SUMIF(SmtRes!AQ81:'SmtRes'!AQ85,"=1",SmtRes!BV81:'SmtRes'!BV85)</f>
        <v>0.48</v>
      </c>
      <c r="CX353">
        <f t="shared" ref="CX353:CX393" si="154">AJ353</f>
        <v>0</v>
      </c>
      <c r="CY353">
        <f t="shared" ref="CY353:CY393" si="155">(((S353+R353)*AT353)/100)</f>
        <v>0</v>
      </c>
      <c r="CZ353">
        <f t="shared" ref="CZ353:CZ393" si="156">(((S353+R353)*AU353)/100)</f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21</v>
      </c>
      <c r="DW353" t="s">
        <v>21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50605084</v>
      </c>
      <c r="EF353">
        <v>2</v>
      </c>
      <c r="EG353" t="s">
        <v>23</v>
      </c>
      <c r="EH353">
        <v>27</v>
      </c>
      <c r="EI353" t="s">
        <v>24</v>
      </c>
      <c r="EJ353">
        <v>1</v>
      </c>
      <c r="EK353">
        <v>33001</v>
      </c>
      <c r="EL353" t="s">
        <v>24</v>
      </c>
      <c r="EM353" t="s">
        <v>25</v>
      </c>
      <c r="EO353" t="s">
        <v>3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0.44</v>
      </c>
      <c r="EX353">
        <v>0.48</v>
      </c>
      <c r="EY353">
        <v>0</v>
      </c>
      <c r="FQ353">
        <v>0</v>
      </c>
      <c r="FR353">
        <v>0</v>
      </c>
      <c r="FS353">
        <v>0</v>
      </c>
      <c r="FX353">
        <v>103</v>
      </c>
      <c r="FY353">
        <v>60</v>
      </c>
      <c r="GA353" t="s">
        <v>3</v>
      </c>
      <c r="GD353">
        <v>1</v>
      </c>
      <c r="GF353">
        <v>-1032039534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ref="GL353:GL384" si="157">ROUND(IF(AND(BH353=3,BI353=3,FS353&lt;&gt;0),P353,0),2)</f>
        <v>0</v>
      </c>
      <c r="GM353">
        <f t="shared" ref="GM353:GM384" si="158">ROUND(O353+X353+Y353,2)+GX353</f>
        <v>0</v>
      </c>
      <c r="GN353">
        <f t="shared" ref="GN353:GN384" si="159">IF(OR(BI353=0,BI353=1),GM353-GX353,0)</f>
        <v>0</v>
      </c>
      <c r="GO353">
        <f t="shared" ref="GO353:GO384" si="160">IF(BI353=2,GM353-GX353,0)</f>
        <v>0</v>
      </c>
      <c r="GP353">
        <f t="shared" ref="GP353:GP384" si="161">IF(BI353=4,GM353-GX353,0)</f>
        <v>0</v>
      </c>
      <c r="GR353">
        <v>0</v>
      </c>
      <c r="GS353">
        <v>3</v>
      </c>
      <c r="GT353">
        <v>0</v>
      </c>
      <c r="GU353" t="s">
        <v>3</v>
      </c>
      <c r="GV353">
        <f t="shared" ref="GV353:GV384" si="162">ROUND((GT353),6)</f>
        <v>0</v>
      </c>
      <c r="GW353">
        <v>1</v>
      </c>
      <c r="GX353">
        <f t="shared" ref="GX353:GX384" si="163">ROUND(HC353*I353,2)</f>
        <v>0</v>
      </c>
      <c r="HA353">
        <v>0</v>
      </c>
      <c r="HB353">
        <v>0</v>
      </c>
      <c r="HC353">
        <f t="shared" ref="HC353:HC393" si="164">GV353*GW353</f>
        <v>0</v>
      </c>
      <c r="HE353" t="s">
        <v>3</v>
      </c>
      <c r="HF353" t="s">
        <v>3</v>
      </c>
      <c r="HM353" t="s">
        <v>3</v>
      </c>
      <c r="HN353" t="s">
        <v>26</v>
      </c>
      <c r="HO353" t="s">
        <v>27</v>
      </c>
      <c r="HP353" t="s">
        <v>24</v>
      </c>
      <c r="HQ353" t="s">
        <v>24</v>
      </c>
      <c r="HS353">
        <v>0</v>
      </c>
      <c r="IK353">
        <v>0</v>
      </c>
    </row>
    <row r="354" spans="1:245">
      <c r="A354">
        <v>17</v>
      </c>
      <c r="B354">
        <v>0</v>
      </c>
      <c r="C354">
        <f>ROW(SmtRes!A89)</f>
        <v>89</v>
      </c>
      <c r="D354">
        <f>ROW(EtalonRes!A82)</f>
        <v>82</v>
      </c>
      <c r="E354" t="s">
        <v>35</v>
      </c>
      <c r="F354" t="s">
        <v>285</v>
      </c>
      <c r="G354" t="s">
        <v>286</v>
      </c>
      <c r="H354" t="s">
        <v>21</v>
      </c>
      <c r="I354">
        <v>0</v>
      </c>
      <c r="J354">
        <v>0</v>
      </c>
      <c r="K354">
        <v>0</v>
      </c>
      <c r="O354">
        <f t="shared" si="144"/>
        <v>0</v>
      </c>
      <c r="P354">
        <f>SUMIF(SmtRes!AQ86:'SmtRes'!AQ89,"=1",SmtRes!DF86:'SmtRes'!DF89)</f>
        <v>0</v>
      </c>
      <c r="Q354">
        <f>SUMIF(SmtRes!AQ86:'SmtRes'!AQ89,"=1",SmtRes!DG86:'SmtRes'!DG89)</f>
        <v>0</v>
      </c>
      <c r="R354">
        <f>SUMIF(SmtRes!AQ86:'SmtRes'!AQ89,"=1",SmtRes!DH86:'SmtRes'!DH89)</f>
        <v>0</v>
      </c>
      <c r="S354">
        <f>SUMIF(SmtRes!AQ86:'SmtRes'!AQ89,"=1",SmtRes!DI86:'SmtRes'!DI89)</f>
        <v>0</v>
      </c>
      <c r="T354">
        <f t="shared" si="145"/>
        <v>0</v>
      </c>
      <c r="U354">
        <f>SUMIF(SmtRes!AQ86:'SmtRes'!AQ89,"=1",SmtRes!CV86:'SmtRes'!CV89)</f>
        <v>0</v>
      </c>
      <c r="V354">
        <f>SUMIF(SmtRes!AQ86:'SmtRes'!AQ89,"=1",SmtRes!CW86:'SmtRes'!CW89)</f>
        <v>0</v>
      </c>
      <c r="W354">
        <f t="shared" si="146"/>
        <v>0</v>
      </c>
      <c r="X354">
        <f t="shared" si="147"/>
        <v>0</v>
      </c>
      <c r="Y354">
        <f t="shared" si="148"/>
        <v>0</v>
      </c>
      <c r="AA354">
        <v>52633324</v>
      </c>
      <c r="AB354">
        <f t="shared" si="149"/>
        <v>242.90700000000001</v>
      </c>
      <c r="AC354">
        <f>ROUND((0),6)</f>
        <v>0</v>
      </c>
      <c r="AD354">
        <f>ROUND((((SUM(SmtRes!BR86:'SmtRes'!BR89))-(SUM(SmtRes!BS86:'SmtRes'!BS89)))+AE354),6)</f>
        <v>70.251999999999995</v>
      </c>
      <c r="AE354">
        <f>ROUND((SUM(SmtRes!BS86:'SmtRes'!BS89)),6)</f>
        <v>113.6506</v>
      </c>
      <c r="AF354">
        <f>ROUND((SUM(SmtRes!BT86:'SmtRes'!BT89)),6)</f>
        <v>172.655</v>
      </c>
      <c r="AG354">
        <f t="shared" si="150"/>
        <v>0</v>
      </c>
      <c r="AH354">
        <f>(SUM(SmtRes!BU86:'SmtRes'!BU89))</f>
        <v>0.25</v>
      </c>
      <c r="AI354">
        <f>(SUM(SmtRes!BV86:'SmtRes'!BV89))</f>
        <v>0.14000000000000001</v>
      </c>
      <c r="AJ354">
        <f t="shared" si="151"/>
        <v>0</v>
      </c>
      <c r="AK354">
        <v>356.55760000000004</v>
      </c>
      <c r="AL354">
        <v>0</v>
      </c>
      <c r="AM354">
        <v>70.25200000000001</v>
      </c>
      <c r="AN354">
        <v>113.65060000000001</v>
      </c>
      <c r="AO354">
        <v>172.655</v>
      </c>
      <c r="AP354">
        <v>0</v>
      </c>
      <c r="AQ354">
        <v>0.25</v>
      </c>
      <c r="AR354">
        <v>0.14000000000000001</v>
      </c>
      <c r="AS354">
        <v>0</v>
      </c>
      <c r="AT354">
        <v>103</v>
      </c>
      <c r="AU354">
        <v>60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1</v>
      </c>
      <c r="BJ354" t="s">
        <v>287</v>
      </c>
      <c r="BM354">
        <v>33001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103</v>
      </c>
      <c r="CA354">
        <v>60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152"/>
        <v>0</v>
      </c>
      <c r="CQ354">
        <f>SUMIF(SmtRes!AQ86:'SmtRes'!AQ89,"=1",SmtRes!AA86:'SmtRes'!AA89)</f>
        <v>0</v>
      </c>
      <c r="CR354">
        <f>SUMIF(SmtRes!AQ86:'SmtRes'!AQ89,"=1",SmtRes!AB86:'SmtRes'!AB89)</f>
        <v>648.18000000000006</v>
      </c>
      <c r="CS354">
        <f>SUMIF(SmtRes!AQ86:'SmtRes'!AQ89,"=1",SmtRes!AC86:'SmtRes'!AC89)</f>
        <v>811.79</v>
      </c>
      <c r="CT354">
        <f>SUMIF(SmtRes!AQ86:'SmtRes'!AQ89,"=1",SmtRes!AD86:'SmtRes'!AD89)</f>
        <v>690.62</v>
      </c>
      <c r="CU354">
        <f t="shared" si="153"/>
        <v>0</v>
      </c>
      <c r="CV354">
        <f>SUMIF(SmtRes!AQ86:'SmtRes'!AQ89,"=1",SmtRes!BU86:'SmtRes'!BU89)</f>
        <v>0.25</v>
      </c>
      <c r="CW354">
        <f>SUMIF(SmtRes!AQ86:'SmtRes'!AQ89,"=1",SmtRes!BV86:'SmtRes'!BV89)</f>
        <v>0.14000000000000001</v>
      </c>
      <c r="CX354">
        <f t="shared" si="154"/>
        <v>0</v>
      </c>
      <c r="CY354">
        <f t="shared" si="155"/>
        <v>0</v>
      </c>
      <c r="CZ354">
        <f t="shared" si="156"/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21</v>
      </c>
      <c r="DW354" t="s">
        <v>21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50605084</v>
      </c>
      <c r="EF354">
        <v>2</v>
      </c>
      <c r="EG354" t="s">
        <v>23</v>
      </c>
      <c r="EH354">
        <v>27</v>
      </c>
      <c r="EI354" t="s">
        <v>24</v>
      </c>
      <c r="EJ354">
        <v>1</v>
      </c>
      <c r="EK354">
        <v>33001</v>
      </c>
      <c r="EL354" t="s">
        <v>24</v>
      </c>
      <c r="EM354" t="s">
        <v>25</v>
      </c>
      <c r="EO354" t="s">
        <v>3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0.25</v>
      </c>
      <c r="EX354">
        <v>0.14000000000000001</v>
      </c>
      <c r="EY354">
        <v>0</v>
      </c>
      <c r="FQ354">
        <v>0</v>
      </c>
      <c r="FR354">
        <v>0</v>
      </c>
      <c r="FS354">
        <v>0</v>
      </c>
      <c r="FX354">
        <v>103</v>
      </c>
      <c r="FY354">
        <v>60</v>
      </c>
      <c r="GA354" t="s">
        <v>3</v>
      </c>
      <c r="GD354">
        <v>1</v>
      </c>
      <c r="GF354">
        <v>-86913853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157"/>
        <v>0</v>
      </c>
      <c r="GM354">
        <f t="shared" si="158"/>
        <v>0</v>
      </c>
      <c r="GN354">
        <f t="shared" si="159"/>
        <v>0</v>
      </c>
      <c r="GO354">
        <f t="shared" si="160"/>
        <v>0</v>
      </c>
      <c r="GP354">
        <f t="shared" si="161"/>
        <v>0</v>
      </c>
      <c r="GR354">
        <v>0</v>
      </c>
      <c r="GS354">
        <v>3</v>
      </c>
      <c r="GT354">
        <v>0</v>
      </c>
      <c r="GU354" t="s">
        <v>3</v>
      </c>
      <c r="GV354">
        <f t="shared" si="162"/>
        <v>0</v>
      </c>
      <c r="GW354">
        <v>1</v>
      </c>
      <c r="GX354">
        <f t="shared" si="163"/>
        <v>0</v>
      </c>
      <c r="HA354">
        <v>0</v>
      </c>
      <c r="HB354">
        <v>0</v>
      </c>
      <c r="HC354">
        <f t="shared" si="164"/>
        <v>0</v>
      </c>
      <c r="HE354" t="s">
        <v>3</v>
      </c>
      <c r="HF354" t="s">
        <v>3</v>
      </c>
      <c r="HM354" t="s">
        <v>3</v>
      </c>
      <c r="HN354" t="s">
        <v>26</v>
      </c>
      <c r="HO354" t="s">
        <v>27</v>
      </c>
      <c r="HP354" t="s">
        <v>24</v>
      </c>
      <c r="HQ354" t="s">
        <v>24</v>
      </c>
      <c r="HS354">
        <v>0</v>
      </c>
      <c r="IK354">
        <v>0</v>
      </c>
    </row>
    <row r="355" spans="1:245">
      <c r="A355">
        <v>17</v>
      </c>
      <c r="B355">
        <v>0</v>
      </c>
      <c r="C355">
        <f>ROW(SmtRes!A93)</f>
        <v>93</v>
      </c>
      <c r="D355">
        <f>ROW(EtalonRes!A86)</f>
        <v>86</v>
      </c>
      <c r="E355" t="s">
        <v>53</v>
      </c>
      <c r="F355" t="s">
        <v>288</v>
      </c>
      <c r="G355" t="s">
        <v>289</v>
      </c>
      <c r="H355" t="s">
        <v>21</v>
      </c>
      <c r="I355">
        <v>0</v>
      </c>
      <c r="J355">
        <v>0</v>
      </c>
      <c r="K355">
        <v>0</v>
      </c>
      <c r="O355">
        <f t="shared" si="144"/>
        <v>0</v>
      </c>
      <c r="P355">
        <f>SUMIF(SmtRes!AQ90:'SmtRes'!AQ93,"=1",SmtRes!DF90:'SmtRes'!DF93)</f>
        <v>0</v>
      </c>
      <c r="Q355">
        <f>SUMIF(SmtRes!AQ90:'SmtRes'!AQ93,"=1",SmtRes!DG90:'SmtRes'!DG93)</f>
        <v>0</v>
      </c>
      <c r="R355">
        <f>SUMIF(SmtRes!AQ90:'SmtRes'!AQ93,"=1",SmtRes!DH90:'SmtRes'!DH93)</f>
        <v>0</v>
      </c>
      <c r="S355">
        <f>SUMIF(SmtRes!AQ90:'SmtRes'!AQ93,"=1",SmtRes!DI90:'SmtRes'!DI93)</f>
        <v>0</v>
      </c>
      <c r="T355">
        <f t="shared" si="145"/>
        <v>0</v>
      </c>
      <c r="U355">
        <f>SUMIF(SmtRes!AQ90:'SmtRes'!AQ93,"=1",SmtRes!CV90:'SmtRes'!CV93)</f>
        <v>0</v>
      </c>
      <c r="V355">
        <f>SUMIF(SmtRes!AQ90:'SmtRes'!AQ93,"=1",SmtRes!CW90:'SmtRes'!CW93)</f>
        <v>0</v>
      </c>
      <c r="W355">
        <f t="shared" si="146"/>
        <v>0</v>
      </c>
      <c r="X355">
        <f t="shared" si="147"/>
        <v>0</v>
      </c>
      <c r="Y355">
        <f t="shared" si="148"/>
        <v>0</v>
      </c>
      <c r="AA355">
        <v>52633324</v>
      </c>
      <c r="AB355">
        <f t="shared" si="149"/>
        <v>287.47399999999999</v>
      </c>
      <c r="AC355">
        <f>ROUND((0),6)</f>
        <v>0</v>
      </c>
      <c r="AD355">
        <f>ROUND((((SUM(SmtRes!BR90:'SmtRes'!BR93))-(SUM(SmtRes!BS90:'SmtRes'!BS93)))+AE355),6)</f>
        <v>80.287999999999997</v>
      </c>
      <c r="AE355">
        <f>ROUND((SUM(SmtRes!BS90:'SmtRes'!BS93)),6)</f>
        <v>129.88640000000001</v>
      </c>
      <c r="AF355">
        <f>ROUND((SUM(SmtRes!BT90:'SmtRes'!BT93)),6)</f>
        <v>207.18600000000001</v>
      </c>
      <c r="AG355">
        <f t="shared" si="150"/>
        <v>0</v>
      </c>
      <c r="AH355">
        <f>(SUM(SmtRes!BU90:'SmtRes'!BU93))</f>
        <v>0.3</v>
      </c>
      <c r="AI355">
        <f>(SUM(SmtRes!BV90:'SmtRes'!BV93))</f>
        <v>0.16</v>
      </c>
      <c r="AJ355">
        <f t="shared" si="151"/>
        <v>0</v>
      </c>
      <c r="AK355">
        <v>417.36040000000003</v>
      </c>
      <c r="AL355">
        <v>0</v>
      </c>
      <c r="AM355">
        <v>80.288000000000011</v>
      </c>
      <c r="AN355">
        <v>129.88640000000001</v>
      </c>
      <c r="AO355">
        <v>207.18600000000001</v>
      </c>
      <c r="AP355">
        <v>0</v>
      </c>
      <c r="AQ355">
        <v>0.3</v>
      </c>
      <c r="AR355">
        <v>0.16</v>
      </c>
      <c r="AS355">
        <v>0</v>
      </c>
      <c r="AT355">
        <v>103</v>
      </c>
      <c r="AU355">
        <v>60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290</v>
      </c>
      <c r="BM355">
        <v>33001</v>
      </c>
      <c r="BN355">
        <v>0</v>
      </c>
      <c r="BO355" t="s">
        <v>3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103</v>
      </c>
      <c r="CA355">
        <v>60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152"/>
        <v>0</v>
      </c>
      <c r="CQ355">
        <f>SUMIF(SmtRes!AQ90:'SmtRes'!AQ93,"=1",SmtRes!AA90:'SmtRes'!AA93)</f>
        <v>0</v>
      </c>
      <c r="CR355">
        <f>SUMIF(SmtRes!AQ90:'SmtRes'!AQ93,"=1",SmtRes!AB90:'SmtRes'!AB93)</f>
        <v>648.18000000000006</v>
      </c>
      <c r="CS355">
        <f>SUMIF(SmtRes!AQ90:'SmtRes'!AQ93,"=1",SmtRes!AC90:'SmtRes'!AC93)</f>
        <v>811.79</v>
      </c>
      <c r="CT355">
        <f>SUMIF(SmtRes!AQ90:'SmtRes'!AQ93,"=1",SmtRes!AD90:'SmtRes'!AD93)</f>
        <v>690.62</v>
      </c>
      <c r="CU355">
        <f t="shared" si="153"/>
        <v>0</v>
      </c>
      <c r="CV355">
        <f>SUMIF(SmtRes!AQ90:'SmtRes'!AQ93,"=1",SmtRes!BU90:'SmtRes'!BU93)</f>
        <v>0.3</v>
      </c>
      <c r="CW355">
        <f>SUMIF(SmtRes!AQ90:'SmtRes'!AQ93,"=1",SmtRes!BV90:'SmtRes'!BV93)</f>
        <v>0.16</v>
      </c>
      <c r="CX355">
        <f t="shared" si="154"/>
        <v>0</v>
      </c>
      <c r="CY355">
        <f t="shared" si="155"/>
        <v>0</v>
      </c>
      <c r="CZ355">
        <f t="shared" si="156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21</v>
      </c>
      <c r="DW355" t="s">
        <v>21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50605084</v>
      </c>
      <c r="EF355">
        <v>2</v>
      </c>
      <c r="EG355" t="s">
        <v>23</v>
      </c>
      <c r="EH355">
        <v>27</v>
      </c>
      <c r="EI355" t="s">
        <v>24</v>
      </c>
      <c r="EJ355">
        <v>1</v>
      </c>
      <c r="EK355">
        <v>33001</v>
      </c>
      <c r="EL355" t="s">
        <v>24</v>
      </c>
      <c r="EM355" t="s">
        <v>25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0.3</v>
      </c>
      <c r="EX355">
        <v>0.16</v>
      </c>
      <c r="EY355">
        <v>0</v>
      </c>
      <c r="FQ355">
        <v>0</v>
      </c>
      <c r="FR355">
        <v>0</v>
      </c>
      <c r="FS355">
        <v>0</v>
      </c>
      <c r="FX355">
        <v>103</v>
      </c>
      <c r="FY355">
        <v>60</v>
      </c>
      <c r="GA355" t="s">
        <v>3</v>
      </c>
      <c r="GD355">
        <v>1</v>
      </c>
      <c r="GF355">
        <v>441190642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157"/>
        <v>0</v>
      </c>
      <c r="GM355">
        <f t="shared" si="158"/>
        <v>0</v>
      </c>
      <c r="GN355">
        <f t="shared" si="159"/>
        <v>0</v>
      </c>
      <c r="GO355">
        <f t="shared" si="160"/>
        <v>0</v>
      </c>
      <c r="GP355">
        <f t="shared" si="161"/>
        <v>0</v>
      </c>
      <c r="GR355">
        <v>0</v>
      </c>
      <c r="GS355">
        <v>3</v>
      </c>
      <c r="GT355">
        <v>0</v>
      </c>
      <c r="GU355" t="s">
        <v>3</v>
      </c>
      <c r="GV355">
        <f t="shared" si="162"/>
        <v>0</v>
      </c>
      <c r="GW355">
        <v>1</v>
      </c>
      <c r="GX355">
        <f t="shared" si="163"/>
        <v>0</v>
      </c>
      <c r="HA355">
        <v>0</v>
      </c>
      <c r="HB355">
        <v>0</v>
      </c>
      <c r="HC355">
        <f t="shared" si="164"/>
        <v>0</v>
      </c>
      <c r="HE355" t="s">
        <v>3</v>
      </c>
      <c r="HF355" t="s">
        <v>3</v>
      </c>
      <c r="HM355" t="s">
        <v>3</v>
      </c>
      <c r="HN355" t="s">
        <v>26</v>
      </c>
      <c r="HO355" t="s">
        <v>27</v>
      </c>
      <c r="HP355" t="s">
        <v>24</v>
      </c>
      <c r="HQ355" t="s">
        <v>24</v>
      </c>
      <c r="HS355">
        <v>0</v>
      </c>
      <c r="IK355">
        <v>0</v>
      </c>
    </row>
    <row r="356" spans="1:245">
      <c r="A356">
        <v>17</v>
      </c>
      <c r="B356">
        <v>0</v>
      </c>
      <c r="C356">
        <f>ROW(SmtRes!A112)</f>
        <v>112</v>
      </c>
      <c r="D356">
        <f>ROW(EtalonRes!A104)</f>
        <v>104</v>
      </c>
      <c r="E356" t="s">
        <v>63</v>
      </c>
      <c r="F356" t="s">
        <v>291</v>
      </c>
      <c r="G356" t="s">
        <v>292</v>
      </c>
      <c r="H356" t="s">
        <v>21</v>
      </c>
      <c r="I356">
        <v>2</v>
      </c>
      <c r="J356">
        <v>0</v>
      </c>
      <c r="K356">
        <v>2</v>
      </c>
      <c r="O356">
        <f t="shared" si="144"/>
        <v>10460.1</v>
      </c>
      <c r="P356">
        <f>SUMIF(SmtRes!AQ94:'SmtRes'!AQ112,"=1",SmtRes!DF94:'SmtRes'!DF112)</f>
        <v>338.75</v>
      </c>
      <c r="Q356">
        <f>SUMIF(SmtRes!AQ94:'SmtRes'!AQ112,"=1",SmtRes!DG94:'SmtRes'!DG112)</f>
        <v>3965.2</v>
      </c>
      <c r="R356">
        <f>SUMIF(SmtRes!AQ94:'SmtRes'!AQ112,"=1",SmtRes!DH94:'SmtRes'!DH112)</f>
        <v>1577.29</v>
      </c>
      <c r="S356">
        <f>SUMIF(SmtRes!AQ94:'SmtRes'!AQ112,"=1",SmtRes!DI94:'SmtRes'!DI112)</f>
        <v>4578.8599999999997</v>
      </c>
      <c r="T356">
        <f t="shared" si="145"/>
        <v>0</v>
      </c>
      <c r="U356">
        <f>SUMIF(SmtRes!AQ94:'SmtRes'!AQ112,"=1",SmtRes!CV94:'SmtRes'!CV112)</f>
        <v>6.12</v>
      </c>
      <c r="V356">
        <f>SUMIF(SmtRes!AQ94:'SmtRes'!AQ112,"=1",SmtRes!CW94:'SmtRes'!CW112)</f>
        <v>1.7400000000000002</v>
      </c>
      <c r="W356">
        <f t="shared" si="146"/>
        <v>0</v>
      </c>
      <c r="X356">
        <f t="shared" si="147"/>
        <v>6340.83</v>
      </c>
      <c r="Y356">
        <f t="shared" si="148"/>
        <v>3693.69</v>
      </c>
      <c r="AA356">
        <v>52633324</v>
      </c>
      <c r="AB356">
        <f t="shared" si="149"/>
        <v>3952.836554</v>
      </c>
      <c r="AC356">
        <f>ROUND((SUM(SmtRes!BQ94:'SmtRes'!BQ112)),6)</f>
        <v>121.11915399999999</v>
      </c>
      <c r="AD356">
        <f>ROUND((((SUM(SmtRes!BR94:'SmtRes'!BR112))-(SUM(SmtRes!BS94:'SmtRes'!BS112)))+AE356),6)</f>
        <v>1542.2865999999999</v>
      </c>
      <c r="AE356">
        <f>ROUND((SUM(SmtRes!BS94:'SmtRes'!BS112)),6)</f>
        <v>788.64610000000005</v>
      </c>
      <c r="AF356">
        <f>ROUND((SUM(SmtRes!BT94:'SmtRes'!BT112)),6)</f>
        <v>2289.4308000000001</v>
      </c>
      <c r="AG356">
        <f t="shared" si="150"/>
        <v>0</v>
      </c>
      <c r="AH356">
        <f>(SUM(SmtRes!BU94:'SmtRes'!BU112))</f>
        <v>3.06</v>
      </c>
      <c r="AI356">
        <f>(SUM(SmtRes!BV94:'SmtRes'!BV112))</f>
        <v>0.87000000000000011</v>
      </c>
      <c r="AJ356">
        <f t="shared" si="151"/>
        <v>0</v>
      </c>
      <c r="AK356">
        <v>4741.4826540000004</v>
      </c>
      <c r="AL356">
        <v>121.11915400000001</v>
      </c>
      <c r="AM356">
        <v>1542.2866000000001</v>
      </c>
      <c r="AN356">
        <v>788.64610000000005</v>
      </c>
      <c r="AO356">
        <v>2289.4308000000001</v>
      </c>
      <c r="AP356">
        <v>0</v>
      </c>
      <c r="AQ356">
        <v>3.06</v>
      </c>
      <c r="AR356">
        <v>0.87000000000000011</v>
      </c>
      <c r="AS356">
        <v>0</v>
      </c>
      <c r="AT356">
        <v>103</v>
      </c>
      <c r="AU356">
        <v>60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293</v>
      </c>
      <c r="BM356">
        <v>33001</v>
      </c>
      <c r="BN356">
        <v>0</v>
      </c>
      <c r="BO356" t="s">
        <v>3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103</v>
      </c>
      <c r="CA356">
        <v>60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152"/>
        <v>10460.099999999999</v>
      </c>
      <c r="CQ356">
        <f>SUMIF(SmtRes!AQ94:'SmtRes'!AQ112,"=1",SmtRes!AA94:'SmtRes'!AA112)</f>
        <v>193362.11000000002</v>
      </c>
      <c r="CR356">
        <f>SUMIF(SmtRes!AQ94:'SmtRes'!AQ112,"=1",SmtRes!AB94:'SmtRes'!AB112)</f>
        <v>3377.99</v>
      </c>
      <c r="CS356">
        <f>SUMIF(SmtRes!AQ94:'SmtRes'!AQ112,"=1",SmtRes!AC94:'SmtRes'!AC112)</f>
        <v>1744.74</v>
      </c>
      <c r="CT356">
        <f>SUMIF(SmtRes!AQ94:'SmtRes'!AQ112,"=1",SmtRes!AD94:'SmtRes'!AD112)</f>
        <v>748.18</v>
      </c>
      <c r="CU356">
        <f t="shared" si="153"/>
        <v>0</v>
      </c>
      <c r="CV356">
        <f>SUMIF(SmtRes!AQ94:'SmtRes'!AQ112,"=1",SmtRes!BU94:'SmtRes'!BU112)</f>
        <v>3.06</v>
      </c>
      <c r="CW356">
        <f>SUMIF(SmtRes!AQ94:'SmtRes'!AQ112,"=1",SmtRes!BV94:'SmtRes'!BV112)</f>
        <v>0.87000000000000011</v>
      </c>
      <c r="CX356">
        <f t="shared" si="154"/>
        <v>0</v>
      </c>
      <c r="CY356">
        <f t="shared" si="155"/>
        <v>6340.8344999999999</v>
      </c>
      <c r="CZ356">
        <f t="shared" si="156"/>
        <v>3693.69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21</v>
      </c>
      <c r="DW356" t="s">
        <v>21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50605084</v>
      </c>
      <c r="EF356">
        <v>2</v>
      </c>
      <c r="EG356" t="s">
        <v>23</v>
      </c>
      <c r="EH356">
        <v>27</v>
      </c>
      <c r="EI356" t="s">
        <v>24</v>
      </c>
      <c r="EJ356">
        <v>1</v>
      </c>
      <c r="EK356">
        <v>33001</v>
      </c>
      <c r="EL356" t="s">
        <v>24</v>
      </c>
      <c r="EM356" t="s">
        <v>25</v>
      </c>
      <c r="EO356" t="s">
        <v>3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3.06</v>
      </c>
      <c r="EX356">
        <v>0.87</v>
      </c>
      <c r="EY356">
        <v>0</v>
      </c>
      <c r="FQ356">
        <v>0</v>
      </c>
      <c r="FR356">
        <v>0</v>
      </c>
      <c r="FS356">
        <v>0</v>
      </c>
      <c r="FX356">
        <v>103</v>
      </c>
      <c r="FY356">
        <v>60</v>
      </c>
      <c r="GA356" t="s">
        <v>3</v>
      </c>
      <c r="GD356">
        <v>1</v>
      </c>
      <c r="GF356">
        <v>1357814417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157"/>
        <v>0</v>
      </c>
      <c r="GM356">
        <f t="shared" si="158"/>
        <v>20494.62</v>
      </c>
      <c r="GN356">
        <f t="shared" si="159"/>
        <v>20494.62</v>
      </c>
      <c r="GO356">
        <f t="shared" si="160"/>
        <v>0</v>
      </c>
      <c r="GP356">
        <f t="shared" si="161"/>
        <v>0</v>
      </c>
      <c r="GR356">
        <v>0</v>
      </c>
      <c r="GS356">
        <v>3</v>
      </c>
      <c r="GT356">
        <v>0</v>
      </c>
      <c r="GU356" t="s">
        <v>3</v>
      </c>
      <c r="GV356">
        <f t="shared" si="162"/>
        <v>0</v>
      </c>
      <c r="GW356">
        <v>1</v>
      </c>
      <c r="GX356">
        <f t="shared" si="163"/>
        <v>0</v>
      </c>
      <c r="HA356">
        <v>0</v>
      </c>
      <c r="HB356">
        <v>0</v>
      </c>
      <c r="HC356">
        <f t="shared" si="164"/>
        <v>0</v>
      </c>
      <c r="HE356" t="s">
        <v>3</v>
      </c>
      <c r="HF356" t="s">
        <v>3</v>
      </c>
      <c r="HM356" t="s">
        <v>3</v>
      </c>
      <c r="HN356" t="s">
        <v>26</v>
      </c>
      <c r="HO356" t="s">
        <v>27</v>
      </c>
      <c r="HP356" t="s">
        <v>24</v>
      </c>
      <c r="HQ356" t="s">
        <v>24</v>
      </c>
      <c r="HS356">
        <v>0</v>
      </c>
      <c r="IK356">
        <v>0</v>
      </c>
    </row>
    <row r="357" spans="1:245">
      <c r="A357">
        <v>18</v>
      </c>
      <c r="B357">
        <v>0</v>
      </c>
      <c r="C357">
        <v>108</v>
      </c>
      <c r="E357" t="s">
        <v>68</v>
      </c>
      <c r="F357" t="s">
        <v>294</v>
      </c>
      <c r="G357" t="s">
        <v>295</v>
      </c>
      <c r="H357" t="s">
        <v>175</v>
      </c>
      <c r="I357">
        <f>I356*J357</f>
        <v>-0.12</v>
      </c>
      <c r="J357">
        <v>-0.06</v>
      </c>
      <c r="K357">
        <v>-0.06</v>
      </c>
      <c r="O357">
        <f t="shared" si="144"/>
        <v>-162.19</v>
      </c>
      <c r="P357">
        <f t="shared" ref="P357:P365" si="165">ROUND(CQ357*I357,2)</f>
        <v>-162.19</v>
      </c>
      <c r="Q357">
        <f t="shared" ref="Q357:Q365" si="166">ROUND(CR357*I357,2)</f>
        <v>0</v>
      </c>
      <c r="R357">
        <f t="shared" ref="R357:R365" si="167">ROUND(CS357*I357,2)</f>
        <v>0</v>
      </c>
      <c r="S357">
        <f t="shared" ref="S357:S365" si="168">ROUND(CT357*I357,2)</f>
        <v>0</v>
      </c>
      <c r="T357">
        <f t="shared" si="145"/>
        <v>0</v>
      </c>
      <c r="U357">
        <f t="shared" ref="U357:U365" si="169">ROUND(CV357*I357,7)</f>
        <v>0</v>
      </c>
      <c r="V357">
        <f t="shared" ref="V357:V365" si="170">ROUND(CW357*I357,7)</f>
        <v>0</v>
      </c>
      <c r="W357">
        <f t="shared" si="146"/>
        <v>0</v>
      </c>
      <c r="X357">
        <f t="shared" si="147"/>
        <v>0</v>
      </c>
      <c r="Y357">
        <f t="shared" si="148"/>
        <v>0</v>
      </c>
      <c r="AA357">
        <v>52633324</v>
      </c>
      <c r="AB357">
        <f t="shared" si="149"/>
        <v>1031.73</v>
      </c>
      <c r="AC357">
        <f t="shared" ref="AC357:AC365" si="171">ROUND((ES357),6)</f>
        <v>1031.73</v>
      </c>
      <c r="AD357">
        <f t="shared" ref="AD357:AD365" si="172">ROUND((((ET357)-(EU357))+AE357),6)</f>
        <v>0</v>
      </c>
      <c r="AE357">
        <f t="shared" ref="AE357:AE365" si="173">ROUND((EU357),6)</f>
        <v>0</v>
      </c>
      <c r="AF357">
        <f t="shared" ref="AF357:AF365" si="174">ROUND((EV357),6)</f>
        <v>0</v>
      </c>
      <c r="AG357">
        <f t="shared" si="150"/>
        <v>0</v>
      </c>
      <c r="AH357">
        <f t="shared" ref="AH357:AH365" si="175">(EW357)</f>
        <v>0</v>
      </c>
      <c r="AI357">
        <f t="shared" ref="AI357:AI365" si="176">(EX357)</f>
        <v>0</v>
      </c>
      <c r="AJ357">
        <f t="shared" si="151"/>
        <v>0</v>
      </c>
      <c r="AK357">
        <v>1031.73</v>
      </c>
      <c r="AL357">
        <v>1031.73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103</v>
      </c>
      <c r="AU357">
        <v>60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1.31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296</v>
      </c>
      <c r="BM357">
        <v>33001</v>
      </c>
      <c r="BN357">
        <v>0</v>
      </c>
      <c r="BO357" t="s">
        <v>294</v>
      </c>
      <c r="BP357">
        <v>1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103</v>
      </c>
      <c r="CA357">
        <v>60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152"/>
        <v>-162.19</v>
      </c>
      <c r="CQ357">
        <f t="shared" ref="CQ357:CQ365" si="177">ROUND(AL357*BC357,2)</f>
        <v>1351.57</v>
      </c>
      <c r="CR357">
        <f t="shared" ref="CR357:CR365" si="178">ROUND(AM357*BB357,2)</f>
        <v>0</v>
      </c>
      <c r="CS357">
        <f t="shared" ref="CS357:CS365" si="179">ROUND(AN357*BS357,2)</f>
        <v>0</v>
      </c>
      <c r="CT357">
        <f t="shared" ref="CT357:CT365" si="180">ROUND(AO357*BA357,2)</f>
        <v>0</v>
      </c>
      <c r="CU357">
        <f t="shared" si="153"/>
        <v>0</v>
      </c>
      <c r="CV357">
        <f t="shared" ref="CV357:CV365" si="181">AH357</f>
        <v>0</v>
      </c>
      <c r="CW357">
        <f t="shared" ref="CW357:CW365" si="182">AI357</f>
        <v>0</v>
      </c>
      <c r="CX357">
        <f t="shared" si="154"/>
        <v>0</v>
      </c>
      <c r="CY357">
        <f t="shared" si="155"/>
        <v>0</v>
      </c>
      <c r="CZ357">
        <f t="shared" si="156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175</v>
      </c>
      <c r="DW357" t="s">
        <v>175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50605084</v>
      </c>
      <c r="EF357">
        <v>2</v>
      </c>
      <c r="EG357" t="s">
        <v>23</v>
      </c>
      <c r="EH357">
        <v>27</v>
      </c>
      <c r="EI357" t="s">
        <v>24</v>
      </c>
      <c r="EJ357">
        <v>1</v>
      </c>
      <c r="EK357">
        <v>33001</v>
      </c>
      <c r="EL357" t="s">
        <v>24</v>
      </c>
      <c r="EM357" t="s">
        <v>25</v>
      </c>
      <c r="EO357" t="s">
        <v>3</v>
      </c>
      <c r="EQ357">
        <v>0</v>
      </c>
      <c r="ER357">
        <v>1031.73</v>
      </c>
      <c r="ES357">
        <v>1031.73</v>
      </c>
      <c r="ET357">
        <v>0</v>
      </c>
      <c r="EU357">
        <v>0</v>
      </c>
      <c r="EV357">
        <v>0</v>
      </c>
      <c r="EW357">
        <v>0</v>
      </c>
      <c r="EX357">
        <v>0</v>
      </c>
      <c r="FQ357">
        <v>0</v>
      </c>
      <c r="FR357">
        <v>0</v>
      </c>
      <c r="FS357">
        <v>0</v>
      </c>
      <c r="FX357">
        <v>103</v>
      </c>
      <c r="FY357">
        <v>60</v>
      </c>
      <c r="GA357" t="s">
        <v>3</v>
      </c>
      <c r="GD357">
        <v>1</v>
      </c>
      <c r="GF357">
        <v>1062045542</v>
      </c>
      <c r="GG357">
        <v>2</v>
      </c>
      <c r="GH357">
        <v>1</v>
      </c>
      <c r="GI357">
        <v>2</v>
      </c>
      <c r="GJ357">
        <v>0</v>
      </c>
      <c r="GK357">
        <v>0</v>
      </c>
      <c r="GL357">
        <f t="shared" si="157"/>
        <v>0</v>
      </c>
      <c r="GM357">
        <f t="shared" si="158"/>
        <v>-162.19</v>
      </c>
      <c r="GN357">
        <f t="shared" si="159"/>
        <v>-162.19</v>
      </c>
      <c r="GO357">
        <f t="shared" si="160"/>
        <v>0</v>
      </c>
      <c r="GP357">
        <f t="shared" si="161"/>
        <v>0</v>
      </c>
      <c r="GR357">
        <v>0</v>
      </c>
      <c r="GS357">
        <v>3</v>
      </c>
      <c r="GT357">
        <v>0</v>
      </c>
      <c r="GU357" t="s">
        <v>3</v>
      </c>
      <c r="GV357">
        <f t="shared" si="162"/>
        <v>0</v>
      </c>
      <c r="GW357">
        <v>1</v>
      </c>
      <c r="GX357">
        <f t="shared" si="163"/>
        <v>0</v>
      </c>
      <c r="HA357">
        <v>0</v>
      </c>
      <c r="HB357">
        <v>0</v>
      </c>
      <c r="HC357">
        <f t="shared" si="164"/>
        <v>0</v>
      </c>
      <c r="HE357" t="s">
        <v>3</v>
      </c>
      <c r="HF357" t="s">
        <v>3</v>
      </c>
      <c r="HM357" t="s">
        <v>3</v>
      </c>
      <c r="HN357" t="s">
        <v>26</v>
      </c>
      <c r="HO357" t="s">
        <v>27</v>
      </c>
      <c r="HP357" t="s">
        <v>24</v>
      </c>
      <c r="HQ357" t="s">
        <v>24</v>
      </c>
      <c r="HS357">
        <v>0</v>
      </c>
      <c r="IK357">
        <v>0</v>
      </c>
    </row>
    <row r="358" spans="1:245">
      <c r="A358">
        <v>18</v>
      </c>
      <c r="B358">
        <v>0</v>
      </c>
      <c r="C358">
        <v>110</v>
      </c>
      <c r="E358" t="s">
        <v>73</v>
      </c>
      <c r="F358" t="s">
        <v>297</v>
      </c>
      <c r="G358" t="s">
        <v>298</v>
      </c>
      <c r="H358" t="s">
        <v>21</v>
      </c>
      <c r="I358">
        <f>I356*J358</f>
        <v>0</v>
      </c>
      <c r="J358">
        <v>0</v>
      </c>
      <c r="K358">
        <v>0</v>
      </c>
      <c r="O358">
        <f t="shared" si="144"/>
        <v>0</v>
      </c>
      <c r="P358">
        <f t="shared" si="165"/>
        <v>0</v>
      </c>
      <c r="Q358">
        <f t="shared" si="166"/>
        <v>0</v>
      </c>
      <c r="R358">
        <f t="shared" si="167"/>
        <v>0</v>
      </c>
      <c r="S358">
        <f t="shared" si="168"/>
        <v>0</v>
      </c>
      <c r="T358">
        <f t="shared" si="145"/>
        <v>0</v>
      </c>
      <c r="U358">
        <f t="shared" si="169"/>
        <v>0</v>
      </c>
      <c r="V358">
        <f t="shared" si="170"/>
        <v>0</v>
      </c>
      <c r="W358">
        <f t="shared" si="146"/>
        <v>0</v>
      </c>
      <c r="X358">
        <f t="shared" si="147"/>
        <v>0</v>
      </c>
      <c r="Y358">
        <f t="shared" si="148"/>
        <v>0</v>
      </c>
      <c r="AA358">
        <v>52633324</v>
      </c>
      <c r="AB358">
        <f t="shared" si="149"/>
        <v>0</v>
      </c>
      <c r="AC358">
        <f t="shared" si="171"/>
        <v>0</v>
      </c>
      <c r="AD358">
        <f t="shared" si="172"/>
        <v>0</v>
      </c>
      <c r="AE358">
        <f t="shared" si="173"/>
        <v>0</v>
      </c>
      <c r="AF358">
        <f t="shared" si="174"/>
        <v>0</v>
      </c>
      <c r="AG358">
        <f t="shared" si="150"/>
        <v>0</v>
      </c>
      <c r="AH358">
        <f t="shared" si="175"/>
        <v>0</v>
      </c>
      <c r="AI358">
        <f t="shared" si="176"/>
        <v>0</v>
      </c>
      <c r="AJ358">
        <f t="shared" si="151"/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103</v>
      </c>
      <c r="AU358">
        <v>60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3</v>
      </c>
      <c r="BM358">
        <v>33001</v>
      </c>
      <c r="BN358">
        <v>0</v>
      </c>
      <c r="BO358" t="s">
        <v>3</v>
      </c>
      <c r="BP358">
        <v>0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103</v>
      </c>
      <c r="CA358">
        <v>60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152"/>
        <v>0</v>
      </c>
      <c r="CQ358">
        <f t="shared" si="177"/>
        <v>0</v>
      </c>
      <c r="CR358">
        <f t="shared" si="178"/>
        <v>0</v>
      </c>
      <c r="CS358">
        <f t="shared" si="179"/>
        <v>0</v>
      </c>
      <c r="CT358">
        <f t="shared" si="180"/>
        <v>0</v>
      </c>
      <c r="CU358">
        <f t="shared" si="153"/>
        <v>0</v>
      </c>
      <c r="CV358">
        <f t="shared" si="181"/>
        <v>0</v>
      </c>
      <c r="CW358">
        <f t="shared" si="182"/>
        <v>0</v>
      </c>
      <c r="CX358">
        <f t="shared" si="154"/>
        <v>0</v>
      </c>
      <c r="CY358">
        <f t="shared" si="155"/>
        <v>0</v>
      </c>
      <c r="CZ358">
        <f t="shared" si="156"/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21</v>
      </c>
      <c r="DW358" t="s">
        <v>21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50605084</v>
      </c>
      <c r="EF358">
        <v>2</v>
      </c>
      <c r="EG358" t="s">
        <v>23</v>
      </c>
      <c r="EH358">
        <v>27</v>
      </c>
      <c r="EI358" t="s">
        <v>24</v>
      </c>
      <c r="EJ358">
        <v>1</v>
      </c>
      <c r="EK358">
        <v>33001</v>
      </c>
      <c r="EL358" t="s">
        <v>24</v>
      </c>
      <c r="EM358" t="s">
        <v>25</v>
      </c>
      <c r="EO358" t="s">
        <v>3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v>0</v>
      </c>
      <c r="FS358">
        <v>0</v>
      </c>
      <c r="FX358">
        <v>103</v>
      </c>
      <c r="FY358">
        <v>60</v>
      </c>
      <c r="GA358" t="s">
        <v>3</v>
      </c>
      <c r="GD358">
        <v>1</v>
      </c>
      <c r="GF358">
        <v>-950997571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157"/>
        <v>0</v>
      </c>
      <c r="GM358">
        <f t="shared" si="158"/>
        <v>0</v>
      </c>
      <c r="GN358">
        <f t="shared" si="159"/>
        <v>0</v>
      </c>
      <c r="GO358">
        <f t="shared" si="160"/>
        <v>0</v>
      </c>
      <c r="GP358">
        <f t="shared" si="161"/>
        <v>0</v>
      </c>
      <c r="GR358">
        <v>0</v>
      </c>
      <c r="GS358">
        <v>3</v>
      </c>
      <c r="GT358">
        <v>0</v>
      </c>
      <c r="GU358" t="s">
        <v>3</v>
      </c>
      <c r="GV358">
        <f t="shared" si="162"/>
        <v>0</v>
      </c>
      <c r="GW358">
        <v>1</v>
      </c>
      <c r="GX358">
        <f t="shared" si="163"/>
        <v>0</v>
      </c>
      <c r="HA358">
        <v>0</v>
      </c>
      <c r="HB358">
        <v>0</v>
      </c>
      <c r="HC358">
        <f t="shared" si="164"/>
        <v>0</v>
      </c>
      <c r="HE358" t="s">
        <v>3</v>
      </c>
      <c r="HF358" t="s">
        <v>3</v>
      </c>
      <c r="HM358" t="s">
        <v>3</v>
      </c>
      <c r="HN358" t="s">
        <v>26</v>
      </c>
      <c r="HO358" t="s">
        <v>27</v>
      </c>
      <c r="HP358" t="s">
        <v>24</v>
      </c>
      <c r="HQ358" t="s">
        <v>24</v>
      </c>
      <c r="HS358">
        <v>0</v>
      </c>
      <c r="IK358">
        <v>0</v>
      </c>
    </row>
    <row r="359" spans="1:245">
      <c r="A359">
        <v>18</v>
      </c>
      <c r="B359">
        <v>0</v>
      </c>
      <c r="C359">
        <v>111</v>
      </c>
      <c r="E359" t="s">
        <v>77</v>
      </c>
      <c r="F359" t="s">
        <v>299</v>
      </c>
      <c r="G359" t="s">
        <v>300</v>
      </c>
      <c r="H359" t="s">
        <v>21</v>
      </c>
      <c r="I359">
        <f>I356*J359</f>
        <v>0</v>
      </c>
      <c r="J359">
        <v>0</v>
      </c>
      <c r="K359">
        <v>0</v>
      </c>
      <c r="O359">
        <f t="shared" si="144"/>
        <v>0</v>
      </c>
      <c r="P359">
        <f t="shared" si="165"/>
        <v>0</v>
      </c>
      <c r="Q359">
        <f t="shared" si="166"/>
        <v>0</v>
      </c>
      <c r="R359">
        <f t="shared" si="167"/>
        <v>0</v>
      </c>
      <c r="S359">
        <f t="shared" si="168"/>
        <v>0</v>
      </c>
      <c r="T359">
        <f t="shared" si="145"/>
        <v>0</v>
      </c>
      <c r="U359">
        <f t="shared" si="169"/>
        <v>0</v>
      </c>
      <c r="V359">
        <f t="shared" si="170"/>
        <v>0</v>
      </c>
      <c r="W359">
        <f t="shared" si="146"/>
        <v>0</v>
      </c>
      <c r="X359">
        <f t="shared" si="147"/>
        <v>0</v>
      </c>
      <c r="Y359">
        <f t="shared" si="148"/>
        <v>0</v>
      </c>
      <c r="AA359">
        <v>52633324</v>
      </c>
      <c r="AB359">
        <f t="shared" si="149"/>
        <v>0</v>
      </c>
      <c r="AC359">
        <f t="shared" si="171"/>
        <v>0</v>
      </c>
      <c r="AD359">
        <f t="shared" si="172"/>
        <v>0</v>
      </c>
      <c r="AE359">
        <f t="shared" si="173"/>
        <v>0</v>
      </c>
      <c r="AF359">
        <f t="shared" si="174"/>
        <v>0</v>
      </c>
      <c r="AG359">
        <f t="shared" si="150"/>
        <v>0</v>
      </c>
      <c r="AH359">
        <f t="shared" si="175"/>
        <v>0</v>
      </c>
      <c r="AI359">
        <f t="shared" si="176"/>
        <v>0</v>
      </c>
      <c r="AJ359">
        <f t="shared" si="151"/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103</v>
      </c>
      <c r="AU359">
        <v>60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33001</v>
      </c>
      <c r="BN359">
        <v>0</v>
      </c>
      <c r="BO359" t="s">
        <v>3</v>
      </c>
      <c r="BP359">
        <v>0</v>
      </c>
      <c r="BQ359">
        <v>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103</v>
      </c>
      <c r="CA359">
        <v>60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152"/>
        <v>0</v>
      </c>
      <c r="CQ359">
        <f t="shared" si="177"/>
        <v>0</v>
      </c>
      <c r="CR359">
        <f t="shared" si="178"/>
        <v>0</v>
      </c>
      <c r="CS359">
        <f t="shared" si="179"/>
        <v>0</v>
      </c>
      <c r="CT359">
        <f t="shared" si="180"/>
        <v>0</v>
      </c>
      <c r="CU359">
        <f t="shared" si="153"/>
        <v>0</v>
      </c>
      <c r="CV359">
        <f t="shared" si="181"/>
        <v>0</v>
      </c>
      <c r="CW359">
        <f t="shared" si="182"/>
        <v>0</v>
      </c>
      <c r="CX359">
        <f t="shared" si="154"/>
        <v>0</v>
      </c>
      <c r="CY359">
        <f t="shared" si="155"/>
        <v>0</v>
      </c>
      <c r="CZ359">
        <f t="shared" si="156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21</v>
      </c>
      <c r="DW359" t="s">
        <v>21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50605084</v>
      </c>
      <c r="EF359">
        <v>2</v>
      </c>
      <c r="EG359" t="s">
        <v>23</v>
      </c>
      <c r="EH359">
        <v>27</v>
      </c>
      <c r="EI359" t="s">
        <v>24</v>
      </c>
      <c r="EJ359">
        <v>1</v>
      </c>
      <c r="EK359">
        <v>33001</v>
      </c>
      <c r="EL359" t="s">
        <v>24</v>
      </c>
      <c r="EM359" t="s">
        <v>25</v>
      </c>
      <c r="EO359" t="s">
        <v>3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103</v>
      </c>
      <c r="FY359">
        <v>60</v>
      </c>
      <c r="GA359" t="s">
        <v>3</v>
      </c>
      <c r="GD359">
        <v>1</v>
      </c>
      <c r="GF359">
        <v>-320198552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157"/>
        <v>0</v>
      </c>
      <c r="GM359">
        <f t="shared" si="158"/>
        <v>0</v>
      </c>
      <c r="GN359">
        <f t="shared" si="159"/>
        <v>0</v>
      </c>
      <c r="GO359">
        <f t="shared" si="160"/>
        <v>0</v>
      </c>
      <c r="GP359">
        <f t="shared" si="161"/>
        <v>0</v>
      </c>
      <c r="GR359">
        <v>0</v>
      </c>
      <c r="GS359">
        <v>3</v>
      </c>
      <c r="GT359">
        <v>0</v>
      </c>
      <c r="GU359" t="s">
        <v>3</v>
      </c>
      <c r="GV359">
        <f t="shared" si="162"/>
        <v>0</v>
      </c>
      <c r="GW359">
        <v>1</v>
      </c>
      <c r="GX359">
        <f t="shared" si="163"/>
        <v>0</v>
      </c>
      <c r="HA359">
        <v>0</v>
      </c>
      <c r="HB359">
        <v>0</v>
      </c>
      <c r="HC359">
        <f t="shared" si="164"/>
        <v>0</v>
      </c>
      <c r="HE359" t="s">
        <v>3</v>
      </c>
      <c r="HF359" t="s">
        <v>3</v>
      </c>
      <c r="HM359" t="s">
        <v>3</v>
      </c>
      <c r="HN359" t="s">
        <v>26</v>
      </c>
      <c r="HO359" t="s">
        <v>27</v>
      </c>
      <c r="HP359" t="s">
        <v>24</v>
      </c>
      <c r="HQ359" t="s">
        <v>24</v>
      </c>
      <c r="HS359">
        <v>0</v>
      </c>
      <c r="IK359">
        <v>0</v>
      </c>
    </row>
    <row r="360" spans="1:245">
      <c r="A360">
        <v>18</v>
      </c>
      <c r="B360">
        <v>0</v>
      </c>
      <c r="C360">
        <v>112</v>
      </c>
      <c r="E360" t="s">
        <v>301</v>
      </c>
      <c r="F360" t="s">
        <v>302</v>
      </c>
      <c r="G360" t="s">
        <v>303</v>
      </c>
      <c r="H360" t="s">
        <v>21</v>
      </c>
      <c r="I360">
        <f>I356*J360</f>
        <v>0</v>
      </c>
      <c r="J360">
        <v>0</v>
      </c>
      <c r="K360">
        <v>0</v>
      </c>
      <c r="O360">
        <f t="shared" si="144"/>
        <v>0</v>
      </c>
      <c r="P360">
        <f t="shared" si="165"/>
        <v>0</v>
      </c>
      <c r="Q360">
        <f t="shared" si="166"/>
        <v>0</v>
      </c>
      <c r="R360">
        <f t="shared" si="167"/>
        <v>0</v>
      </c>
      <c r="S360">
        <f t="shared" si="168"/>
        <v>0</v>
      </c>
      <c r="T360">
        <f t="shared" si="145"/>
        <v>0</v>
      </c>
      <c r="U360">
        <f t="shared" si="169"/>
        <v>0</v>
      </c>
      <c r="V360">
        <f t="shared" si="170"/>
        <v>0</v>
      </c>
      <c r="W360">
        <f t="shared" si="146"/>
        <v>0</v>
      </c>
      <c r="X360">
        <f t="shared" si="147"/>
        <v>0</v>
      </c>
      <c r="Y360">
        <f t="shared" si="148"/>
        <v>0</v>
      </c>
      <c r="AA360">
        <v>52633324</v>
      </c>
      <c r="AB360">
        <f t="shared" si="149"/>
        <v>0</v>
      </c>
      <c r="AC360">
        <f t="shared" si="171"/>
        <v>0</v>
      </c>
      <c r="AD360">
        <f t="shared" si="172"/>
        <v>0</v>
      </c>
      <c r="AE360">
        <f t="shared" si="173"/>
        <v>0</v>
      </c>
      <c r="AF360">
        <f t="shared" si="174"/>
        <v>0</v>
      </c>
      <c r="AG360">
        <f t="shared" si="150"/>
        <v>0</v>
      </c>
      <c r="AH360">
        <f t="shared" si="175"/>
        <v>0</v>
      </c>
      <c r="AI360">
        <f t="shared" si="176"/>
        <v>0</v>
      </c>
      <c r="AJ360">
        <f t="shared" si="151"/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103</v>
      </c>
      <c r="AU360">
        <v>60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3</v>
      </c>
      <c r="BM360">
        <v>33001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103</v>
      </c>
      <c r="CA360">
        <v>60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152"/>
        <v>0</v>
      </c>
      <c r="CQ360">
        <f t="shared" si="177"/>
        <v>0</v>
      </c>
      <c r="CR360">
        <f t="shared" si="178"/>
        <v>0</v>
      </c>
      <c r="CS360">
        <f t="shared" si="179"/>
        <v>0</v>
      </c>
      <c r="CT360">
        <f t="shared" si="180"/>
        <v>0</v>
      </c>
      <c r="CU360">
        <f t="shared" si="153"/>
        <v>0</v>
      </c>
      <c r="CV360">
        <f t="shared" si="181"/>
        <v>0</v>
      </c>
      <c r="CW360">
        <f t="shared" si="182"/>
        <v>0</v>
      </c>
      <c r="CX360">
        <f t="shared" si="154"/>
        <v>0</v>
      </c>
      <c r="CY360">
        <f t="shared" si="155"/>
        <v>0</v>
      </c>
      <c r="CZ360">
        <f t="shared" si="156"/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21</v>
      </c>
      <c r="DW360" t="s">
        <v>21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50605084</v>
      </c>
      <c r="EF360">
        <v>2</v>
      </c>
      <c r="EG360" t="s">
        <v>23</v>
      </c>
      <c r="EH360">
        <v>27</v>
      </c>
      <c r="EI360" t="s">
        <v>24</v>
      </c>
      <c r="EJ360">
        <v>1</v>
      </c>
      <c r="EK360">
        <v>33001</v>
      </c>
      <c r="EL360" t="s">
        <v>24</v>
      </c>
      <c r="EM360" t="s">
        <v>25</v>
      </c>
      <c r="EO360" t="s">
        <v>3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v>0</v>
      </c>
      <c r="FS360">
        <v>0</v>
      </c>
      <c r="FX360">
        <v>103</v>
      </c>
      <c r="FY360">
        <v>60</v>
      </c>
      <c r="GA360" t="s">
        <v>3</v>
      </c>
      <c r="GD360">
        <v>1</v>
      </c>
      <c r="GF360">
        <v>326010188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157"/>
        <v>0</v>
      </c>
      <c r="GM360">
        <f t="shared" si="158"/>
        <v>0</v>
      </c>
      <c r="GN360">
        <f t="shared" si="159"/>
        <v>0</v>
      </c>
      <c r="GO360">
        <f t="shared" si="160"/>
        <v>0</v>
      </c>
      <c r="GP360">
        <f t="shared" si="161"/>
        <v>0</v>
      </c>
      <c r="GR360">
        <v>0</v>
      </c>
      <c r="GS360">
        <v>3</v>
      </c>
      <c r="GT360">
        <v>0</v>
      </c>
      <c r="GU360" t="s">
        <v>3</v>
      </c>
      <c r="GV360">
        <f t="shared" si="162"/>
        <v>0</v>
      </c>
      <c r="GW360">
        <v>1</v>
      </c>
      <c r="GX360">
        <f t="shared" si="163"/>
        <v>0</v>
      </c>
      <c r="HA360">
        <v>0</v>
      </c>
      <c r="HB360">
        <v>0</v>
      </c>
      <c r="HC360">
        <f t="shared" si="164"/>
        <v>0</v>
      </c>
      <c r="HE360" t="s">
        <v>3</v>
      </c>
      <c r="HF360" t="s">
        <v>3</v>
      </c>
      <c r="HM360" t="s">
        <v>3</v>
      </c>
      <c r="HN360" t="s">
        <v>26</v>
      </c>
      <c r="HO360" t="s">
        <v>27</v>
      </c>
      <c r="HP360" t="s">
        <v>24</v>
      </c>
      <c r="HQ360" t="s">
        <v>24</v>
      </c>
      <c r="HS360">
        <v>0</v>
      </c>
      <c r="IK360">
        <v>0</v>
      </c>
    </row>
    <row r="361" spans="1:245">
      <c r="A361">
        <v>18</v>
      </c>
      <c r="B361">
        <v>0</v>
      </c>
      <c r="C361">
        <v>100</v>
      </c>
      <c r="E361" t="s">
        <v>304</v>
      </c>
      <c r="F361" t="s">
        <v>305</v>
      </c>
      <c r="G361" t="s">
        <v>306</v>
      </c>
      <c r="H361" t="s">
        <v>47</v>
      </c>
      <c r="I361">
        <f>I356*J361</f>
        <v>0</v>
      </c>
      <c r="J361">
        <v>0</v>
      </c>
      <c r="K361">
        <v>0</v>
      </c>
      <c r="O361">
        <f t="shared" si="144"/>
        <v>0</v>
      </c>
      <c r="P361">
        <f t="shared" si="165"/>
        <v>0</v>
      </c>
      <c r="Q361">
        <f t="shared" si="166"/>
        <v>0</v>
      </c>
      <c r="R361">
        <f t="shared" si="167"/>
        <v>0</v>
      </c>
      <c r="S361">
        <f t="shared" si="168"/>
        <v>0</v>
      </c>
      <c r="T361">
        <f t="shared" si="145"/>
        <v>0</v>
      </c>
      <c r="U361">
        <f t="shared" si="169"/>
        <v>0</v>
      </c>
      <c r="V361">
        <f t="shared" si="170"/>
        <v>0</v>
      </c>
      <c r="W361">
        <f t="shared" si="146"/>
        <v>0</v>
      </c>
      <c r="X361">
        <f t="shared" si="147"/>
        <v>0</v>
      </c>
      <c r="Y361">
        <f t="shared" si="148"/>
        <v>0</v>
      </c>
      <c r="AA361">
        <v>52633324</v>
      </c>
      <c r="AB361">
        <f t="shared" si="149"/>
        <v>174.93</v>
      </c>
      <c r="AC361">
        <f t="shared" si="171"/>
        <v>174.93</v>
      </c>
      <c r="AD361">
        <f t="shared" si="172"/>
        <v>0</v>
      </c>
      <c r="AE361">
        <f t="shared" si="173"/>
        <v>0</v>
      </c>
      <c r="AF361">
        <f t="shared" si="174"/>
        <v>0</v>
      </c>
      <c r="AG361">
        <f t="shared" si="150"/>
        <v>0</v>
      </c>
      <c r="AH361">
        <f t="shared" si="175"/>
        <v>0</v>
      </c>
      <c r="AI361">
        <f t="shared" si="176"/>
        <v>0</v>
      </c>
      <c r="AJ361">
        <f t="shared" si="151"/>
        <v>0</v>
      </c>
      <c r="AK361">
        <v>174.93</v>
      </c>
      <c r="AL361">
        <v>174.93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103</v>
      </c>
      <c r="AU361">
        <v>60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1.08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307</v>
      </c>
      <c r="BM361">
        <v>33001</v>
      </c>
      <c r="BN361">
        <v>0</v>
      </c>
      <c r="BO361" t="s">
        <v>305</v>
      </c>
      <c r="BP361">
        <v>1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103</v>
      </c>
      <c r="CA361">
        <v>60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152"/>
        <v>0</v>
      </c>
      <c r="CQ361">
        <f t="shared" si="177"/>
        <v>188.92</v>
      </c>
      <c r="CR361">
        <f t="shared" si="178"/>
        <v>0</v>
      </c>
      <c r="CS361">
        <f t="shared" si="179"/>
        <v>0</v>
      </c>
      <c r="CT361">
        <f t="shared" si="180"/>
        <v>0</v>
      </c>
      <c r="CU361">
        <f t="shared" si="153"/>
        <v>0</v>
      </c>
      <c r="CV361">
        <f t="shared" si="181"/>
        <v>0</v>
      </c>
      <c r="CW361">
        <f t="shared" si="182"/>
        <v>0</v>
      </c>
      <c r="CX361">
        <f t="shared" si="154"/>
        <v>0</v>
      </c>
      <c r="CY361">
        <f t="shared" si="155"/>
        <v>0</v>
      </c>
      <c r="CZ361">
        <f t="shared" si="156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1009</v>
      </c>
      <c r="DV361" t="s">
        <v>47</v>
      </c>
      <c r="DW361" t="s">
        <v>47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50605084</v>
      </c>
      <c r="EF361">
        <v>2</v>
      </c>
      <c r="EG361" t="s">
        <v>23</v>
      </c>
      <c r="EH361">
        <v>27</v>
      </c>
      <c r="EI361" t="s">
        <v>24</v>
      </c>
      <c r="EJ361">
        <v>1</v>
      </c>
      <c r="EK361">
        <v>33001</v>
      </c>
      <c r="EL361" t="s">
        <v>24</v>
      </c>
      <c r="EM361" t="s">
        <v>25</v>
      </c>
      <c r="EO361" t="s">
        <v>3</v>
      </c>
      <c r="EQ361">
        <v>0</v>
      </c>
      <c r="ER361">
        <v>174.93</v>
      </c>
      <c r="ES361">
        <v>174.93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v>0</v>
      </c>
      <c r="FS361">
        <v>0</v>
      </c>
      <c r="FX361">
        <v>103</v>
      </c>
      <c r="FY361">
        <v>60</v>
      </c>
      <c r="GA361" t="s">
        <v>3</v>
      </c>
      <c r="GD361">
        <v>1</v>
      </c>
      <c r="GF361">
        <v>-353874833</v>
      </c>
      <c r="GG361">
        <v>2</v>
      </c>
      <c r="GH361">
        <v>1</v>
      </c>
      <c r="GI361">
        <v>2</v>
      </c>
      <c r="GJ361">
        <v>0</v>
      </c>
      <c r="GK361">
        <v>0</v>
      </c>
      <c r="GL361">
        <f t="shared" si="157"/>
        <v>0</v>
      </c>
      <c r="GM361">
        <f t="shared" si="158"/>
        <v>0</v>
      </c>
      <c r="GN361">
        <f t="shared" si="159"/>
        <v>0</v>
      </c>
      <c r="GO361">
        <f t="shared" si="160"/>
        <v>0</v>
      </c>
      <c r="GP361">
        <f t="shared" si="161"/>
        <v>0</v>
      </c>
      <c r="GR361">
        <v>0</v>
      </c>
      <c r="GS361">
        <v>3</v>
      </c>
      <c r="GT361">
        <v>0</v>
      </c>
      <c r="GU361" t="s">
        <v>3</v>
      </c>
      <c r="GV361">
        <f t="shared" si="162"/>
        <v>0</v>
      </c>
      <c r="GW361">
        <v>1</v>
      </c>
      <c r="GX361">
        <f t="shared" si="163"/>
        <v>0</v>
      </c>
      <c r="HA361">
        <v>0</v>
      </c>
      <c r="HB361">
        <v>0</v>
      </c>
      <c r="HC361">
        <f t="shared" si="164"/>
        <v>0</v>
      </c>
      <c r="HE361" t="s">
        <v>3</v>
      </c>
      <c r="HF361" t="s">
        <v>3</v>
      </c>
      <c r="HM361" t="s">
        <v>3</v>
      </c>
      <c r="HN361" t="s">
        <v>26</v>
      </c>
      <c r="HO361" t="s">
        <v>27</v>
      </c>
      <c r="HP361" t="s">
        <v>24</v>
      </c>
      <c r="HQ361" t="s">
        <v>24</v>
      </c>
      <c r="HS361">
        <v>0</v>
      </c>
      <c r="IK361">
        <v>0</v>
      </c>
    </row>
    <row r="362" spans="1:245">
      <c r="A362">
        <v>18</v>
      </c>
      <c r="B362">
        <v>0</v>
      </c>
      <c r="C362">
        <v>102</v>
      </c>
      <c r="E362" t="s">
        <v>308</v>
      </c>
      <c r="F362" t="s">
        <v>33</v>
      </c>
      <c r="G362" t="s">
        <v>309</v>
      </c>
      <c r="H362" t="s">
        <v>21</v>
      </c>
      <c r="I362">
        <f>I356*J362</f>
        <v>0</v>
      </c>
      <c r="J362">
        <v>0</v>
      </c>
      <c r="K362">
        <v>0</v>
      </c>
      <c r="O362">
        <f t="shared" si="144"/>
        <v>0</v>
      </c>
      <c r="P362">
        <f t="shared" si="165"/>
        <v>0</v>
      </c>
      <c r="Q362">
        <f t="shared" si="166"/>
        <v>0</v>
      </c>
      <c r="R362">
        <f t="shared" si="167"/>
        <v>0</v>
      </c>
      <c r="S362">
        <f t="shared" si="168"/>
        <v>0</v>
      </c>
      <c r="T362">
        <f t="shared" si="145"/>
        <v>0</v>
      </c>
      <c r="U362">
        <f t="shared" si="169"/>
        <v>0</v>
      </c>
      <c r="V362">
        <f t="shared" si="170"/>
        <v>0</v>
      </c>
      <c r="W362">
        <f t="shared" si="146"/>
        <v>0</v>
      </c>
      <c r="X362">
        <f t="shared" si="147"/>
        <v>0</v>
      </c>
      <c r="Y362">
        <f t="shared" si="148"/>
        <v>0</v>
      </c>
      <c r="AA362">
        <v>52633324</v>
      </c>
      <c r="AB362">
        <f t="shared" si="149"/>
        <v>0</v>
      </c>
      <c r="AC362">
        <f t="shared" si="171"/>
        <v>0</v>
      </c>
      <c r="AD362">
        <f t="shared" si="172"/>
        <v>0</v>
      </c>
      <c r="AE362">
        <f t="shared" si="173"/>
        <v>0</v>
      </c>
      <c r="AF362">
        <f t="shared" si="174"/>
        <v>0</v>
      </c>
      <c r="AG362">
        <f t="shared" si="150"/>
        <v>0</v>
      </c>
      <c r="AH362">
        <f t="shared" si="175"/>
        <v>0</v>
      </c>
      <c r="AI362">
        <f t="shared" si="176"/>
        <v>0</v>
      </c>
      <c r="AJ362">
        <f t="shared" si="151"/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103</v>
      </c>
      <c r="AU362">
        <v>60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</v>
      </c>
      <c r="BM362">
        <v>33001</v>
      </c>
      <c r="BN362">
        <v>0</v>
      </c>
      <c r="BO362" t="s">
        <v>3</v>
      </c>
      <c r="BP362">
        <v>0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60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152"/>
        <v>0</v>
      </c>
      <c r="CQ362">
        <f t="shared" si="177"/>
        <v>0</v>
      </c>
      <c r="CR362">
        <f t="shared" si="178"/>
        <v>0</v>
      </c>
      <c r="CS362">
        <f t="shared" si="179"/>
        <v>0</v>
      </c>
      <c r="CT362">
        <f t="shared" si="180"/>
        <v>0</v>
      </c>
      <c r="CU362">
        <f t="shared" si="153"/>
        <v>0</v>
      </c>
      <c r="CV362">
        <f t="shared" si="181"/>
        <v>0</v>
      </c>
      <c r="CW362">
        <f t="shared" si="182"/>
        <v>0</v>
      </c>
      <c r="CX362">
        <f t="shared" si="154"/>
        <v>0</v>
      </c>
      <c r="CY362">
        <f t="shared" si="155"/>
        <v>0</v>
      </c>
      <c r="CZ362">
        <f t="shared" si="156"/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21</v>
      </c>
      <c r="DW362" t="s">
        <v>21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50605084</v>
      </c>
      <c r="EF362">
        <v>2</v>
      </c>
      <c r="EG362" t="s">
        <v>23</v>
      </c>
      <c r="EH362">
        <v>27</v>
      </c>
      <c r="EI362" t="s">
        <v>24</v>
      </c>
      <c r="EJ362">
        <v>1</v>
      </c>
      <c r="EK362">
        <v>33001</v>
      </c>
      <c r="EL362" t="s">
        <v>24</v>
      </c>
      <c r="EM362" t="s">
        <v>25</v>
      </c>
      <c r="EO362" t="s">
        <v>3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v>0</v>
      </c>
      <c r="FS362">
        <v>0</v>
      </c>
      <c r="FX362">
        <v>103</v>
      </c>
      <c r="FY362">
        <v>60</v>
      </c>
      <c r="GA362" t="s">
        <v>3</v>
      </c>
      <c r="GD362">
        <v>1</v>
      </c>
      <c r="GF362">
        <v>457934895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157"/>
        <v>0</v>
      </c>
      <c r="GM362">
        <f t="shared" si="158"/>
        <v>0</v>
      </c>
      <c r="GN362">
        <f t="shared" si="159"/>
        <v>0</v>
      </c>
      <c r="GO362">
        <f t="shared" si="160"/>
        <v>0</v>
      </c>
      <c r="GP362">
        <f t="shared" si="161"/>
        <v>0</v>
      </c>
      <c r="GR362">
        <v>0</v>
      </c>
      <c r="GS362">
        <v>3</v>
      </c>
      <c r="GT362">
        <v>0</v>
      </c>
      <c r="GU362" t="s">
        <v>3</v>
      </c>
      <c r="GV362">
        <f t="shared" si="162"/>
        <v>0</v>
      </c>
      <c r="GW362">
        <v>1</v>
      </c>
      <c r="GX362">
        <f t="shared" si="163"/>
        <v>0</v>
      </c>
      <c r="HA362">
        <v>0</v>
      </c>
      <c r="HB362">
        <v>0</v>
      </c>
      <c r="HC362">
        <f t="shared" si="164"/>
        <v>0</v>
      </c>
      <c r="HE362" t="s">
        <v>3</v>
      </c>
      <c r="HF362" t="s">
        <v>3</v>
      </c>
      <c r="HM362" t="s">
        <v>3</v>
      </c>
      <c r="HN362" t="s">
        <v>26</v>
      </c>
      <c r="HO362" t="s">
        <v>27</v>
      </c>
      <c r="HP362" t="s">
        <v>24</v>
      </c>
      <c r="HQ362" t="s">
        <v>24</v>
      </c>
      <c r="HS362">
        <v>0</v>
      </c>
      <c r="IK362">
        <v>0</v>
      </c>
    </row>
    <row r="363" spans="1:245">
      <c r="A363">
        <v>18</v>
      </c>
      <c r="B363">
        <v>0</v>
      </c>
      <c r="C363">
        <v>103</v>
      </c>
      <c r="E363" t="s">
        <v>310</v>
      </c>
      <c r="F363" t="s">
        <v>311</v>
      </c>
      <c r="G363" t="s">
        <v>312</v>
      </c>
      <c r="H363" t="s">
        <v>71</v>
      </c>
      <c r="I363">
        <f>I356*J363</f>
        <v>0</v>
      </c>
      <c r="J363">
        <v>0</v>
      </c>
      <c r="K363">
        <v>0</v>
      </c>
      <c r="O363">
        <f t="shared" si="144"/>
        <v>0</v>
      </c>
      <c r="P363">
        <f t="shared" si="165"/>
        <v>0</v>
      </c>
      <c r="Q363">
        <f t="shared" si="166"/>
        <v>0</v>
      </c>
      <c r="R363">
        <f t="shared" si="167"/>
        <v>0</v>
      </c>
      <c r="S363">
        <f t="shared" si="168"/>
        <v>0</v>
      </c>
      <c r="T363">
        <f t="shared" si="145"/>
        <v>0</v>
      </c>
      <c r="U363">
        <f t="shared" si="169"/>
        <v>0</v>
      </c>
      <c r="V363">
        <f t="shared" si="170"/>
        <v>0</v>
      </c>
      <c r="W363">
        <f t="shared" si="146"/>
        <v>0</v>
      </c>
      <c r="X363">
        <f t="shared" si="147"/>
        <v>0</v>
      </c>
      <c r="Y363">
        <f t="shared" si="148"/>
        <v>0</v>
      </c>
      <c r="AA363">
        <v>52633324</v>
      </c>
      <c r="AB363">
        <f t="shared" si="149"/>
        <v>0</v>
      </c>
      <c r="AC363">
        <f t="shared" si="171"/>
        <v>0</v>
      </c>
      <c r="AD363">
        <f t="shared" si="172"/>
        <v>0</v>
      </c>
      <c r="AE363">
        <f t="shared" si="173"/>
        <v>0</v>
      </c>
      <c r="AF363">
        <f t="shared" si="174"/>
        <v>0</v>
      </c>
      <c r="AG363">
        <f t="shared" si="150"/>
        <v>0</v>
      </c>
      <c r="AH363">
        <f t="shared" si="175"/>
        <v>0</v>
      </c>
      <c r="AI363">
        <f t="shared" si="176"/>
        <v>0</v>
      </c>
      <c r="AJ363">
        <f t="shared" si="151"/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33001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152"/>
        <v>0</v>
      </c>
      <c r="CQ363">
        <f t="shared" si="177"/>
        <v>0</v>
      </c>
      <c r="CR363">
        <f t="shared" si="178"/>
        <v>0</v>
      </c>
      <c r="CS363">
        <f t="shared" si="179"/>
        <v>0</v>
      </c>
      <c r="CT363">
        <f t="shared" si="180"/>
        <v>0</v>
      </c>
      <c r="CU363">
        <f t="shared" si="153"/>
        <v>0</v>
      </c>
      <c r="CV363">
        <f t="shared" si="181"/>
        <v>0</v>
      </c>
      <c r="CW363">
        <f t="shared" si="182"/>
        <v>0</v>
      </c>
      <c r="CX363">
        <f t="shared" si="154"/>
        <v>0</v>
      </c>
      <c r="CY363">
        <f t="shared" si="155"/>
        <v>0</v>
      </c>
      <c r="CZ363">
        <f t="shared" si="156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1009</v>
      </c>
      <c r="DV363" t="s">
        <v>71</v>
      </c>
      <c r="DW363" t="s">
        <v>71</v>
      </c>
      <c r="DX363">
        <v>1000</v>
      </c>
      <c r="DZ363" t="s">
        <v>3</v>
      </c>
      <c r="EA363" t="s">
        <v>3</v>
      </c>
      <c r="EB363" t="s">
        <v>3</v>
      </c>
      <c r="EC363" t="s">
        <v>3</v>
      </c>
      <c r="EE363">
        <v>50605084</v>
      </c>
      <c r="EF363">
        <v>2</v>
      </c>
      <c r="EG363" t="s">
        <v>23</v>
      </c>
      <c r="EH363">
        <v>27</v>
      </c>
      <c r="EI363" t="s">
        <v>24</v>
      </c>
      <c r="EJ363">
        <v>1</v>
      </c>
      <c r="EK363">
        <v>33001</v>
      </c>
      <c r="EL363" t="s">
        <v>24</v>
      </c>
      <c r="EM363" t="s">
        <v>25</v>
      </c>
      <c r="EO363" t="s">
        <v>3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1602794472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157"/>
        <v>0</v>
      </c>
      <c r="GM363">
        <f t="shared" si="158"/>
        <v>0</v>
      </c>
      <c r="GN363">
        <f t="shared" si="159"/>
        <v>0</v>
      </c>
      <c r="GO363">
        <f t="shared" si="160"/>
        <v>0</v>
      </c>
      <c r="GP363">
        <f t="shared" si="161"/>
        <v>0</v>
      </c>
      <c r="GR363">
        <v>0</v>
      </c>
      <c r="GS363">
        <v>3</v>
      </c>
      <c r="GT363">
        <v>0</v>
      </c>
      <c r="GU363" t="s">
        <v>3</v>
      </c>
      <c r="GV363">
        <f t="shared" si="162"/>
        <v>0</v>
      </c>
      <c r="GW363">
        <v>1</v>
      </c>
      <c r="GX363">
        <f t="shared" si="163"/>
        <v>0</v>
      </c>
      <c r="HA363">
        <v>0</v>
      </c>
      <c r="HB363">
        <v>0</v>
      </c>
      <c r="HC363">
        <f t="shared" si="164"/>
        <v>0</v>
      </c>
      <c r="HE363" t="s">
        <v>3</v>
      </c>
      <c r="HF363" t="s">
        <v>3</v>
      </c>
      <c r="HM363" t="s">
        <v>3</v>
      </c>
      <c r="HN363" t="s">
        <v>26</v>
      </c>
      <c r="HO363" t="s">
        <v>27</v>
      </c>
      <c r="HP363" t="s">
        <v>24</v>
      </c>
      <c r="HQ363" t="s">
        <v>24</v>
      </c>
      <c r="HS363">
        <v>0</v>
      </c>
      <c r="IK363">
        <v>0</v>
      </c>
    </row>
    <row r="364" spans="1:245">
      <c r="A364">
        <v>18</v>
      </c>
      <c r="B364">
        <v>0</v>
      </c>
      <c r="C364">
        <v>104</v>
      </c>
      <c r="E364" t="s">
        <v>313</v>
      </c>
      <c r="F364" t="s">
        <v>314</v>
      </c>
      <c r="G364" t="s">
        <v>315</v>
      </c>
      <c r="H364" t="s">
        <v>47</v>
      </c>
      <c r="I364">
        <f>I356*J364</f>
        <v>0</v>
      </c>
      <c r="J364">
        <v>0</v>
      </c>
      <c r="K364">
        <v>0</v>
      </c>
      <c r="O364">
        <f t="shared" si="144"/>
        <v>0</v>
      </c>
      <c r="P364">
        <f t="shared" si="165"/>
        <v>0</v>
      </c>
      <c r="Q364">
        <f t="shared" si="166"/>
        <v>0</v>
      </c>
      <c r="R364">
        <f t="shared" si="167"/>
        <v>0</v>
      </c>
      <c r="S364">
        <f t="shared" si="168"/>
        <v>0</v>
      </c>
      <c r="T364">
        <f t="shared" si="145"/>
        <v>0</v>
      </c>
      <c r="U364">
        <f t="shared" si="169"/>
        <v>0</v>
      </c>
      <c r="V364">
        <f t="shared" si="170"/>
        <v>0</v>
      </c>
      <c r="W364">
        <f t="shared" si="146"/>
        <v>0</v>
      </c>
      <c r="X364">
        <f t="shared" si="147"/>
        <v>0</v>
      </c>
      <c r="Y364">
        <f t="shared" si="148"/>
        <v>0</v>
      </c>
      <c r="AA364">
        <v>52633324</v>
      </c>
      <c r="AB364">
        <f t="shared" si="149"/>
        <v>0</v>
      </c>
      <c r="AC364">
        <f t="shared" si="171"/>
        <v>0</v>
      </c>
      <c r="AD364">
        <f t="shared" si="172"/>
        <v>0</v>
      </c>
      <c r="AE364">
        <f t="shared" si="173"/>
        <v>0</v>
      </c>
      <c r="AF364">
        <f t="shared" si="174"/>
        <v>0</v>
      </c>
      <c r="AG364">
        <f t="shared" si="150"/>
        <v>0</v>
      </c>
      <c r="AH364">
        <f t="shared" si="175"/>
        <v>0</v>
      </c>
      <c r="AI364">
        <f t="shared" si="176"/>
        <v>0</v>
      </c>
      <c r="AJ364">
        <f t="shared" si="151"/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103</v>
      </c>
      <c r="AU364">
        <v>60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3</v>
      </c>
      <c r="BM364">
        <v>33001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60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152"/>
        <v>0</v>
      </c>
      <c r="CQ364">
        <f t="shared" si="177"/>
        <v>0</v>
      </c>
      <c r="CR364">
        <f t="shared" si="178"/>
        <v>0</v>
      </c>
      <c r="CS364">
        <f t="shared" si="179"/>
        <v>0</v>
      </c>
      <c r="CT364">
        <f t="shared" si="180"/>
        <v>0</v>
      </c>
      <c r="CU364">
        <f t="shared" si="153"/>
        <v>0</v>
      </c>
      <c r="CV364">
        <f t="shared" si="181"/>
        <v>0</v>
      </c>
      <c r="CW364">
        <f t="shared" si="182"/>
        <v>0</v>
      </c>
      <c r="CX364">
        <f t="shared" si="154"/>
        <v>0</v>
      </c>
      <c r="CY364">
        <f t="shared" si="155"/>
        <v>0</v>
      </c>
      <c r="CZ364">
        <f t="shared" si="156"/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1009</v>
      </c>
      <c r="DV364" t="s">
        <v>47</v>
      </c>
      <c r="DW364" t="s">
        <v>47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50605084</v>
      </c>
      <c r="EF364">
        <v>2</v>
      </c>
      <c r="EG364" t="s">
        <v>23</v>
      </c>
      <c r="EH364">
        <v>27</v>
      </c>
      <c r="EI364" t="s">
        <v>24</v>
      </c>
      <c r="EJ364">
        <v>1</v>
      </c>
      <c r="EK364">
        <v>33001</v>
      </c>
      <c r="EL364" t="s">
        <v>24</v>
      </c>
      <c r="EM364" t="s">
        <v>25</v>
      </c>
      <c r="EO364" t="s">
        <v>3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v>0</v>
      </c>
      <c r="FS364">
        <v>0</v>
      </c>
      <c r="FX364">
        <v>103</v>
      </c>
      <c r="FY364">
        <v>60</v>
      </c>
      <c r="GA364" t="s">
        <v>3</v>
      </c>
      <c r="GD364">
        <v>1</v>
      </c>
      <c r="GF364">
        <v>-1111733769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157"/>
        <v>0</v>
      </c>
      <c r="GM364">
        <f t="shared" si="158"/>
        <v>0</v>
      </c>
      <c r="GN364">
        <f t="shared" si="159"/>
        <v>0</v>
      </c>
      <c r="GO364">
        <f t="shared" si="160"/>
        <v>0</v>
      </c>
      <c r="GP364">
        <f t="shared" si="161"/>
        <v>0</v>
      </c>
      <c r="GR364">
        <v>0</v>
      </c>
      <c r="GS364">
        <v>3</v>
      </c>
      <c r="GT364">
        <v>0</v>
      </c>
      <c r="GU364" t="s">
        <v>3</v>
      </c>
      <c r="GV364">
        <f t="shared" si="162"/>
        <v>0</v>
      </c>
      <c r="GW364">
        <v>1</v>
      </c>
      <c r="GX364">
        <f t="shared" si="163"/>
        <v>0</v>
      </c>
      <c r="HA364">
        <v>0</v>
      </c>
      <c r="HB364">
        <v>0</v>
      </c>
      <c r="HC364">
        <f t="shared" si="164"/>
        <v>0</v>
      </c>
      <c r="HE364" t="s">
        <v>3</v>
      </c>
      <c r="HF364" t="s">
        <v>3</v>
      </c>
      <c r="HM364" t="s">
        <v>3</v>
      </c>
      <c r="HN364" t="s">
        <v>26</v>
      </c>
      <c r="HO364" t="s">
        <v>27</v>
      </c>
      <c r="HP364" t="s">
        <v>24</v>
      </c>
      <c r="HQ364" t="s">
        <v>24</v>
      </c>
      <c r="HS364">
        <v>0</v>
      </c>
      <c r="IK364">
        <v>0</v>
      </c>
    </row>
    <row r="365" spans="1:245">
      <c r="A365">
        <v>18</v>
      </c>
      <c r="B365">
        <v>0</v>
      </c>
      <c r="C365">
        <v>105</v>
      </c>
      <c r="E365" t="s">
        <v>316</v>
      </c>
      <c r="F365" t="s">
        <v>317</v>
      </c>
      <c r="G365" t="s">
        <v>318</v>
      </c>
      <c r="H365" t="s">
        <v>71</v>
      </c>
      <c r="I365">
        <f>I356*J365</f>
        <v>0</v>
      </c>
      <c r="J365">
        <v>0</v>
      </c>
      <c r="K365">
        <v>0</v>
      </c>
      <c r="O365">
        <f t="shared" si="144"/>
        <v>0</v>
      </c>
      <c r="P365">
        <f t="shared" si="165"/>
        <v>0</v>
      </c>
      <c r="Q365">
        <f t="shared" si="166"/>
        <v>0</v>
      </c>
      <c r="R365">
        <f t="shared" si="167"/>
        <v>0</v>
      </c>
      <c r="S365">
        <f t="shared" si="168"/>
        <v>0</v>
      </c>
      <c r="T365">
        <f t="shared" si="145"/>
        <v>0</v>
      </c>
      <c r="U365">
        <f t="shared" si="169"/>
        <v>0</v>
      </c>
      <c r="V365">
        <f t="shared" si="170"/>
        <v>0</v>
      </c>
      <c r="W365">
        <f t="shared" si="146"/>
        <v>0</v>
      </c>
      <c r="X365">
        <f t="shared" si="147"/>
        <v>0</v>
      </c>
      <c r="Y365">
        <f t="shared" si="148"/>
        <v>0</v>
      </c>
      <c r="AA365">
        <v>52633324</v>
      </c>
      <c r="AB365">
        <f t="shared" si="149"/>
        <v>0</v>
      </c>
      <c r="AC365">
        <f t="shared" si="171"/>
        <v>0</v>
      </c>
      <c r="AD365">
        <f t="shared" si="172"/>
        <v>0</v>
      </c>
      <c r="AE365">
        <f t="shared" si="173"/>
        <v>0</v>
      </c>
      <c r="AF365">
        <f t="shared" si="174"/>
        <v>0</v>
      </c>
      <c r="AG365">
        <f t="shared" si="150"/>
        <v>0</v>
      </c>
      <c r="AH365">
        <f t="shared" si="175"/>
        <v>0</v>
      </c>
      <c r="AI365">
        <f t="shared" si="176"/>
        <v>0</v>
      </c>
      <c r="AJ365">
        <f t="shared" si="151"/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33001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152"/>
        <v>0</v>
      </c>
      <c r="CQ365">
        <f t="shared" si="177"/>
        <v>0</v>
      </c>
      <c r="CR365">
        <f t="shared" si="178"/>
        <v>0</v>
      </c>
      <c r="CS365">
        <f t="shared" si="179"/>
        <v>0</v>
      </c>
      <c r="CT365">
        <f t="shared" si="180"/>
        <v>0</v>
      </c>
      <c r="CU365">
        <f t="shared" si="153"/>
        <v>0</v>
      </c>
      <c r="CV365">
        <f t="shared" si="181"/>
        <v>0</v>
      </c>
      <c r="CW365">
        <f t="shared" si="182"/>
        <v>0</v>
      </c>
      <c r="CX365">
        <f t="shared" si="154"/>
        <v>0</v>
      </c>
      <c r="CY365">
        <f t="shared" si="155"/>
        <v>0</v>
      </c>
      <c r="CZ365">
        <f t="shared" si="156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1009</v>
      </c>
      <c r="DV365" t="s">
        <v>71</v>
      </c>
      <c r="DW365" t="s">
        <v>71</v>
      </c>
      <c r="DX365">
        <v>1000</v>
      </c>
      <c r="DZ365" t="s">
        <v>3</v>
      </c>
      <c r="EA365" t="s">
        <v>3</v>
      </c>
      <c r="EB365" t="s">
        <v>3</v>
      </c>
      <c r="EC365" t="s">
        <v>3</v>
      </c>
      <c r="EE365">
        <v>50605084</v>
      </c>
      <c r="EF365">
        <v>2</v>
      </c>
      <c r="EG365" t="s">
        <v>23</v>
      </c>
      <c r="EH365">
        <v>27</v>
      </c>
      <c r="EI365" t="s">
        <v>24</v>
      </c>
      <c r="EJ365">
        <v>1</v>
      </c>
      <c r="EK365">
        <v>33001</v>
      </c>
      <c r="EL365" t="s">
        <v>24</v>
      </c>
      <c r="EM365" t="s">
        <v>25</v>
      </c>
      <c r="EO365" t="s">
        <v>3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FQ365">
        <v>0</v>
      </c>
      <c r="FR365"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1613753229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157"/>
        <v>0</v>
      </c>
      <c r="GM365">
        <f t="shared" si="158"/>
        <v>0</v>
      </c>
      <c r="GN365">
        <f t="shared" si="159"/>
        <v>0</v>
      </c>
      <c r="GO365">
        <f t="shared" si="160"/>
        <v>0</v>
      </c>
      <c r="GP365">
        <f t="shared" si="161"/>
        <v>0</v>
      </c>
      <c r="GR365">
        <v>0</v>
      </c>
      <c r="GS365">
        <v>3</v>
      </c>
      <c r="GT365">
        <v>0</v>
      </c>
      <c r="GU365" t="s">
        <v>3</v>
      </c>
      <c r="GV365">
        <f t="shared" si="162"/>
        <v>0</v>
      </c>
      <c r="GW365">
        <v>1</v>
      </c>
      <c r="GX365">
        <f t="shared" si="163"/>
        <v>0</v>
      </c>
      <c r="HA365">
        <v>0</v>
      </c>
      <c r="HB365">
        <v>0</v>
      </c>
      <c r="HC365">
        <f t="shared" si="164"/>
        <v>0</v>
      </c>
      <c r="HE365" t="s">
        <v>3</v>
      </c>
      <c r="HF365" t="s">
        <v>3</v>
      </c>
      <c r="HM365" t="s">
        <v>3</v>
      </c>
      <c r="HN365" t="s">
        <v>26</v>
      </c>
      <c r="HO365" t="s">
        <v>27</v>
      </c>
      <c r="HP365" t="s">
        <v>24</v>
      </c>
      <c r="HQ365" t="s">
        <v>24</v>
      </c>
      <c r="HS365">
        <v>0</v>
      </c>
      <c r="IK365">
        <v>0</v>
      </c>
    </row>
    <row r="366" spans="1:245">
      <c r="A366">
        <v>17</v>
      </c>
      <c r="B366">
        <v>0</v>
      </c>
      <c r="C366">
        <f>ROW(SmtRes!A132)</f>
        <v>132</v>
      </c>
      <c r="D366">
        <f>ROW(EtalonRes!A123)</f>
        <v>123</v>
      </c>
      <c r="E366" t="s">
        <v>78</v>
      </c>
      <c r="F366" t="s">
        <v>319</v>
      </c>
      <c r="G366" t="s">
        <v>320</v>
      </c>
      <c r="H366" t="s">
        <v>21</v>
      </c>
      <c r="I366">
        <v>0</v>
      </c>
      <c r="J366">
        <v>0</v>
      </c>
      <c r="K366">
        <v>0</v>
      </c>
      <c r="O366">
        <f t="shared" si="144"/>
        <v>0</v>
      </c>
      <c r="P366">
        <f>SUMIF(SmtRes!AQ113:'SmtRes'!AQ132,"=1",SmtRes!DF113:'SmtRes'!DF132)</f>
        <v>0</v>
      </c>
      <c r="Q366">
        <f>SUMIF(SmtRes!AQ113:'SmtRes'!AQ132,"=1",SmtRes!DG113:'SmtRes'!DG132)</f>
        <v>0</v>
      </c>
      <c r="R366">
        <f>SUMIF(SmtRes!AQ113:'SmtRes'!AQ132,"=1",SmtRes!DH113:'SmtRes'!DH132)</f>
        <v>0</v>
      </c>
      <c r="S366">
        <f>SUMIF(SmtRes!AQ113:'SmtRes'!AQ132,"=1",SmtRes!DI113:'SmtRes'!DI132)</f>
        <v>0</v>
      </c>
      <c r="T366">
        <f t="shared" si="145"/>
        <v>0</v>
      </c>
      <c r="U366">
        <f>SUMIF(SmtRes!AQ113:'SmtRes'!AQ132,"=1",SmtRes!CV113:'SmtRes'!CV132)</f>
        <v>0</v>
      </c>
      <c r="V366">
        <f>SUMIF(SmtRes!AQ113:'SmtRes'!AQ132,"=1",SmtRes!CW113:'SmtRes'!CW132)</f>
        <v>0</v>
      </c>
      <c r="W366">
        <f t="shared" si="146"/>
        <v>0</v>
      </c>
      <c r="X366">
        <f t="shared" si="147"/>
        <v>0</v>
      </c>
      <c r="Y366">
        <f t="shared" si="148"/>
        <v>0</v>
      </c>
      <c r="AA366">
        <v>52633324</v>
      </c>
      <c r="AB366">
        <f t="shared" si="149"/>
        <v>8193.9475540000003</v>
      </c>
      <c r="AC366">
        <f>ROUND((SUM(SmtRes!BQ113:'SmtRes'!BQ132)),6)</f>
        <v>121.11915399999999</v>
      </c>
      <c r="AD366">
        <f>ROUND((((SUM(SmtRes!BR113:'SmtRes'!BR132))-(SUM(SmtRes!BS113:'SmtRes'!BS132)))+AE366),6)</f>
        <v>3598.712</v>
      </c>
      <c r="AE366">
        <f>ROUND((SUM(SmtRes!BS113:'SmtRes'!BS132)),6)</f>
        <v>1817.4359999999999</v>
      </c>
      <c r="AF366">
        <f>ROUND((SUM(SmtRes!BT113:'SmtRes'!BT132)),6)</f>
        <v>4474.1163999999999</v>
      </c>
      <c r="AG366">
        <f t="shared" si="150"/>
        <v>0</v>
      </c>
      <c r="AH366">
        <f>(SUM(SmtRes!BU113:'SmtRes'!BU132))</f>
        <v>5.98</v>
      </c>
      <c r="AI366">
        <f>(SUM(SmtRes!BV113:'SmtRes'!BV132))</f>
        <v>2</v>
      </c>
      <c r="AJ366">
        <f t="shared" si="151"/>
        <v>0</v>
      </c>
      <c r="AK366">
        <v>10011.383554</v>
      </c>
      <c r="AL366">
        <v>121.11915400000001</v>
      </c>
      <c r="AM366">
        <v>3598.712</v>
      </c>
      <c r="AN366">
        <v>1817.4360000000001</v>
      </c>
      <c r="AO366">
        <v>4474.1163999999999</v>
      </c>
      <c r="AP366">
        <v>0</v>
      </c>
      <c r="AQ366">
        <v>5.98</v>
      </c>
      <c r="AR366">
        <v>2</v>
      </c>
      <c r="AS366">
        <v>0</v>
      </c>
      <c r="AT366">
        <v>103</v>
      </c>
      <c r="AU366">
        <v>60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321</v>
      </c>
      <c r="BM366">
        <v>33001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60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152"/>
        <v>0</v>
      </c>
      <c r="CQ366">
        <f>SUMIF(SmtRes!AQ113:'SmtRes'!AQ132,"=1",SmtRes!AA113:'SmtRes'!AA132)</f>
        <v>193362.11000000002</v>
      </c>
      <c r="CR366">
        <f>SUMIF(SmtRes!AQ113:'SmtRes'!AQ132,"=1",SmtRes!AB113:'SmtRes'!AB132)</f>
        <v>3377.99</v>
      </c>
      <c r="CS366">
        <f>SUMIF(SmtRes!AQ113:'SmtRes'!AQ132,"=1",SmtRes!AC113:'SmtRes'!AC132)</f>
        <v>1744.74</v>
      </c>
      <c r="CT366">
        <f>SUMIF(SmtRes!AQ113:'SmtRes'!AQ132,"=1",SmtRes!AD113:'SmtRes'!AD132)</f>
        <v>748.18</v>
      </c>
      <c r="CU366">
        <f t="shared" si="153"/>
        <v>0</v>
      </c>
      <c r="CV366">
        <f>SUMIF(SmtRes!AQ113:'SmtRes'!AQ132,"=1",SmtRes!BU113:'SmtRes'!BU132)</f>
        <v>5.98</v>
      </c>
      <c r="CW366">
        <f>SUMIF(SmtRes!AQ113:'SmtRes'!AQ132,"=1",SmtRes!BV113:'SmtRes'!BV132)</f>
        <v>2</v>
      </c>
      <c r="CX366">
        <f t="shared" si="154"/>
        <v>0</v>
      </c>
      <c r="CY366">
        <f t="shared" si="155"/>
        <v>0</v>
      </c>
      <c r="CZ366">
        <f t="shared" si="156"/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21</v>
      </c>
      <c r="DW366" t="s">
        <v>21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50605084</v>
      </c>
      <c r="EF366">
        <v>2</v>
      </c>
      <c r="EG366" t="s">
        <v>23</v>
      </c>
      <c r="EH366">
        <v>27</v>
      </c>
      <c r="EI366" t="s">
        <v>24</v>
      </c>
      <c r="EJ366">
        <v>1</v>
      </c>
      <c r="EK366">
        <v>33001</v>
      </c>
      <c r="EL366" t="s">
        <v>24</v>
      </c>
      <c r="EM366" t="s">
        <v>25</v>
      </c>
      <c r="EO366" t="s">
        <v>3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5.98</v>
      </c>
      <c r="EX366">
        <v>2</v>
      </c>
      <c r="EY366">
        <v>0</v>
      </c>
      <c r="FQ366">
        <v>0</v>
      </c>
      <c r="FR366">
        <v>0</v>
      </c>
      <c r="FS366">
        <v>0</v>
      </c>
      <c r="FX366">
        <v>103</v>
      </c>
      <c r="FY366">
        <v>60</v>
      </c>
      <c r="GA366" t="s">
        <v>3</v>
      </c>
      <c r="GD366">
        <v>1</v>
      </c>
      <c r="GF366">
        <v>958092601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157"/>
        <v>0</v>
      </c>
      <c r="GM366">
        <f t="shared" si="158"/>
        <v>0</v>
      </c>
      <c r="GN366">
        <f t="shared" si="159"/>
        <v>0</v>
      </c>
      <c r="GO366">
        <f t="shared" si="160"/>
        <v>0</v>
      </c>
      <c r="GP366">
        <f t="shared" si="161"/>
        <v>0</v>
      </c>
      <c r="GR366">
        <v>0</v>
      </c>
      <c r="GS366">
        <v>3</v>
      </c>
      <c r="GT366">
        <v>0</v>
      </c>
      <c r="GU366" t="s">
        <v>3</v>
      </c>
      <c r="GV366">
        <f t="shared" si="162"/>
        <v>0</v>
      </c>
      <c r="GW366">
        <v>1</v>
      </c>
      <c r="GX366">
        <f t="shared" si="163"/>
        <v>0</v>
      </c>
      <c r="HA366">
        <v>0</v>
      </c>
      <c r="HB366">
        <v>0</v>
      </c>
      <c r="HC366">
        <f t="shared" si="164"/>
        <v>0</v>
      </c>
      <c r="HE366" t="s">
        <v>3</v>
      </c>
      <c r="HF366" t="s">
        <v>3</v>
      </c>
      <c r="HM366" t="s">
        <v>3</v>
      </c>
      <c r="HN366" t="s">
        <v>26</v>
      </c>
      <c r="HO366" t="s">
        <v>27</v>
      </c>
      <c r="HP366" t="s">
        <v>24</v>
      </c>
      <c r="HQ366" t="s">
        <v>24</v>
      </c>
      <c r="HS366">
        <v>0</v>
      </c>
      <c r="IK366">
        <v>0</v>
      </c>
    </row>
    <row r="367" spans="1:245">
      <c r="A367">
        <v>18</v>
      </c>
      <c r="B367">
        <v>0</v>
      </c>
      <c r="C367">
        <v>128</v>
      </c>
      <c r="E367" t="s">
        <v>83</v>
      </c>
      <c r="F367" t="s">
        <v>294</v>
      </c>
      <c r="G367" t="s">
        <v>295</v>
      </c>
      <c r="H367" t="s">
        <v>175</v>
      </c>
      <c r="I367">
        <f>I366*J367</f>
        <v>0</v>
      </c>
      <c r="J367">
        <v>-0.06</v>
      </c>
      <c r="K367">
        <v>-0.06</v>
      </c>
      <c r="O367">
        <f t="shared" si="144"/>
        <v>0</v>
      </c>
      <c r="P367">
        <f t="shared" ref="P367:P376" si="183">ROUND(CQ367*I367,2)</f>
        <v>0</v>
      </c>
      <c r="Q367">
        <f t="shared" ref="Q367:Q376" si="184">ROUND(CR367*I367,2)</f>
        <v>0</v>
      </c>
      <c r="R367">
        <f t="shared" ref="R367:R376" si="185">ROUND(CS367*I367,2)</f>
        <v>0</v>
      </c>
      <c r="S367">
        <f t="shared" ref="S367:S376" si="186">ROUND(CT367*I367,2)</f>
        <v>0</v>
      </c>
      <c r="T367">
        <f t="shared" si="145"/>
        <v>0</v>
      </c>
      <c r="U367">
        <f t="shared" ref="U367:U376" si="187">ROUND(CV367*I367,7)</f>
        <v>0</v>
      </c>
      <c r="V367">
        <f t="shared" ref="V367:V376" si="188">ROUND(CW367*I367,7)</f>
        <v>0</v>
      </c>
      <c r="W367">
        <f t="shared" si="146"/>
        <v>0</v>
      </c>
      <c r="X367">
        <f t="shared" si="147"/>
        <v>0</v>
      </c>
      <c r="Y367">
        <f t="shared" si="148"/>
        <v>0</v>
      </c>
      <c r="AA367">
        <v>52633324</v>
      </c>
      <c r="AB367">
        <f t="shared" si="149"/>
        <v>1031.73</v>
      </c>
      <c r="AC367">
        <f t="shared" ref="AC367:AC376" si="189">ROUND((ES367),6)</f>
        <v>1031.73</v>
      </c>
      <c r="AD367">
        <f t="shared" ref="AD367:AD376" si="190">ROUND((((ET367)-(EU367))+AE367),6)</f>
        <v>0</v>
      </c>
      <c r="AE367">
        <f t="shared" ref="AE367:AE376" si="191">ROUND((EU367),6)</f>
        <v>0</v>
      </c>
      <c r="AF367">
        <f t="shared" ref="AF367:AF376" si="192">ROUND((EV367),6)</f>
        <v>0</v>
      </c>
      <c r="AG367">
        <f t="shared" si="150"/>
        <v>0</v>
      </c>
      <c r="AH367">
        <f t="shared" ref="AH367:AH376" si="193">(EW367)</f>
        <v>0</v>
      </c>
      <c r="AI367">
        <f t="shared" ref="AI367:AI376" si="194">(EX367)</f>
        <v>0</v>
      </c>
      <c r="AJ367">
        <f t="shared" si="151"/>
        <v>0</v>
      </c>
      <c r="AK367">
        <v>1031.73</v>
      </c>
      <c r="AL367">
        <v>1031.73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103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1.31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296</v>
      </c>
      <c r="BM367">
        <v>33001</v>
      </c>
      <c r="BN367">
        <v>0</v>
      </c>
      <c r="BO367" t="s">
        <v>294</v>
      </c>
      <c r="BP367">
        <v>1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103</v>
      </c>
      <c r="CA367">
        <v>60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152"/>
        <v>0</v>
      </c>
      <c r="CQ367">
        <f t="shared" ref="CQ367:CQ376" si="195">ROUND(AL367*BC367,2)</f>
        <v>1351.57</v>
      </c>
      <c r="CR367">
        <f t="shared" ref="CR367:CR376" si="196">ROUND(AM367*BB367,2)</f>
        <v>0</v>
      </c>
      <c r="CS367">
        <f t="shared" ref="CS367:CS376" si="197">ROUND(AN367*BS367,2)</f>
        <v>0</v>
      </c>
      <c r="CT367">
        <f t="shared" ref="CT367:CT376" si="198">ROUND(AO367*BA367,2)</f>
        <v>0</v>
      </c>
      <c r="CU367">
        <f t="shared" si="153"/>
        <v>0</v>
      </c>
      <c r="CV367">
        <f t="shared" ref="CV367:CV376" si="199">AH367</f>
        <v>0</v>
      </c>
      <c r="CW367">
        <f t="shared" ref="CW367:CW376" si="200">AI367</f>
        <v>0</v>
      </c>
      <c r="CX367">
        <f t="shared" si="154"/>
        <v>0</v>
      </c>
      <c r="CY367">
        <f t="shared" si="155"/>
        <v>0</v>
      </c>
      <c r="CZ367">
        <f t="shared" si="156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175</v>
      </c>
      <c r="DW367" t="s">
        <v>175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50605084</v>
      </c>
      <c r="EF367">
        <v>2</v>
      </c>
      <c r="EG367" t="s">
        <v>23</v>
      </c>
      <c r="EH367">
        <v>27</v>
      </c>
      <c r="EI367" t="s">
        <v>24</v>
      </c>
      <c r="EJ367">
        <v>1</v>
      </c>
      <c r="EK367">
        <v>33001</v>
      </c>
      <c r="EL367" t="s">
        <v>24</v>
      </c>
      <c r="EM367" t="s">
        <v>25</v>
      </c>
      <c r="EO367" t="s">
        <v>3</v>
      </c>
      <c r="EQ367">
        <v>0</v>
      </c>
      <c r="ER367">
        <v>1031.73</v>
      </c>
      <c r="ES367">
        <v>1031.73</v>
      </c>
      <c r="ET367">
        <v>0</v>
      </c>
      <c r="EU367">
        <v>0</v>
      </c>
      <c r="EV367">
        <v>0</v>
      </c>
      <c r="EW367">
        <v>0</v>
      </c>
      <c r="EX367">
        <v>0</v>
      </c>
      <c r="FQ367">
        <v>0</v>
      </c>
      <c r="FR367">
        <v>0</v>
      </c>
      <c r="FS367">
        <v>0</v>
      </c>
      <c r="FX367">
        <v>103</v>
      </c>
      <c r="FY367">
        <v>60</v>
      </c>
      <c r="GA367" t="s">
        <v>3</v>
      </c>
      <c r="GD367">
        <v>1</v>
      </c>
      <c r="GF367">
        <v>1062045542</v>
      </c>
      <c r="GG367">
        <v>2</v>
      </c>
      <c r="GH367">
        <v>1</v>
      </c>
      <c r="GI367">
        <v>2</v>
      </c>
      <c r="GJ367">
        <v>0</v>
      </c>
      <c r="GK367">
        <v>0</v>
      </c>
      <c r="GL367">
        <f t="shared" si="157"/>
        <v>0</v>
      </c>
      <c r="GM367">
        <f t="shared" si="158"/>
        <v>0</v>
      </c>
      <c r="GN367">
        <f t="shared" si="159"/>
        <v>0</v>
      </c>
      <c r="GO367">
        <f t="shared" si="160"/>
        <v>0</v>
      </c>
      <c r="GP367">
        <f t="shared" si="161"/>
        <v>0</v>
      </c>
      <c r="GR367">
        <v>0</v>
      </c>
      <c r="GS367">
        <v>3</v>
      </c>
      <c r="GT367">
        <v>0</v>
      </c>
      <c r="GU367" t="s">
        <v>3</v>
      </c>
      <c r="GV367">
        <f t="shared" si="162"/>
        <v>0</v>
      </c>
      <c r="GW367">
        <v>1</v>
      </c>
      <c r="GX367">
        <f t="shared" si="163"/>
        <v>0</v>
      </c>
      <c r="HA367">
        <v>0</v>
      </c>
      <c r="HB367">
        <v>0</v>
      </c>
      <c r="HC367">
        <f t="shared" si="164"/>
        <v>0</v>
      </c>
      <c r="HE367" t="s">
        <v>3</v>
      </c>
      <c r="HF367" t="s">
        <v>3</v>
      </c>
      <c r="HM367" t="s">
        <v>3</v>
      </c>
      <c r="HN367" t="s">
        <v>26</v>
      </c>
      <c r="HO367" t="s">
        <v>27</v>
      </c>
      <c r="HP367" t="s">
        <v>24</v>
      </c>
      <c r="HQ367" t="s">
        <v>24</v>
      </c>
      <c r="HS367">
        <v>0</v>
      </c>
      <c r="IK367">
        <v>0</v>
      </c>
    </row>
    <row r="368" spans="1:245">
      <c r="A368">
        <v>18</v>
      </c>
      <c r="B368">
        <v>0</v>
      </c>
      <c r="C368">
        <v>119</v>
      </c>
      <c r="E368" t="s">
        <v>87</v>
      </c>
      <c r="F368" t="s">
        <v>305</v>
      </c>
      <c r="G368" t="s">
        <v>306</v>
      </c>
      <c r="H368" t="s">
        <v>47</v>
      </c>
      <c r="I368">
        <f>I366*J368</f>
        <v>0</v>
      </c>
      <c r="J368">
        <v>0</v>
      </c>
      <c r="K368">
        <v>0</v>
      </c>
      <c r="O368">
        <f t="shared" si="144"/>
        <v>0</v>
      </c>
      <c r="P368">
        <f t="shared" si="183"/>
        <v>0</v>
      </c>
      <c r="Q368">
        <f t="shared" si="184"/>
        <v>0</v>
      </c>
      <c r="R368">
        <f t="shared" si="185"/>
        <v>0</v>
      </c>
      <c r="S368">
        <f t="shared" si="186"/>
        <v>0</v>
      </c>
      <c r="T368">
        <f t="shared" si="145"/>
        <v>0</v>
      </c>
      <c r="U368">
        <f t="shared" si="187"/>
        <v>0</v>
      </c>
      <c r="V368">
        <f t="shared" si="188"/>
        <v>0</v>
      </c>
      <c r="W368">
        <f t="shared" si="146"/>
        <v>0</v>
      </c>
      <c r="X368">
        <f t="shared" si="147"/>
        <v>0</v>
      </c>
      <c r="Y368">
        <f t="shared" si="148"/>
        <v>0</v>
      </c>
      <c r="AA368">
        <v>52633324</v>
      </c>
      <c r="AB368">
        <f t="shared" si="149"/>
        <v>174.93</v>
      </c>
      <c r="AC368">
        <f t="shared" si="189"/>
        <v>174.93</v>
      </c>
      <c r="AD368">
        <f t="shared" si="190"/>
        <v>0</v>
      </c>
      <c r="AE368">
        <f t="shared" si="191"/>
        <v>0</v>
      </c>
      <c r="AF368">
        <f t="shared" si="192"/>
        <v>0</v>
      </c>
      <c r="AG368">
        <f t="shared" si="150"/>
        <v>0</v>
      </c>
      <c r="AH368">
        <f t="shared" si="193"/>
        <v>0</v>
      </c>
      <c r="AI368">
        <f t="shared" si="194"/>
        <v>0</v>
      </c>
      <c r="AJ368">
        <f t="shared" si="151"/>
        <v>0</v>
      </c>
      <c r="AK368">
        <v>174.93</v>
      </c>
      <c r="AL368">
        <v>174.93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103</v>
      </c>
      <c r="AU368">
        <v>60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1.08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307</v>
      </c>
      <c r="BM368">
        <v>33001</v>
      </c>
      <c r="BN368">
        <v>0</v>
      </c>
      <c r="BO368" t="s">
        <v>305</v>
      </c>
      <c r="BP368">
        <v>1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60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152"/>
        <v>0</v>
      </c>
      <c r="CQ368">
        <f t="shared" si="195"/>
        <v>188.92</v>
      </c>
      <c r="CR368">
        <f t="shared" si="196"/>
        <v>0</v>
      </c>
      <c r="CS368">
        <f t="shared" si="197"/>
        <v>0</v>
      </c>
      <c r="CT368">
        <f t="shared" si="198"/>
        <v>0</v>
      </c>
      <c r="CU368">
        <f t="shared" si="153"/>
        <v>0</v>
      </c>
      <c r="CV368">
        <f t="shared" si="199"/>
        <v>0</v>
      </c>
      <c r="CW368">
        <f t="shared" si="200"/>
        <v>0</v>
      </c>
      <c r="CX368">
        <f t="shared" si="154"/>
        <v>0</v>
      </c>
      <c r="CY368">
        <f t="shared" si="155"/>
        <v>0</v>
      </c>
      <c r="CZ368">
        <f t="shared" si="156"/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1009</v>
      </c>
      <c r="DV368" t="s">
        <v>47</v>
      </c>
      <c r="DW368" t="s">
        <v>47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50605084</v>
      </c>
      <c r="EF368">
        <v>2</v>
      </c>
      <c r="EG368" t="s">
        <v>23</v>
      </c>
      <c r="EH368">
        <v>27</v>
      </c>
      <c r="EI368" t="s">
        <v>24</v>
      </c>
      <c r="EJ368">
        <v>1</v>
      </c>
      <c r="EK368">
        <v>33001</v>
      </c>
      <c r="EL368" t="s">
        <v>24</v>
      </c>
      <c r="EM368" t="s">
        <v>25</v>
      </c>
      <c r="EO368" t="s">
        <v>3</v>
      </c>
      <c r="EQ368">
        <v>0</v>
      </c>
      <c r="ER368">
        <v>174.93</v>
      </c>
      <c r="ES368">
        <v>174.93</v>
      </c>
      <c r="ET368">
        <v>0</v>
      </c>
      <c r="EU368">
        <v>0</v>
      </c>
      <c r="EV368">
        <v>0</v>
      </c>
      <c r="EW368">
        <v>0</v>
      </c>
      <c r="EX368">
        <v>0</v>
      </c>
      <c r="FQ368">
        <v>0</v>
      </c>
      <c r="FR368">
        <v>0</v>
      </c>
      <c r="FS368">
        <v>0</v>
      </c>
      <c r="FX368">
        <v>103</v>
      </c>
      <c r="FY368">
        <v>60</v>
      </c>
      <c r="GA368" t="s">
        <v>3</v>
      </c>
      <c r="GD368">
        <v>1</v>
      </c>
      <c r="GF368">
        <v>-353874833</v>
      </c>
      <c r="GG368">
        <v>2</v>
      </c>
      <c r="GH368">
        <v>1</v>
      </c>
      <c r="GI368">
        <v>2</v>
      </c>
      <c r="GJ368">
        <v>0</v>
      </c>
      <c r="GK368">
        <v>0</v>
      </c>
      <c r="GL368">
        <f t="shared" si="157"/>
        <v>0</v>
      </c>
      <c r="GM368">
        <f t="shared" si="158"/>
        <v>0</v>
      </c>
      <c r="GN368">
        <f t="shared" si="159"/>
        <v>0</v>
      </c>
      <c r="GO368">
        <f t="shared" si="160"/>
        <v>0</v>
      </c>
      <c r="GP368">
        <f t="shared" si="161"/>
        <v>0</v>
      </c>
      <c r="GR368">
        <v>0</v>
      </c>
      <c r="GS368">
        <v>3</v>
      </c>
      <c r="GT368">
        <v>0</v>
      </c>
      <c r="GU368" t="s">
        <v>3</v>
      </c>
      <c r="GV368">
        <f t="shared" si="162"/>
        <v>0</v>
      </c>
      <c r="GW368">
        <v>1</v>
      </c>
      <c r="GX368">
        <f t="shared" si="163"/>
        <v>0</v>
      </c>
      <c r="HA368">
        <v>0</v>
      </c>
      <c r="HB368">
        <v>0</v>
      </c>
      <c r="HC368">
        <f t="shared" si="164"/>
        <v>0</v>
      </c>
      <c r="HE368" t="s">
        <v>3</v>
      </c>
      <c r="HF368" t="s">
        <v>3</v>
      </c>
      <c r="HM368" t="s">
        <v>3</v>
      </c>
      <c r="HN368" t="s">
        <v>26</v>
      </c>
      <c r="HO368" t="s">
        <v>27</v>
      </c>
      <c r="HP368" t="s">
        <v>24</v>
      </c>
      <c r="HQ368" t="s">
        <v>24</v>
      </c>
      <c r="HS368">
        <v>0</v>
      </c>
      <c r="IK368">
        <v>0</v>
      </c>
    </row>
    <row r="369" spans="1:245">
      <c r="A369">
        <v>18</v>
      </c>
      <c r="B369">
        <v>0</v>
      </c>
      <c r="C369">
        <v>121</v>
      </c>
      <c r="E369" t="s">
        <v>88</v>
      </c>
      <c r="F369" t="s">
        <v>33</v>
      </c>
      <c r="G369" t="s">
        <v>309</v>
      </c>
      <c r="H369" t="s">
        <v>21</v>
      </c>
      <c r="I369">
        <f>I366*J369</f>
        <v>0</v>
      </c>
      <c r="J369">
        <v>0</v>
      </c>
      <c r="K369">
        <v>0</v>
      </c>
      <c r="O369">
        <f t="shared" si="144"/>
        <v>0</v>
      </c>
      <c r="P369">
        <f t="shared" si="183"/>
        <v>0</v>
      </c>
      <c r="Q369">
        <f t="shared" si="184"/>
        <v>0</v>
      </c>
      <c r="R369">
        <f t="shared" si="185"/>
        <v>0</v>
      </c>
      <c r="S369">
        <f t="shared" si="186"/>
        <v>0</v>
      </c>
      <c r="T369">
        <f t="shared" si="145"/>
        <v>0</v>
      </c>
      <c r="U369">
        <f t="shared" si="187"/>
        <v>0</v>
      </c>
      <c r="V369">
        <f t="shared" si="188"/>
        <v>0</v>
      </c>
      <c r="W369">
        <f t="shared" si="146"/>
        <v>0</v>
      </c>
      <c r="X369">
        <f t="shared" si="147"/>
        <v>0</v>
      </c>
      <c r="Y369">
        <f t="shared" si="148"/>
        <v>0</v>
      </c>
      <c r="AA369">
        <v>52633324</v>
      </c>
      <c r="AB369">
        <f t="shared" si="149"/>
        <v>0</v>
      </c>
      <c r="AC369">
        <f t="shared" si="189"/>
        <v>0</v>
      </c>
      <c r="AD369">
        <f t="shared" si="190"/>
        <v>0</v>
      </c>
      <c r="AE369">
        <f t="shared" si="191"/>
        <v>0</v>
      </c>
      <c r="AF369">
        <f t="shared" si="192"/>
        <v>0</v>
      </c>
      <c r="AG369">
        <f t="shared" si="150"/>
        <v>0</v>
      </c>
      <c r="AH369">
        <f t="shared" si="193"/>
        <v>0</v>
      </c>
      <c r="AI369">
        <f t="shared" si="194"/>
        <v>0</v>
      </c>
      <c r="AJ369">
        <f t="shared" si="151"/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103</v>
      </c>
      <c r="AU369">
        <v>60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33001</v>
      </c>
      <c r="BN369">
        <v>0</v>
      </c>
      <c r="BO369" t="s">
        <v>3</v>
      </c>
      <c r="BP369">
        <v>0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152"/>
        <v>0</v>
      </c>
      <c r="CQ369">
        <f t="shared" si="195"/>
        <v>0</v>
      </c>
      <c r="CR369">
        <f t="shared" si="196"/>
        <v>0</v>
      </c>
      <c r="CS369">
        <f t="shared" si="197"/>
        <v>0</v>
      </c>
      <c r="CT369">
        <f t="shared" si="198"/>
        <v>0</v>
      </c>
      <c r="CU369">
        <f t="shared" si="153"/>
        <v>0</v>
      </c>
      <c r="CV369">
        <f t="shared" si="199"/>
        <v>0</v>
      </c>
      <c r="CW369">
        <f t="shared" si="200"/>
        <v>0</v>
      </c>
      <c r="CX369">
        <f t="shared" si="154"/>
        <v>0</v>
      </c>
      <c r="CY369">
        <f t="shared" si="155"/>
        <v>0</v>
      </c>
      <c r="CZ369">
        <f t="shared" si="156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21</v>
      </c>
      <c r="DW369" t="s">
        <v>21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50605084</v>
      </c>
      <c r="EF369">
        <v>2</v>
      </c>
      <c r="EG369" t="s">
        <v>23</v>
      </c>
      <c r="EH369">
        <v>27</v>
      </c>
      <c r="EI369" t="s">
        <v>24</v>
      </c>
      <c r="EJ369">
        <v>1</v>
      </c>
      <c r="EK369">
        <v>33001</v>
      </c>
      <c r="EL369" t="s">
        <v>24</v>
      </c>
      <c r="EM369" t="s">
        <v>25</v>
      </c>
      <c r="EO369" t="s">
        <v>3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FQ369">
        <v>0</v>
      </c>
      <c r="FR369">
        <v>0</v>
      </c>
      <c r="FS369">
        <v>0</v>
      </c>
      <c r="FX369">
        <v>103</v>
      </c>
      <c r="FY369">
        <v>60</v>
      </c>
      <c r="GA369" t="s">
        <v>3</v>
      </c>
      <c r="GD369">
        <v>1</v>
      </c>
      <c r="GF369">
        <v>457934895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157"/>
        <v>0</v>
      </c>
      <c r="GM369">
        <f t="shared" si="158"/>
        <v>0</v>
      </c>
      <c r="GN369">
        <f t="shared" si="159"/>
        <v>0</v>
      </c>
      <c r="GO369">
        <f t="shared" si="160"/>
        <v>0</v>
      </c>
      <c r="GP369">
        <f t="shared" si="161"/>
        <v>0</v>
      </c>
      <c r="GR369">
        <v>0</v>
      </c>
      <c r="GS369">
        <v>3</v>
      </c>
      <c r="GT369">
        <v>0</v>
      </c>
      <c r="GU369" t="s">
        <v>3</v>
      </c>
      <c r="GV369">
        <f t="shared" si="162"/>
        <v>0</v>
      </c>
      <c r="GW369">
        <v>1</v>
      </c>
      <c r="GX369">
        <f t="shared" si="163"/>
        <v>0</v>
      </c>
      <c r="HA369">
        <v>0</v>
      </c>
      <c r="HB369">
        <v>0</v>
      </c>
      <c r="HC369">
        <f t="shared" si="164"/>
        <v>0</v>
      </c>
      <c r="HE369" t="s">
        <v>3</v>
      </c>
      <c r="HF369" t="s">
        <v>3</v>
      </c>
      <c r="HM369" t="s">
        <v>3</v>
      </c>
      <c r="HN369" t="s">
        <v>26</v>
      </c>
      <c r="HO369" t="s">
        <v>27</v>
      </c>
      <c r="HP369" t="s">
        <v>24</v>
      </c>
      <c r="HQ369" t="s">
        <v>24</v>
      </c>
      <c r="HS369">
        <v>0</v>
      </c>
      <c r="IK369">
        <v>0</v>
      </c>
    </row>
    <row r="370" spans="1:245">
      <c r="A370">
        <v>18</v>
      </c>
      <c r="B370">
        <v>0</v>
      </c>
      <c r="C370">
        <v>122</v>
      </c>
      <c r="E370" t="s">
        <v>322</v>
      </c>
      <c r="F370" t="s">
        <v>311</v>
      </c>
      <c r="G370" t="s">
        <v>312</v>
      </c>
      <c r="H370" t="s">
        <v>71</v>
      </c>
      <c r="I370">
        <f>I366*J370</f>
        <v>0</v>
      </c>
      <c r="J370">
        <v>0</v>
      </c>
      <c r="K370">
        <v>0</v>
      </c>
      <c r="O370">
        <f t="shared" si="144"/>
        <v>0</v>
      </c>
      <c r="P370">
        <f t="shared" si="183"/>
        <v>0</v>
      </c>
      <c r="Q370">
        <f t="shared" si="184"/>
        <v>0</v>
      </c>
      <c r="R370">
        <f t="shared" si="185"/>
        <v>0</v>
      </c>
      <c r="S370">
        <f t="shared" si="186"/>
        <v>0</v>
      </c>
      <c r="T370">
        <f t="shared" si="145"/>
        <v>0</v>
      </c>
      <c r="U370">
        <f t="shared" si="187"/>
        <v>0</v>
      </c>
      <c r="V370">
        <f t="shared" si="188"/>
        <v>0</v>
      </c>
      <c r="W370">
        <f t="shared" si="146"/>
        <v>0</v>
      </c>
      <c r="X370">
        <f t="shared" si="147"/>
        <v>0</v>
      </c>
      <c r="Y370">
        <f t="shared" si="148"/>
        <v>0</v>
      </c>
      <c r="AA370">
        <v>52633324</v>
      </c>
      <c r="AB370">
        <f t="shared" si="149"/>
        <v>0</v>
      </c>
      <c r="AC370">
        <f t="shared" si="189"/>
        <v>0</v>
      </c>
      <c r="AD370">
        <f t="shared" si="190"/>
        <v>0</v>
      </c>
      <c r="AE370">
        <f t="shared" si="191"/>
        <v>0</v>
      </c>
      <c r="AF370">
        <f t="shared" si="192"/>
        <v>0</v>
      </c>
      <c r="AG370">
        <f t="shared" si="150"/>
        <v>0</v>
      </c>
      <c r="AH370">
        <f t="shared" si="193"/>
        <v>0</v>
      </c>
      <c r="AI370">
        <f t="shared" si="194"/>
        <v>0</v>
      </c>
      <c r="AJ370">
        <f t="shared" si="151"/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103</v>
      </c>
      <c r="AU370">
        <v>60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3</v>
      </c>
      <c r="BM370">
        <v>33001</v>
      </c>
      <c r="BN370">
        <v>0</v>
      </c>
      <c r="BO370" t="s">
        <v>3</v>
      </c>
      <c r="BP370">
        <v>0</v>
      </c>
      <c r="BQ370">
        <v>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103</v>
      </c>
      <c r="CA370">
        <v>60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152"/>
        <v>0</v>
      </c>
      <c r="CQ370">
        <f t="shared" si="195"/>
        <v>0</v>
      </c>
      <c r="CR370">
        <f t="shared" si="196"/>
        <v>0</v>
      </c>
      <c r="CS370">
        <f t="shared" si="197"/>
        <v>0</v>
      </c>
      <c r="CT370">
        <f t="shared" si="198"/>
        <v>0</v>
      </c>
      <c r="CU370">
        <f t="shared" si="153"/>
        <v>0</v>
      </c>
      <c r="CV370">
        <f t="shared" si="199"/>
        <v>0</v>
      </c>
      <c r="CW370">
        <f t="shared" si="200"/>
        <v>0</v>
      </c>
      <c r="CX370">
        <f t="shared" si="154"/>
        <v>0</v>
      </c>
      <c r="CY370">
        <f t="shared" si="155"/>
        <v>0</v>
      </c>
      <c r="CZ370">
        <f t="shared" si="156"/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1009</v>
      </c>
      <c r="DV370" t="s">
        <v>71</v>
      </c>
      <c r="DW370" t="s">
        <v>71</v>
      </c>
      <c r="DX370">
        <v>1000</v>
      </c>
      <c r="DZ370" t="s">
        <v>3</v>
      </c>
      <c r="EA370" t="s">
        <v>3</v>
      </c>
      <c r="EB370" t="s">
        <v>3</v>
      </c>
      <c r="EC370" t="s">
        <v>3</v>
      </c>
      <c r="EE370">
        <v>50605084</v>
      </c>
      <c r="EF370">
        <v>2</v>
      </c>
      <c r="EG370" t="s">
        <v>23</v>
      </c>
      <c r="EH370">
        <v>27</v>
      </c>
      <c r="EI370" t="s">
        <v>24</v>
      </c>
      <c r="EJ370">
        <v>1</v>
      </c>
      <c r="EK370">
        <v>33001</v>
      </c>
      <c r="EL370" t="s">
        <v>24</v>
      </c>
      <c r="EM370" t="s">
        <v>25</v>
      </c>
      <c r="EO370" t="s">
        <v>3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FQ370">
        <v>0</v>
      </c>
      <c r="FR370">
        <v>0</v>
      </c>
      <c r="FS370">
        <v>0</v>
      </c>
      <c r="FX370">
        <v>103</v>
      </c>
      <c r="FY370">
        <v>60</v>
      </c>
      <c r="GA370" t="s">
        <v>3</v>
      </c>
      <c r="GD370">
        <v>1</v>
      </c>
      <c r="GF370">
        <v>1602794472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157"/>
        <v>0</v>
      </c>
      <c r="GM370">
        <f t="shared" si="158"/>
        <v>0</v>
      </c>
      <c r="GN370">
        <f t="shared" si="159"/>
        <v>0</v>
      </c>
      <c r="GO370">
        <f t="shared" si="160"/>
        <v>0</v>
      </c>
      <c r="GP370">
        <f t="shared" si="161"/>
        <v>0</v>
      </c>
      <c r="GR370">
        <v>0</v>
      </c>
      <c r="GS370">
        <v>3</v>
      </c>
      <c r="GT370">
        <v>0</v>
      </c>
      <c r="GU370" t="s">
        <v>3</v>
      </c>
      <c r="GV370">
        <f t="shared" si="162"/>
        <v>0</v>
      </c>
      <c r="GW370">
        <v>1</v>
      </c>
      <c r="GX370">
        <f t="shared" si="163"/>
        <v>0</v>
      </c>
      <c r="HA370">
        <v>0</v>
      </c>
      <c r="HB370">
        <v>0</v>
      </c>
      <c r="HC370">
        <f t="shared" si="164"/>
        <v>0</v>
      </c>
      <c r="HE370" t="s">
        <v>3</v>
      </c>
      <c r="HF370" t="s">
        <v>3</v>
      </c>
      <c r="HM370" t="s">
        <v>3</v>
      </c>
      <c r="HN370" t="s">
        <v>26</v>
      </c>
      <c r="HO370" t="s">
        <v>27</v>
      </c>
      <c r="HP370" t="s">
        <v>24</v>
      </c>
      <c r="HQ370" t="s">
        <v>24</v>
      </c>
      <c r="HS370">
        <v>0</v>
      </c>
      <c r="IK370">
        <v>0</v>
      </c>
    </row>
    <row r="371" spans="1:245">
      <c r="A371">
        <v>18</v>
      </c>
      <c r="B371">
        <v>0</v>
      </c>
      <c r="C371">
        <v>123</v>
      </c>
      <c r="E371" t="s">
        <v>323</v>
      </c>
      <c r="F371" t="s">
        <v>314</v>
      </c>
      <c r="G371" t="s">
        <v>315</v>
      </c>
      <c r="H371" t="s">
        <v>47</v>
      </c>
      <c r="I371">
        <f>I366*J371</f>
        <v>0</v>
      </c>
      <c r="J371">
        <v>0</v>
      </c>
      <c r="K371">
        <v>0</v>
      </c>
      <c r="O371">
        <f t="shared" si="144"/>
        <v>0</v>
      </c>
      <c r="P371">
        <f t="shared" si="183"/>
        <v>0</v>
      </c>
      <c r="Q371">
        <f t="shared" si="184"/>
        <v>0</v>
      </c>
      <c r="R371">
        <f t="shared" si="185"/>
        <v>0</v>
      </c>
      <c r="S371">
        <f t="shared" si="186"/>
        <v>0</v>
      </c>
      <c r="T371">
        <f t="shared" si="145"/>
        <v>0</v>
      </c>
      <c r="U371">
        <f t="shared" si="187"/>
        <v>0</v>
      </c>
      <c r="V371">
        <f t="shared" si="188"/>
        <v>0</v>
      </c>
      <c r="W371">
        <f t="shared" si="146"/>
        <v>0</v>
      </c>
      <c r="X371">
        <f t="shared" si="147"/>
        <v>0</v>
      </c>
      <c r="Y371">
        <f t="shared" si="148"/>
        <v>0</v>
      </c>
      <c r="AA371">
        <v>52633324</v>
      </c>
      <c r="AB371">
        <f t="shared" si="149"/>
        <v>0</v>
      </c>
      <c r="AC371">
        <f t="shared" si="189"/>
        <v>0</v>
      </c>
      <c r="AD371">
        <f t="shared" si="190"/>
        <v>0</v>
      </c>
      <c r="AE371">
        <f t="shared" si="191"/>
        <v>0</v>
      </c>
      <c r="AF371">
        <f t="shared" si="192"/>
        <v>0</v>
      </c>
      <c r="AG371">
        <f t="shared" si="150"/>
        <v>0</v>
      </c>
      <c r="AH371">
        <f t="shared" si="193"/>
        <v>0</v>
      </c>
      <c r="AI371">
        <f t="shared" si="194"/>
        <v>0</v>
      </c>
      <c r="AJ371">
        <f t="shared" si="151"/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103</v>
      </c>
      <c r="AU371">
        <v>60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33001</v>
      </c>
      <c r="BN371">
        <v>0</v>
      </c>
      <c r="BO371" t="s">
        <v>3</v>
      </c>
      <c r="BP371">
        <v>0</v>
      </c>
      <c r="BQ371">
        <v>2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103</v>
      </c>
      <c r="CA371">
        <v>60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152"/>
        <v>0</v>
      </c>
      <c r="CQ371">
        <f t="shared" si="195"/>
        <v>0</v>
      </c>
      <c r="CR371">
        <f t="shared" si="196"/>
        <v>0</v>
      </c>
      <c r="CS371">
        <f t="shared" si="197"/>
        <v>0</v>
      </c>
      <c r="CT371">
        <f t="shared" si="198"/>
        <v>0</v>
      </c>
      <c r="CU371">
        <f t="shared" si="153"/>
        <v>0</v>
      </c>
      <c r="CV371">
        <f t="shared" si="199"/>
        <v>0</v>
      </c>
      <c r="CW371">
        <f t="shared" si="200"/>
        <v>0</v>
      </c>
      <c r="CX371">
        <f t="shared" si="154"/>
        <v>0</v>
      </c>
      <c r="CY371">
        <f t="shared" si="155"/>
        <v>0</v>
      </c>
      <c r="CZ371">
        <f t="shared" si="156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47</v>
      </c>
      <c r="DW371" t="s">
        <v>47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50605084</v>
      </c>
      <c r="EF371">
        <v>2</v>
      </c>
      <c r="EG371" t="s">
        <v>23</v>
      </c>
      <c r="EH371">
        <v>27</v>
      </c>
      <c r="EI371" t="s">
        <v>24</v>
      </c>
      <c r="EJ371">
        <v>1</v>
      </c>
      <c r="EK371">
        <v>33001</v>
      </c>
      <c r="EL371" t="s">
        <v>24</v>
      </c>
      <c r="EM371" t="s">
        <v>25</v>
      </c>
      <c r="EO371" t="s">
        <v>3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FQ371">
        <v>0</v>
      </c>
      <c r="FR371">
        <v>0</v>
      </c>
      <c r="FS371">
        <v>0</v>
      </c>
      <c r="FX371">
        <v>103</v>
      </c>
      <c r="FY371">
        <v>60</v>
      </c>
      <c r="GA371" t="s">
        <v>3</v>
      </c>
      <c r="GD371">
        <v>1</v>
      </c>
      <c r="GF371">
        <v>-1111733769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157"/>
        <v>0</v>
      </c>
      <c r="GM371">
        <f t="shared" si="158"/>
        <v>0</v>
      </c>
      <c r="GN371">
        <f t="shared" si="159"/>
        <v>0</v>
      </c>
      <c r="GO371">
        <f t="shared" si="160"/>
        <v>0</v>
      </c>
      <c r="GP371">
        <f t="shared" si="161"/>
        <v>0</v>
      </c>
      <c r="GR371">
        <v>0</v>
      </c>
      <c r="GS371">
        <v>3</v>
      </c>
      <c r="GT371">
        <v>0</v>
      </c>
      <c r="GU371" t="s">
        <v>3</v>
      </c>
      <c r="GV371">
        <f t="shared" si="162"/>
        <v>0</v>
      </c>
      <c r="GW371">
        <v>1</v>
      </c>
      <c r="GX371">
        <f t="shared" si="163"/>
        <v>0</v>
      </c>
      <c r="HA371">
        <v>0</v>
      </c>
      <c r="HB371">
        <v>0</v>
      </c>
      <c r="HC371">
        <f t="shared" si="164"/>
        <v>0</v>
      </c>
      <c r="HE371" t="s">
        <v>3</v>
      </c>
      <c r="HF371" t="s">
        <v>3</v>
      </c>
      <c r="HM371" t="s">
        <v>3</v>
      </c>
      <c r="HN371" t="s">
        <v>26</v>
      </c>
      <c r="HO371" t="s">
        <v>27</v>
      </c>
      <c r="HP371" t="s">
        <v>24</v>
      </c>
      <c r="HQ371" t="s">
        <v>24</v>
      </c>
      <c r="HS371">
        <v>0</v>
      </c>
      <c r="IK371">
        <v>0</v>
      </c>
    </row>
    <row r="372" spans="1:245">
      <c r="A372">
        <v>18</v>
      </c>
      <c r="B372">
        <v>0</v>
      </c>
      <c r="C372">
        <v>124</v>
      </c>
      <c r="E372" t="s">
        <v>324</v>
      </c>
      <c r="F372" t="s">
        <v>317</v>
      </c>
      <c r="G372" t="s">
        <v>318</v>
      </c>
      <c r="H372" t="s">
        <v>71</v>
      </c>
      <c r="I372">
        <f>I366*J372</f>
        <v>0</v>
      </c>
      <c r="J372">
        <v>0</v>
      </c>
      <c r="K372">
        <v>0</v>
      </c>
      <c r="O372">
        <f t="shared" si="144"/>
        <v>0</v>
      </c>
      <c r="P372">
        <f t="shared" si="183"/>
        <v>0</v>
      </c>
      <c r="Q372">
        <f t="shared" si="184"/>
        <v>0</v>
      </c>
      <c r="R372">
        <f t="shared" si="185"/>
        <v>0</v>
      </c>
      <c r="S372">
        <f t="shared" si="186"/>
        <v>0</v>
      </c>
      <c r="T372">
        <f t="shared" si="145"/>
        <v>0</v>
      </c>
      <c r="U372">
        <f t="shared" si="187"/>
        <v>0</v>
      </c>
      <c r="V372">
        <f t="shared" si="188"/>
        <v>0</v>
      </c>
      <c r="W372">
        <f t="shared" si="146"/>
        <v>0</v>
      </c>
      <c r="X372">
        <f t="shared" si="147"/>
        <v>0</v>
      </c>
      <c r="Y372">
        <f t="shared" si="148"/>
        <v>0</v>
      </c>
      <c r="AA372">
        <v>52633324</v>
      </c>
      <c r="AB372">
        <f t="shared" si="149"/>
        <v>0</v>
      </c>
      <c r="AC372">
        <f t="shared" si="189"/>
        <v>0</v>
      </c>
      <c r="AD372">
        <f t="shared" si="190"/>
        <v>0</v>
      </c>
      <c r="AE372">
        <f t="shared" si="191"/>
        <v>0</v>
      </c>
      <c r="AF372">
        <f t="shared" si="192"/>
        <v>0</v>
      </c>
      <c r="AG372">
        <f t="shared" si="150"/>
        <v>0</v>
      </c>
      <c r="AH372">
        <f t="shared" si="193"/>
        <v>0</v>
      </c>
      <c r="AI372">
        <f t="shared" si="194"/>
        <v>0</v>
      </c>
      <c r="AJ372">
        <f t="shared" si="151"/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103</v>
      </c>
      <c r="AU372">
        <v>60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</v>
      </c>
      <c r="BM372">
        <v>33001</v>
      </c>
      <c r="BN372">
        <v>0</v>
      </c>
      <c r="BO372" t="s">
        <v>3</v>
      </c>
      <c r="BP372">
        <v>0</v>
      </c>
      <c r="BQ372">
        <v>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60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152"/>
        <v>0</v>
      </c>
      <c r="CQ372">
        <f t="shared" si="195"/>
        <v>0</v>
      </c>
      <c r="CR372">
        <f t="shared" si="196"/>
        <v>0</v>
      </c>
      <c r="CS372">
        <f t="shared" si="197"/>
        <v>0</v>
      </c>
      <c r="CT372">
        <f t="shared" si="198"/>
        <v>0</v>
      </c>
      <c r="CU372">
        <f t="shared" si="153"/>
        <v>0</v>
      </c>
      <c r="CV372">
        <f t="shared" si="199"/>
        <v>0</v>
      </c>
      <c r="CW372">
        <f t="shared" si="200"/>
        <v>0</v>
      </c>
      <c r="CX372">
        <f t="shared" si="154"/>
        <v>0</v>
      </c>
      <c r="CY372">
        <f t="shared" si="155"/>
        <v>0</v>
      </c>
      <c r="CZ372">
        <f t="shared" si="156"/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1009</v>
      </c>
      <c r="DV372" t="s">
        <v>71</v>
      </c>
      <c r="DW372" t="s">
        <v>71</v>
      </c>
      <c r="DX372">
        <v>1000</v>
      </c>
      <c r="DZ372" t="s">
        <v>3</v>
      </c>
      <c r="EA372" t="s">
        <v>3</v>
      </c>
      <c r="EB372" t="s">
        <v>3</v>
      </c>
      <c r="EC372" t="s">
        <v>3</v>
      </c>
      <c r="EE372">
        <v>50605084</v>
      </c>
      <c r="EF372">
        <v>2</v>
      </c>
      <c r="EG372" t="s">
        <v>23</v>
      </c>
      <c r="EH372">
        <v>27</v>
      </c>
      <c r="EI372" t="s">
        <v>24</v>
      </c>
      <c r="EJ372">
        <v>1</v>
      </c>
      <c r="EK372">
        <v>33001</v>
      </c>
      <c r="EL372" t="s">
        <v>24</v>
      </c>
      <c r="EM372" t="s">
        <v>25</v>
      </c>
      <c r="EO372" t="s">
        <v>3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v>0</v>
      </c>
      <c r="FS372">
        <v>0</v>
      </c>
      <c r="FX372">
        <v>103</v>
      </c>
      <c r="FY372">
        <v>60</v>
      </c>
      <c r="GA372" t="s">
        <v>3</v>
      </c>
      <c r="GD372">
        <v>1</v>
      </c>
      <c r="GF372">
        <v>1613753229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157"/>
        <v>0</v>
      </c>
      <c r="GM372">
        <f t="shared" si="158"/>
        <v>0</v>
      </c>
      <c r="GN372">
        <f t="shared" si="159"/>
        <v>0</v>
      </c>
      <c r="GO372">
        <f t="shared" si="160"/>
        <v>0</v>
      </c>
      <c r="GP372">
        <f t="shared" si="161"/>
        <v>0</v>
      </c>
      <c r="GR372">
        <v>0</v>
      </c>
      <c r="GS372">
        <v>3</v>
      </c>
      <c r="GT372">
        <v>0</v>
      </c>
      <c r="GU372" t="s">
        <v>3</v>
      </c>
      <c r="GV372">
        <f t="shared" si="162"/>
        <v>0</v>
      </c>
      <c r="GW372">
        <v>1</v>
      </c>
      <c r="GX372">
        <f t="shared" si="163"/>
        <v>0</v>
      </c>
      <c r="HA372">
        <v>0</v>
      </c>
      <c r="HB372">
        <v>0</v>
      </c>
      <c r="HC372">
        <f t="shared" si="164"/>
        <v>0</v>
      </c>
      <c r="HE372" t="s">
        <v>3</v>
      </c>
      <c r="HF372" t="s">
        <v>3</v>
      </c>
      <c r="HM372" t="s">
        <v>3</v>
      </c>
      <c r="HN372" t="s">
        <v>26</v>
      </c>
      <c r="HO372" t="s">
        <v>27</v>
      </c>
      <c r="HP372" t="s">
        <v>24</v>
      </c>
      <c r="HQ372" t="s">
        <v>24</v>
      </c>
      <c r="HS372">
        <v>0</v>
      </c>
      <c r="IK372">
        <v>0</v>
      </c>
    </row>
    <row r="373" spans="1:245">
      <c r="A373">
        <v>18</v>
      </c>
      <c r="B373">
        <v>0</v>
      </c>
      <c r="C373">
        <v>129</v>
      </c>
      <c r="E373" t="s">
        <v>325</v>
      </c>
      <c r="F373" t="s">
        <v>297</v>
      </c>
      <c r="G373" t="s">
        <v>298</v>
      </c>
      <c r="H373" t="s">
        <v>21</v>
      </c>
      <c r="I373">
        <f>I366*J373</f>
        <v>0</v>
      </c>
      <c r="J373">
        <v>0</v>
      </c>
      <c r="K373">
        <v>0</v>
      </c>
      <c r="O373">
        <f t="shared" si="144"/>
        <v>0</v>
      </c>
      <c r="P373">
        <f t="shared" si="183"/>
        <v>0</v>
      </c>
      <c r="Q373">
        <f t="shared" si="184"/>
        <v>0</v>
      </c>
      <c r="R373">
        <f t="shared" si="185"/>
        <v>0</v>
      </c>
      <c r="S373">
        <f t="shared" si="186"/>
        <v>0</v>
      </c>
      <c r="T373">
        <f t="shared" si="145"/>
        <v>0</v>
      </c>
      <c r="U373">
        <f t="shared" si="187"/>
        <v>0</v>
      </c>
      <c r="V373">
        <f t="shared" si="188"/>
        <v>0</v>
      </c>
      <c r="W373">
        <f t="shared" si="146"/>
        <v>0</v>
      </c>
      <c r="X373">
        <f t="shared" si="147"/>
        <v>0</v>
      </c>
      <c r="Y373">
        <f t="shared" si="148"/>
        <v>0</v>
      </c>
      <c r="AA373">
        <v>52633324</v>
      </c>
      <c r="AB373">
        <f t="shared" si="149"/>
        <v>0</v>
      </c>
      <c r="AC373">
        <f t="shared" si="189"/>
        <v>0</v>
      </c>
      <c r="AD373">
        <f t="shared" si="190"/>
        <v>0</v>
      </c>
      <c r="AE373">
        <f t="shared" si="191"/>
        <v>0</v>
      </c>
      <c r="AF373">
        <f t="shared" si="192"/>
        <v>0</v>
      </c>
      <c r="AG373">
        <f t="shared" si="150"/>
        <v>0</v>
      </c>
      <c r="AH373">
        <f t="shared" si="193"/>
        <v>0</v>
      </c>
      <c r="AI373">
        <f t="shared" si="194"/>
        <v>0</v>
      </c>
      <c r="AJ373">
        <f t="shared" si="151"/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103</v>
      </c>
      <c r="AU373">
        <v>60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33001</v>
      </c>
      <c r="BN373">
        <v>0</v>
      </c>
      <c r="BO373" t="s">
        <v>3</v>
      </c>
      <c r="BP373">
        <v>0</v>
      </c>
      <c r="BQ373">
        <v>2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103</v>
      </c>
      <c r="CA373">
        <v>60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152"/>
        <v>0</v>
      </c>
      <c r="CQ373">
        <f t="shared" si="195"/>
        <v>0</v>
      </c>
      <c r="CR373">
        <f t="shared" si="196"/>
        <v>0</v>
      </c>
      <c r="CS373">
        <f t="shared" si="197"/>
        <v>0</v>
      </c>
      <c r="CT373">
        <f t="shared" si="198"/>
        <v>0</v>
      </c>
      <c r="CU373">
        <f t="shared" si="153"/>
        <v>0</v>
      </c>
      <c r="CV373">
        <f t="shared" si="199"/>
        <v>0</v>
      </c>
      <c r="CW373">
        <f t="shared" si="200"/>
        <v>0</v>
      </c>
      <c r="CX373">
        <f t="shared" si="154"/>
        <v>0</v>
      </c>
      <c r="CY373">
        <f t="shared" si="155"/>
        <v>0</v>
      </c>
      <c r="CZ373">
        <f t="shared" si="156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21</v>
      </c>
      <c r="DW373" t="s">
        <v>21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50605084</v>
      </c>
      <c r="EF373">
        <v>2</v>
      </c>
      <c r="EG373" t="s">
        <v>23</v>
      </c>
      <c r="EH373">
        <v>27</v>
      </c>
      <c r="EI373" t="s">
        <v>24</v>
      </c>
      <c r="EJ373">
        <v>1</v>
      </c>
      <c r="EK373">
        <v>33001</v>
      </c>
      <c r="EL373" t="s">
        <v>24</v>
      </c>
      <c r="EM373" t="s">
        <v>25</v>
      </c>
      <c r="EO373" t="s">
        <v>3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FQ373">
        <v>0</v>
      </c>
      <c r="FR373">
        <v>0</v>
      </c>
      <c r="FS373">
        <v>0</v>
      </c>
      <c r="FX373">
        <v>103</v>
      </c>
      <c r="FY373">
        <v>60</v>
      </c>
      <c r="GA373" t="s">
        <v>3</v>
      </c>
      <c r="GD373">
        <v>1</v>
      </c>
      <c r="GF373">
        <v>-950997571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si="157"/>
        <v>0</v>
      </c>
      <c r="GM373">
        <f t="shared" si="158"/>
        <v>0</v>
      </c>
      <c r="GN373">
        <f t="shared" si="159"/>
        <v>0</v>
      </c>
      <c r="GO373">
        <f t="shared" si="160"/>
        <v>0</v>
      </c>
      <c r="GP373">
        <f t="shared" si="161"/>
        <v>0</v>
      </c>
      <c r="GR373">
        <v>0</v>
      </c>
      <c r="GS373">
        <v>3</v>
      </c>
      <c r="GT373">
        <v>0</v>
      </c>
      <c r="GU373" t="s">
        <v>3</v>
      </c>
      <c r="GV373">
        <f t="shared" si="162"/>
        <v>0</v>
      </c>
      <c r="GW373">
        <v>1</v>
      </c>
      <c r="GX373">
        <f t="shared" si="163"/>
        <v>0</v>
      </c>
      <c r="HA373">
        <v>0</v>
      </c>
      <c r="HB373">
        <v>0</v>
      </c>
      <c r="HC373">
        <f t="shared" si="164"/>
        <v>0</v>
      </c>
      <c r="HE373" t="s">
        <v>3</v>
      </c>
      <c r="HF373" t="s">
        <v>3</v>
      </c>
      <c r="HM373" t="s">
        <v>3</v>
      </c>
      <c r="HN373" t="s">
        <v>26</v>
      </c>
      <c r="HO373" t="s">
        <v>27</v>
      </c>
      <c r="HP373" t="s">
        <v>24</v>
      </c>
      <c r="HQ373" t="s">
        <v>24</v>
      </c>
      <c r="HS373">
        <v>0</v>
      </c>
      <c r="IK373">
        <v>0</v>
      </c>
    </row>
    <row r="374" spans="1:245">
      <c r="A374">
        <v>18</v>
      </c>
      <c r="B374">
        <v>0</v>
      </c>
      <c r="C374">
        <v>130</v>
      </c>
      <c r="E374" t="s">
        <v>326</v>
      </c>
      <c r="F374" t="s">
        <v>327</v>
      </c>
      <c r="G374" t="s">
        <v>328</v>
      </c>
      <c r="H374" t="s">
        <v>47</v>
      </c>
      <c r="I374">
        <f>I366*J374</f>
        <v>0</v>
      </c>
      <c r="J374">
        <v>0</v>
      </c>
      <c r="K374">
        <v>0</v>
      </c>
      <c r="O374">
        <f t="shared" si="144"/>
        <v>0</v>
      </c>
      <c r="P374">
        <f t="shared" si="183"/>
        <v>0</v>
      </c>
      <c r="Q374">
        <f t="shared" si="184"/>
        <v>0</v>
      </c>
      <c r="R374">
        <f t="shared" si="185"/>
        <v>0</v>
      </c>
      <c r="S374">
        <f t="shared" si="186"/>
        <v>0</v>
      </c>
      <c r="T374">
        <f t="shared" si="145"/>
        <v>0</v>
      </c>
      <c r="U374">
        <f t="shared" si="187"/>
        <v>0</v>
      </c>
      <c r="V374">
        <f t="shared" si="188"/>
        <v>0</v>
      </c>
      <c r="W374">
        <f t="shared" si="146"/>
        <v>0</v>
      </c>
      <c r="X374">
        <f t="shared" si="147"/>
        <v>0</v>
      </c>
      <c r="Y374">
        <f t="shared" si="148"/>
        <v>0</v>
      </c>
      <c r="AA374">
        <v>52633324</v>
      </c>
      <c r="AB374">
        <f t="shared" si="149"/>
        <v>0</v>
      </c>
      <c r="AC374">
        <f t="shared" si="189"/>
        <v>0</v>
      </c>
      <c r="AD374">
        <f t="shared" si="190"/>
        <v>0</v>
      </c>
      <c r="AE374">
        <f t="shared" si="191"/>
        <v>0</v>
      </c>
      <c r="AF374">
        <f t="shared" si="192"/>
        <v>0</v>
      </c>
      <c r="AG374">
        <f t="shared" si="150"/>
        <v>0</v>
      </c>
      <c r="AH374">
        <f t="shared" si="193"/>
        <v>0</v>
      </c>
      <c r="AI374">
        <f t="shared" si="194"/>
        <v>0</v>
      </c>
      <c r="AJ374">
        <f t="shared" si="151"/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103</v>
      </c>
      <c r="AU374">
        <v>60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3</v>
      </c>
      <c r="BI374">
        <v>1</v>
      </c>
      <c r="BJ374" t="s">
        <v>3</v>
      </c>
      <c r="BM374">
        <v>33001</v>
      </c>
      <c r="BN374">
        <v>0</v>
      </c>
      <c r="BO374" t="s">
        <v>3</v>
      </c>
      <c r="BP374">
        <v>0</v>
      </c>
      <c r="BQ374">
        <v>2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103</v>
      </c>
      <c r="CA374">
        <v>60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152"/>
        <v>0</v>
      </c>
      <c r="CQ374">
        <f t="shared" si="195"/>
        <v>0</v>
      </c>
      <c r="CR374">
        <f t="shared" si="196"/>
        <v>0</v>
      </c>
      <c r="CS374">
        <f t="shared" si="197"/>
        <v>0</v>
      </c>
      <c r="CT374">
        <f t="shared" si="198"/>
        <v>0</v>
      </c>
      <c r="CU374">
        <f t="shared" si="153"/>
        <v>0</v>
      </c>
      <c r="CV374">
        <f t="shared" si="199"/>
        <v>0</v>
      </c>
      <c r="CW374">
        <f t="shared" si="200"/>
        <v>0</v>
      </c>
      <c r="CX374">
        <f t="shared" si="154"/>
        <v>0</v>
      </c>
      <c r="CY374">
        <f t="shared" si="155"/>
        <v>0</v>
      </c>
      <c r="CZ374">
        <f t="shared" si="156"/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1009</v>
      </c>
      <c r="DV374" t="s">
        <v>47</v>
      </c>
      <c r="DW374" t="s">
        <v>47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50605084</v>
      </c>
      <c r="EF374">
        <v>2</v>
      </c>
      <c r="EG374" t="s">
        <v>23</v>
      </c>
      <c r="EH374">
        <v>27</v>
      </c>
      <c r="EI374" t="s">
        <v>24</v>
      </c>
      <c r="EJ374">
        <v>1</v>
      </c>
      <c r="EK374">
        <v>33001</v>
      </c>
      <c r="EL374" t="s">
        <v>24</v>
      </c>
      <c r="EM374" t="s">
        <v>25</v>
      </c>
      <c r="EO374" t="s">
        <v>3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FQ374">
        <v>0</v>
      </c>
      <c r="FR374">
        <v>0</v>
      </c>
      <c r="FS374">
        <v>0</v>
      </c>
      <c r="FX374">
        <v>103</v>
      </c>
      <c r="FY374">
        <v>60</v>
      </c>
      <c r="GA374" t="s">
        <v>3</v>
      </c>
      <c r="GD374">
        <v>1</v>
      </c>
      <c r="GF374">
        <v>-1204247626</v>
      </c>
      <c r="GG374">
        <v>2</v>
      </c>
      <c r="GH374">
        <v>1</v>
      </c>
      <c r="GI374">
        <v>-2</v>
      </c>
      <c r="GJ374">
        <v>0</v>
      </c>
      <c r="GK374">
        <v>0</v>
      </c>
      <c r="GL374">
        <f t="shared" si="157"/>
        <v>0</v>
      </c>
      <c r="GM374">
        <f t="shared" si="158"/>
        <v>0</v>
      </c>
      <c r="GN374">
        <f t="shared" si="159"/>
        <v>0</v>
      </c>
      <c r="GO374">
        <f t="shared" si="160"/>
        <v>0</v>
      </c>
      <c r="GP374">
        <f t="shared" si="161"/>
        <v>0</v>
      </c>
      <c r="GR374">
        <v>0</v>
      </c>
      <c r="GS374">
        <v>3</v>
      </c>
      <c r="GT374">
        <v>0</v>
      </c>
      <c r="GU374" t="s">
        <v>3</v>
      </c>
      <c r="GV374">
        <f t="shared" si="162"/>
        <v>0</v>
      </c>
      <c r="GW374">
        <v>1</v>
      </c>
      <c r="GX374">
        <f t="shared" si="163"/>
        <v>0</v>
      </c>
      <c r="HA374">
        <v>0</v>
      </c>
      <c r="HB374">
        <v>0</v>
      </c>
      <c r="HC374">
        <f t="shared" si="164"/>
        <v>0</v>
      </c>
      <c r="HE374" t="s">
        <v>3</v>
      </c>
      <c r="HF374" t="s">
        <v>3</v>
      </c>
      <c r="HM374" t="s">
        <v>3</v>
      </c>
      <c r="HN374" t="s">
        <v>26</v>
      </c>
      <c r="HO374" t="s">
        <v>27</v>
      </c>
      <c r="HP374" t="s">
        <v>24</v>
      </c>
      <c r="HQ374" t="s">
        <v>24</v>
      </c>
      <c r="HS374">
        <v>0</v>
      </c>
      <c r="IK374">
        <v>0</v>
      </c>
    </row>
    <row r="375" spans="1:245">
      <c r="A375">
        <v>18</v>
      </c>
      <c r="B375">
        <v>0</v>
      </c>
      <c r="C375">
        <v>131</v>
      </c>
      <c r="E375" t="s">
        <v>329</v>
      </c>
      <c r="F375" t="s">
        <v>299</v>
      </c>
      <c r="G375" t="s">
        <v>300</v>
      </c>
      <c r="H375" t="s">
        <v>21</v>
      </c>
      <c r="I375">
        <f>I366*J375</f>
        <v>0</v>
      </c>
      <c r="J375">
        <v>0</v>
      </c>
      <c r="K375">
        <v>0</v>
      </c>
      <c r="O375">
        <f t="shared" si="144"/>
        <v>0</v>
      </c>
      <c r="P375">
        <f t="shared" si="183"/>
        <v>0</v>
      </c>
      <c r="Q375">
        <f t="shared" si="184"/>
        <v>0</v>
      </c>
      <c r="R375">
        <f t="shared" si="185"/>
        <v>0</v>
      </c>
      <c r="S375">
        <f t="shared" si="186"/>
        <v>0</v>
      </c>
      <c r="T375">
        <f t="shared" si="145"/>
        <v>0</v>
      </c>
      <c r="U375">
        <f t="shared" si="187"/>
        <v>0</v>
      </c>
      <c r="V375">
        <f t="shared" si="188"/>
        <v>0</v>
      </c>
      <c r="W375">
        <f t="shared" si="146"/>
        <v>0</v>
      </c>
      <c r="X375">
        <f t="shared" si="147"/>
        <v>0</v>
      </c>
      <c r="Y375">
        <f t="shared" si="148"/>
        <v>0</v>
      </c>
      <c r="AA375">
        <v>52633324</v>
      </c>
      <c r="AB375">
        <f t="shared" si="149"/>
        <v>0</v>
      </c>
      <c r="AC375">
        <f t="shared" si="189"/>
        <v>0</v>
      </c>
      <c r="AD375">
        <f t="shared" si="190"/>
        <v>0</v>
      </c>
      <c r="AE375">
        <f t="shared" si="191"/>
        <v>0</v>
      </c>
      <c r="AF375">
        <f t="shared" si="192"/>
        <v>0</v>
      </c>
      <c r="AG375">
        <f t="shared" si="150"/>
        <v>0</v>
      </c>
      <c r="AH375">
        <f t="shared" si="193"/>
        <v>0</v>
      </c>
      <c r="AI375">
        <f t="shared" si="194"/>
        <v>0</v>
      </c>
      <c r="AJ375">
        <f t="shared" si="151"/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103</v>
      </c>
      <c r="AU375">
        <v>60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3</v>
      </c>
      <c r="BM375">
        <v>33001</v>
      </c>
      <c r="BN375">
        <v>0</v>
      </c>
      <c r="BO375" t="s">
        <v>3</v>
      </c>
      <c r="BP375">
        <v>0</v>
      </c>
      <c r="BQ375">
        <v>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103</v>
      </c>
      <c r="CA375">
        <v>60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152"/>
        <v>0</v>
      </c>
      <c r="CQ375">
        <f t="shared" si="195"/>
        <v>0</v>
      </c>
      <c r="CR375">
        <f t="shared" si="196"/>
        <v>0</v>
      </c>
      <c r="CS375">
        <f t="shared" si="197"/>
        <v>0</v>
      </c>
      <c r="CT375">
        <f t="shared" si="198"/>
        <v>0</v>
      </c>
      <c r="CU375">
        <f t="shared" si="153"/>
        <v>0</v>
      </c>
      <c r="CV375">
        <f t="shared" si="199"/>
        <v>0</v>
      </c>
      <c r="CW375">
        <f t="shared" si="200"/>
        <v>0</v>
      </c>
      <c r="CX375">
        <f t="shared" si="154"/>
        <v>0</v>
      </c>
      <c r="CY375">
        <f t="shared" si="155"/>
        <v>0</v>
      </c>
      <c r="CZ375">
        <f t="shared" si="156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21</v>
      </c>
      <c r="DW375" t="s">
        <v>21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50605084</v>
      </c>
      <c r="EF375">
        <v>2</v>
      </c>
      <c r="EG375" t="s">
        <v>23</v>
      </c>
      <c r="EH375">
        <v>27</v>
      </c>
      <c r="EI375" t="s">
        <v>24</v>
      </c>
      <c r="EJ375">
        <v>1</v>
      </c>
      <c r="EK375">
        <v>33001</v>
      </c>
      <c r="EL375" t="s">
        <v>24</v>
      </c>
      <c r="EM375" t="s">
        <v>25</v>
      </c>
      <c r="EO375" t="s">
        <v>3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FQ375">
        <v>0</v>
      </c>
      <c r="FR375">
        <v>0</v>
      </c>
      <c r="FS375">
        <v>0</v>
      </c>
      <c r="FX375">
        <v>103</v>
      </c>
      <c r="FY375">
        <v>60</v>
      </c>
      <c r="GA375" t="s">
        <v>3</v>
      </c>
      <c r="GD375">
        <v>1</v>
      </c>
      <c r="GF375">
        <v>-320198552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157"/>
        <v>0</v>
      </c>
      <c r="GM375">
        <f t="shared" si="158"/>
        <v>0</v>
      </c>
      <c r="GN375">
        <f t="shared" si="159"/>
        <v>0</v>
      </c>
      <c r="GO375">
        <f t="shared" si="160"/>
        <v>0</v>
      </c>
      <c r="GP375">
        <f t="shared" si="161"/>
        <v>0</v>
      </c>
      <c r="GR375">
        <v>0</v>
      </c>
      <c r="GS375">
        <v>3</v>
      </c>
      <c r="GT375">
        <v>0</v>
      </c>
      <c r="GU375" t="s">
        <v>3</v>
      </c>
      <c r="GV375">
        <f t="shared" si="162"/>
        <v>0</v>
      </c>
      <c r="GW375">
        <v>1</v>
      </c>
      <c r="GX375">
        <f t="shared" si="163"/>
        <v>0</v>
      </c>
      <c r="HA375">
        <v>0</v>
      </c>
      <c r="HB375">
        <v>0</v>
      </c>
      <c r="HC375">
        <f t="shared" si="164"/>
        <v>0</v>
      </c>
      <c r="HE375" t="s">
        <v>3</v>
      </c>
      <c r="HF375" t="s">
        <v>3</v>
      </c>
      <c r="HM375" t="s">
        <v>3</v>
      </c>
      <c r="HN375" t="s">
        <v>26</v>
      </c>
      <c r="HO375" t="s">
        <v>27</v>
      </c>
      <c r="HP375" t="s">
        <v>24</v>
      </c>
      <c r="HQ375" t="s">
        <v>24</v>
      </c>
      <c r="HS375">
        <v>0</v>
      </c>
      <c r="IK375">
        <v>0</v>
      </c>
    </row>
    <row r="376" spans="1:245">
      <c r="A376">
        <v>18</v>
      </c>
      <c r="B376">
        <v>0</v>
      </c>
      <c r="C376">
        <v>132</v>
      </c>
      <c r="E376" t="s">
        <v>330</v>
      </c>
      <c r="F376" t="s">
        <v>302</v>
      </c>
      <c r="G376" t="s">
        <v>303</v>
      </c>
      <c r="H376" t="s">
        <v>21</v>
      </c>
      <c r="I376">
        <f>I366*J376</f>
        <v>0</v>
      </c>
      <c r="J376">
        <v>0</v>
      </c>
      <c r="K376">
        <v>0</v>
      </c>
      <c r="O376">
        <f t="shared" si="144"/>
        <v>0</v>
      </c>
      <c r="P376">
        <f t="shared" si="183"/>
        <v>0</v>
      </c>
      <c r="Q376">
        <f t="shared" si="184"/>
        <v>0</v>
      </c>
      <c r="R376">
        <f t="shared" si="185"/>
        <v>0</v>
      </c>
      <c r="S376">
        <f t="shared" si="186"/>
        <v>0</v>
      </c>
      <c r="T376">
        <f t="shared" si="145"/>
        <v>0</v>
      </c>
      <c r="U376">
        <f t="shared" si="187"/>
        <v>0</v>
      </c>
      <c r="V376">
        <f t="shared" si="188"/>
        <v>0</v>
      </c>
      <c r="W376">
        <f t="shared" si="146"/>
        <v>0</v>
      </c>
      <c r="X376">
        <f t="shared" si="147"/>
        <v>0</v>
      </c>
      <c r="Y376">
        <f t="shared" si="148"/>
        <v>0</v>
      </c>
      <c r="AA376">
        <v>52633324</v>
      </c>
      <c r="AB376">
        <f t="shared" si="149"/>
        <v>0</v>
      </c>
      <c r="AC376">
        <f t="shared" si="189"/>
        <v>0</v>
      </c>
      <c r="AD376">
        <f t="shared" si="190"/>
        <v>0</v>
      </c>
      <c r="AE376">
        <f t="shared" si="191"/>
        <v>0</v>
      </c>
      <c r="AF376">
        <f t="shared" si="192"/>
        <v>0</v>
      </c>
      <c r="AG376">
        <f t="shared" si="150"/>
        <v>0</v>
      </c>
      <c r="AH376">
        <f t="shared" si="193"/>
        <v>0</v>
      </c>
      <c r="AI376">
        <f t="shared" si="194"/>
        <v>0</v>
      </c>
      <c r="AJ376">
        <f t="shared" si="151"/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103</v>
      </c>
      <c r="AU376">
        <v>60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3</v>
      </c>
      <c r="BM376">
        <v>33001</v>
      </c>
      <c r="BN376">
        <v>0</v>
      </c>
      <c r="BO376" t="s">
        <v>3</v>
      </c>
      <c r="BP376">
        <v>0</v>
      </c>
      <c r="BQ376">
        <v>2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103</v>
      </c>
      <c r="CA376">
        <v>60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152"/>
        <v>0</v>
      </c>
      <c r="CQ376">
        <f t="shared" si="195"/>
        <v>0</v>
      </c>
      <c r="CR376">
        <f t="shared" si="196"/>
        <v>0</v>
      </c>
      <c r="CS376">
        <f t="shared" si="197"/>
        <v>0</v>
      </c>
      <c r="CT376">
        <f t="shared" si="198"/>
        <v>0</v>
      </c>
      <c r="CU376">
        <f t="shared" si="153"/>
        <v>0</v>
      </c>
      <c r="CV376">
        <f t="shared" si="199"/>
        <v>0</v>
      </c>
      <c r="CW376">
        <f t="shared" si="200"/>
        <v>0</v>
      </c>
      <c r="CX376">
        <f t="shared" si="154"/>
        <v>0</v>
      </c>
      <c r="CY376">
        <f t="shared" si="155"/>
        <v>0</v>
      </c>
      <c r="CZ376">
        <f t="shared" si="156"/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21</v>
      </c>
      <c r="DW376" t="s">
        <v>21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50605084</v>
      </c>
      <c r="EF376">
        <v>2</v>
      </c>
      <c r="EG376" t="s">
        <v>23</v>
      </c>
      <c r="EH376">
        <v>27</v>
      </c>
      <c r="EI376" t="s">
        <v>24</v>
      </c>
      <c r="EJ376">
        <v>1</v>
      </c>
      <c r="EK376">
        <v>33001</v>
      </c>
      <c r="EL376" t="s">
        <v>24</v>
      </c>
      <c r="EM376" t="s">
        <v>25</v>
      </c>
      <c r="EO376" t="s">
        <v>3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FQ376">
        <v>0</v>
      </c>
      <c r="FR376">
        <v>0</v>
      </c>
      <c r="FS376">
        <v>0</v>
      </c>
      <c r="FX376">
        <v>103</v>
      </c>
      <c r="FY376">
        <v>60</v>
      </c>
      <c r="GA376" t="s">
        <v>3</v>
      </c>
      <c r="GD376">
        <v>1</v>
      </c>
      <c r="GF376">
        <v>326010188</v>
      </c>
      <c r="GG376">
        <v>2</v>
      </c>
      <c r="GH376">
        <v>1</v>
      </c>
      <c r="GI376">
        <v>-2</v>
      </c>
      <c r="GJ376">
        <v>0</v>
      </c>
      <c r="GK376">
        <v>0</v>
      </c>
      <c r="GL376">
        <f t="shared" si="157"/>
        <v>0</v>
      </c>
      <c r="GM376">
        <f t="shared" si="158"/>
        <v>0</v>
      </c>
      <c r="GN376">
        <f t="shared" si="159"/>
        <v>0</v>
      </c>
      <c r="GO376">
        <f t="shared" si="160"/>
        <v>0</v>
      </c>
      <c r="GP376">
        <f t="shared" si="161"/>
        <v>0</v>
      </c>
      <c r="GR376">
        <v>0</v>
      </c>
      <c r="GS376">
        <v>3</v>
      </c>
      <c r="GT376">
        <v>0</v>
      </c>
      <c r="GU376" t="s">
        <v>3</v>
      </c>
      <c r="GV376">
        <f t="shared" si="162"/>
        <v>0</v>
      </c>
      <c r="GW376">
        <v>1</v>
      </c>
      <c r="GX376">
        <f t="shared" si="163"/>
        <v>0</v>
      </c>
      <c r="HA376">
        <v>0</v>
      </c>
      <c r="HB376">
        <v>0</v>
      </c>
      <c r="HC376">
        <f t="shared" si="164"/>
        <v>0</v>
      </c>
      <c r="HE376" t="s">
        <v>3</v>
      </c>
      <c r="HF376" t="s">
        <v>3</v>
      </c>
      <c r="HM376" t="s">
        <v>3</v>
      </c>
      <c r="HN376" t="s">
        <v>26</v>
      </c>
      <c r="HO376" t="s">
        <v>27</v>
      </c>
      <c r="HP376" t="s">
        <v>24</v>
      </c>
      <c r="HQ376" t="s">
        <v>24</v>
      </c>
      <c r="HS376">
        <v>0</v>
      </c>
      <c r="IK376">
        <v>0</v>
      </c>
    </row>
    <row r="377" spans="1:245">
      <c r="A377">
        <v>17</v>
      </c>
      <c r="B377">
        <v>0</v>
      </c>
      <c r="C377">
        <f>ROW(SmtRes!A147)</f>
        <v>147</v>
      </c>
      <c r="D377">
        <f>ROW(EtalonRes!A137)</f>
        <v>137</v>
      </c>
      <c r="E377" t="s">
        <v>89</v>
      </c>
      <c r="F377" t="s">
        <v>331</v>
      </c>
      <c r="G377" t="s">
        <v>332</v>
      </c>
      <c r="H377" t="s">
        <v>333</v>
      </c>
      <c r="I377">
        <v>1.0999999999999999E-2</v>
      </c>
      <c r="J377">
        <v>0</v>
      </c>
      <c r="K377">
        <v>1.0999999999999999E-2</v>
      </c>
      <c r="O377">
        <f t="shared" si="144"/>
        <v>851.97</v>
      </c>
      <c r="P377">
        <f>SUMIF(SmtRes!AQ133:'SmtRes'!AQ147,"=1",SmtRes!DF133:'SmtRes'!DF147)</f>
        <v>57.269999999999996</v>
      </c>
      <c r="Q377">
        <f>SUMIF(SmtRes!AQ133:'SmtRes'!AQ147,"=1",SmtRes!DG133:'SmtRes'!DG147)</f>
        <v>140.51999999999998</v>
      </c>
      <c r="R377">
        <f>SUMIF(SmtRes!AQ133:'SmtRes'!AQ147,"=1",SmtRes!DH133:'SmtRes'!DH147)</f>
        <v>202.98</v>
      </c>
      <c r="S377">
        <f>SUMIF(SmtRes!AQ133:'SmtRes'!AQ147,"=1",SmtRes!DI133:'SmtRes'!DI147)</f>
        <v>451.2</v>
      </c>
      <c r="T377">
        <f t="shared" si="145"/>
        <v>0</v>
      </c>
      <c r="U377">
        <f>SUMIF(SmtRes!AQ133:'SmtRes'!AQ147,"=1",SmtRes!CV133:'SmtRes'!CV147)</f>
        <v>0.56210000000000004</v>
      </c>
      <c r="V377">
        <f>SUMIF(SmtRes!AQ133:'SmtRes'!AQ147,"=1",SmtRes!CW133:'SmtRes'!CW147)</f>
        <v>0.25002999999999997</v>
      </c>
      <c r="W377">
        <f t="shared" si="146"/>
        <v>0</v>
      </c>
      <c r="X377">
        <f t="shared" si="147"/>
        <v>673.81</v>
      </c>
      <c r="Y377">
        <f t="shared" si="148"/>
        <v>392.51</v>
      </c>
      <c r="AA377">
        <v>52633324</v>
      </c>
      <c r="AB377">
        <f t="shared" si="149"/>
        <v>55112.843650000003</v>
      </c>
      <c r="AC377">
        <f>ROUND((SUM(SmtRes!BQ133:'SmtRes'!BQ147)),6)</f>
        <v>4399.9738500000003</v>
      </c>
      <c r="AD377">
        <f>ROUND((((SUM(SmtRes!BR133:'SmtRes'!BR147))-(SUM(SmtRes!BS133:'SmtRes'!BS147)))+AE377),6)</f>
        <v>9694.8997999999992</v>
      </c>
      <c r="AE377">
        <f>ROUND((SUM(SmtRes!BS133:'SmtRes'!BS147)),6)</f>
        <v>18451.986700000001</v>
      </c>
      <c r="AF377">
        <f>ROUND((SUM(SmtRes!BT133:'SmtRes'!BT147)),6)</f>
        <v>41017.97</v>
      </c>
      <c r="AG377">
        <f t="shared" si="150"/>
        <v>0</v>
      </c>
      <c r="AH377">
        <f>(SUM(SmtRes!BU133:'SmtRes'!BU147))</f>
        <v>51.1</v>
      </c>
      <c r="AI377">
        <f>(SUM(SmtRes!BV133:'SmtRes'!BV147))</f>
        <v>22.73</v>
      </c>
      <c r="AJ377">
        <f t="shared" si="151"/>
        <v>0</v>
      </c>
      <c r="AK377">
        <v>73564.830350000004</v>
      </c>
      <c r="AL377">
        <v>4399.9738500000003</v>
      </c>
      <c r="AM377">
        <v>9694.8997999999992</v>
      </c>
      <c r="AN377">
        <v>18451.986700000001</v>
      </c>
      <c r="AO377">
        <v>41017.97</v>
      </c>
      <c r="AP377">
        <v>0</v>
      </c>
      <c r="AQ377">
        <v>51.1</v>
      </c>
      <c r="AR377">
        <v>22.73</v>
      </c>
      <c r="AS377">
        <v>0</v>
      </c>
      <c r="AT377">
        <v>103</v>
      </c>
      <c r="AU377">
        <v>60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334</v>
      </c>
      <c r="BM377">
        <v>33001</v>
      </c>
      <c r="BN377">
        <v>0</v>
      </c>
      <c r="BO377" t="s">
        <v>3</v>
      </c>
      <c r="BP377">
        <v>0</v>
      </c>
      <c r="BQ377">
        <v>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103</v>
      </c>
      <c r="CA377">
        <v>60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152"/>
        <v>851.97</v>
      </c>
      <c r="CQ377">
        <f>SUMIF(SmtRes!AQ133:'SmtRes'!AQ147,"=1",SmtRes!AA133:'SmtRes'!AA147)</f>
        <v>708081.91</v>
      </c>
      <c r="CR377">
        <f>SUMIF(SmtRes!AQ133:'SmtRes'!AQ147,"=1",SmtRes!AB133:'SmtRes'!AB147)</f>
        <v>1782.25</v>
      </c>
      <c r="CS377">
        <f>SUMIF(SmtRes!AQ133:'SmtRes'!AQ147,"=1",SmtRes!AC133:'SmtRes'!AC147)</f>
        <v>2435.37</v>
      </c>
      <c r="CT377">
        <f>SUMIF(SmtRes!AQ133:'SmtRes'!AQ147,"=1",SmtRes!AD133:'SmtRes'!AD147)</f>
        <v>802.7</v>
      </c>
      <c r="CU377">
        <f t="shared" si="153"/>
        <v>0</v>
      </c>
      <c r="CV377">
        <f>SUMIF(SmtRes!AQ133:'SmtRes'!AQ147,"=1",SmtRes!BU133:'SmtRes'!BU147)</f>
        <v>51.1</v>
      </c>
      <c r="CW377">
        <f>SUMIF(SmtRes!AQ133:'SmtRes'!AQ147,"=1",SmtRes!BV133:'SmtRes'!BV147)</f>
        <v>22.73</v>
      </c>
      <c r="CX377">
        <f t="shared" si="154"/>
        <v>0</v>
      </c>
      <c r="CY377">
        <f t="shared" si="155"/>
        <v>673.80539999999996</v>
      </c>
      <c r="CZ377">
        <f t="shared" si="156"/>
        <v>392.50799999999998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1003</v>
      </c>
      <c r="DV377" t="s">
        <v>333</v>
      </c>
      <c r="DW377" t="s">
        <v>333</v>
      </c>
      <c r="DX377">
        <v>1000</v>
      </c>
      <c r="DZ377" t="s">
        <v>3</v>
      </c>
      <c r="EA377" t="s">
        <v>3</v>
      </c>
      <c r="EB377" t="s">
        <v>3</v>
      </c>
      <c r="EC377" t="s">
        <v>3</v>
      </c>
      <c r="EE377">
        <v>50605084</v>
      </c>
      <c r="EF377">
        <v>2</v>
      </c>
      <c r="EG377" t="s">
        <v>23</v>
      </c>
      <c r="EH377">
        <v>27</v>
      </c>
      <c r="EI377" t="s">
        <v>24</v>
      </c>
      <c r="EJ377">
        <v>1</v>
      </c>
      <c r="EK377">
        <v>33001</v>
      </c>
      <c r="EL377" t="s">
        <v>24</v>
      </c>
      <c r="EM377" t="s">
        <v>25</v>
      </c>
      <c r="EO377" t="s">
        <v>3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51.1</v>
      </c>
      <c r="EX377">
        <v>22.73</v>
      </c>
      <c r="EY377">
        <v>0</v>
      </c>
      <c r="FQ377">
        <v>0</v>
      </c>
      <c r="FR377">
        <v>0</v>
      </c>
      <c r="FS377">
        <v>0</v>
      </c>
      <c r="FX377">
        <v>103</v>
      </c>
      <c r="FY377">
        <v>60</v>
      </c>
      <c r="GA377" t="s">
        <v>3</v>
      </c>
      <c r="GD377">
        <v>1</v>
      </c>
      <c r="GF377">
        <v>2130842520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157"/>
        <v>0</v>
      </c>
      <c r="GM377">
        <f t="shared" si="158"/>
        <v>1918.29</v>
      </c>
      <c r="GN377">
        <f t="shared" si="159"/>
        <v>1918.29</v>
      </c>
      <c r="GO377">
        <f t="shared" si="160"/>
        <v>0</v>
      </c>
      <c r="GP377">
        <f t="shared" si="161"/>
        <v>0</v>
      </c>
      <c r="GR377">
        <v>0</v>
      </c>
      <c r="GS377">
        <v>3</v>
      </c>
      <c r="GT377">
        <v>0</v>
      </c>
      <c r="GU377" t="s">
        <v>3</v>
      </c>
      <c r="GV377">
        <f t="shared" si="162"/>
        <v>0</v>
      </c>
      <c r="GW377">
        <v>1</v>
      </c>
      <c r="GX377">
        <f t="shared" si="163"/>
        <v>0</v>
      </c>
      <c r="HA377">
        <v>0</v>
      </c>
      <c r="HB377">
        <v>0</v>
      </c>
      <c r="HC377">
        <f t="shared" si="164"/>
        <v>0</v>
      </c>
      <c r="HE377" t="s">
        <v>3</v>
      </c>
      <c r="HF377" t="s">
        <v>3</v>
      </c>
      <c r="HM377" t="s">
        <v>3</v>
      </c>
      <c r="HN377" t="s">
        <v>26</v>
      </c>
      <c r="HO377" t="s">
        <v>27</v>
      </c>
      <c r="HP377" t="s">
        <v>24</v>
      </c>
      <c r="HQ377" t="s">
        <v>24</v>
      </c>
      <c r="HS377">
        <v>0</v>
      </c>
      <c r="IK377">
        <v>0</v>
      </c>
    </row>
    <row r="378" spans="1:245">
      <c r="A378">
        <v>18</v>
      </c>
      <c r="B378">
        <v>0</v>
      </c>
      <c r="C378">
        <v>144</v>
      </c>
      <c r="E378" t="s">
        <v>93</v>
      </c>
      <c r="F378" t="s">
        <v>335</v>
      </c>
      <c r="G378" t="s">
        <v>336</v>
      </c>
      <c r="H378" t="s">
        <v>21</v>
      </c>
      <c r="I378">
        <f>I377*J378</f>
        <v>-3.7400000000000003E-2</v>
      </c>
      <c r="J378">
        <v>-3.4000000000000004</v>
      </c>
      <c r="K378">
        <v>-3.4</v>
      </c>
      <c r="O378">
        <f t="shared" si="144"/>
        <v>-29.25</v>
      </c>
      <c r="P378">
        <f>ROUND(CQ378*I378,2)</f>
        <v>-29.25</v>
      </c>
      <c r="Q378">
        <f>ROUND(CR378*I378,2)</f>
        <v>0</v>
      </c>
      <c r="R378">
        <f>ROUND(CS378*I378,2)</f>
        <v>0</v>
      </c>
      <c r="S378">
        <f>ROUND(CT378*I378,2)</f>
        <v>0</v>
      </c>
      <c r="T378">
        <f t="shared" si="145"/>
        <v>0</v>
      </c>
      <c r="U378">
        <f>ROUND(CV378*I378,7)</f>
        <v>0</v>
      </c>
      <c r="V378">
        <f>ROUND(CW378*I378,7)</f>
        <v>0</v>
      </c>
      <c r="W378">
        <f t="shared" si="146"/>
        <v>0</v>
      </c>
      <c r="X378">
        <f t="shared" si="147"/>
        <v>0</v>
      </c>
      <c r="Y378">
        <f t="shared" si="148"/>
        <v>0</v>
      </c>
      <c r="AA378">
        <v>52633324</v>
      </c>
      <c r="AB378">
        <f t="shared" si="149"/>
        <v>635.88</v>
      </c>
      <c r="AC378">
        <f>ROUND((ES378),6)</f>
        <v>635.88</v>
      </c>
      <c r="AD378">
        <f>ROUND((((ET378)-(EU378))+AE378),6)</f>
        <v>0</v>
      </c>
      <c r="AE378">
        <f t="shared" ref="AE378:AF381" si="201">ROUND((EU378),6)</f>
        <v>0</v>
      </c>
      <c r="AF378">
        <f t="shared" si="201"/>
        <v>0</v>
      </c>
      <c r="AG378">
        <f t="shared" si="150"/>
        <v>0</v>
      </c>
      <c r="AH378">
        <f t="shared" ref="AH378:AI381" si="202">(EW378)</f>
        <v>0</v>
      </c>
      <c r="AI378">
        <f t="shared" si="202"/>
        <v>0</v>
      </c>
      <c r="AJ378">
        <f t="shared" si="151"/>
        <v>0</v>
      </c>
      <c r="AK378">
        <v>635.88</v>
      </c>
      <c r="AL378">
        <v>635.88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103</v>
      </c>
      <c r="AU378">
        <v>60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1.23</v>
      </c>
      <c r="BD378" t="s">
        <v>3</v>
      </c>
      <c r="BE378" t="s">
        <v>3</v>
      </c>
      <c r="BF378" t="s">
        <v>3</v>
      </c>
      <c r="BG378" t="s">
        <v>3</v>
      </c>
      <c r="BH378">
        <v>3</v>
      </c>
      <c r="BI378">
        <v>1</v>
      </c>
      <c r="BJ378" t="s">
        <v>337</v>
      </c>
      <c r="BM378">
        <v>33001</v>
      </c>
      <c r="BN378">
        <v>0</v>
      </c>
      <c r="BO378" t="s">
        <v>335</v>
      </c>
      <c r="BP378">
        <v>1</v>
      </c>
      <c r="BQ378">
        <v>2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103</v>
      </c>
      <c r="CA378">
        <v>60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152"/>
        <v>-29.25</v>
      </c>
      <c r="CQ378">
        <f>ROUND(AL378*BC378,2)</f>
        <v>782.13</v>
      </c>
      <c r="CR378">
        <f>ROUND(AM378*BB378,2)</f>
        <v>0</v>
      </c>
      <c r="CS378">
        <f>ROUND(AN378*BS378,2)</f>
        <v>0</v>
      </c>
      <c r="CT378">
        <f>ROUND(AO378*BA378,2)</f>
        <v>0</v>
      </c>
      <c r="CU378">
        <f t="shared" si="153"/>
        <v>0</v>
      </c>
      <c r="CV378">
        <f t="shared" ref="CV378:CW381" si="203">AH378</f>
        <v>0</v>
      </c>
      <c r="CW378">
        <f t="shared" si="203"/>
        <v>0</v>
      </c>
      <c r="CX378">
        <f t="shared" si="154"/>
        <v>0</v>
      </c>
      <c r="CY378">
        <f t="shared" si="155"/>
        <v>0</v>
      </c>
      <c r="CZ378">
        <f t="shared" si="156"/>
        <v>0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21</v>
      </c>
      <c r="DW378" t="s">
        <v>21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50605084</v>
      </c>
      <c r="EF378">
        <v>2</v>
      </c>
      <c r="EG378" t="s">
        <v>23</v>
      </c>
      <c r="EH378">
        <v>27</v>
      </c>
      <c r="EI378" t="s">
        <v>24</v>
      </c>
      <c r="EJ378">
        <v>1</v>
      </c>
      <c r="EK378">
        <v>33001</v>
      </c>
      <c r="EL378" t="s">
        <v>24</v>
      </c>
      <c r="EM378" t="s">
        <v>25</v>
      </c>
      <c r="EO378" t="s">
        <v>3</v>
      </c>
      <c r="EQ378">
        <v>0</v>
      </c>
      <c r="ER378">
        <v>635.88</v>
      </c>
      <c r="ES378">
        <v>635.88</v>
      </c>
      <c r="ET378">
        <v>0</v>
      </c>
      <c r="EU378">
        <v>0</v>
      </c>
      <c r="EV378">
        <v>0</v>
      </c>
      <c r="EW378">
        <v>0</v>
      </c>
      <c r="EX378">
        <v>0</v>
      </c>
      <c r="FQ378">
        <v>0</v>
      </c>
      <c r="FR378">
        <v>0</v>
      </c>
      <c r="FS378">
        <v>0</v>
      </c>
      <c r="FX378">
        <v>103</v>
      </c>
      <c r="FY378">
        <v>60</v>
      </c>
      <c r="GA378" t="s">
        <v>3</v>
      </c>
      <c r="GD378">
        <v>1</v>
      </c>
      <c r="GF378">
        <v>-1363363533</v>
      </c>
      <c r="GG378">
        <v>2</v>
      </c>
      <c r="GH378">
        <v>1</v>
      </c>
      <c r="GI378">
        <v>2</v>
      </c>
      <c r="GJ378">
        <v>0</v>
      </c>
      <c r="GK378">
        <v>0</v>
      </c>
      <c r="GL378">
        <f t="shared" si="157"/>
        <v>0</v>
      </c>
      <c r="GM378">
        <f t="shared" si="158"/>
        <v>-29.25</v>
      </c>
      <c r="GN378">
        <f t="shared" si="159"/>
        <v>-29.25</v>
      </c>
      <c r="GO378">
        <f t="shared" si="160"/>
        <v>0</v>
      </c>
      <c r="GP378">
        <f t="shared" si="161"/>
        <v>0</v>
      </c>
      <c r="GR378">
        <v>0</v>
      </c>
      <c r="GS378">
        <v>3</v>
      </c>
      <c r="GT378">
        <v>0</v>
      </c>
      <c r="GU378" t="s">
        <v>3</v>
      </c>
      <c r="GV378">
        <f t="shared" si="162"/>
        <v>0</v>
      </c>
      <c r="GW378">
        <v>1</v>
      </c>
      <c r="GX378">
        <f t="shared" si="163"/>
        <v>0</v>
      </c>
      <c r="HA378">
        <v>0</v>
      </c>
      <c r="HB378">
        <v>0</v>
      </c>
      <c r="HC378">
        <f t="shared" si="164"/>
        <v>0</v>
      </c>
      <c r="HE378" t="s">
        <v>3</v>
      </c>
      <c r="HF378" t="s">
        <v>3</v>
      </c>
      <c r="HM378" t="s">
        <v>3</v>
      </c>
      <c r="HN378" t="s">
        <v>26</v>
      </c>
      <c r="HO378" t="s">
        <v>27</v>
      </c>
      <c r="HP378" t="s">
        <v>24</v>
      </c>
      <c r="HQ378" t="s">
        <v>24</v>
      </c>
      <c r="HS378">
        <v>0</v>
      </c>
      <c r="IK378">
        <v>0</v>
      </c>
    </row>
    <row r="379" spans="1:245">
      <c r="A379">
        <v>18</v>
      </c>
      <c r="B379">
        <v>0</v>
      </c>
      <c r="C379">
        <v>145</v>
      </c>
      <c r="E379" t="s">
        <v>338</v>
      </c>
      <c r="F379" t="s">
        <v>339</v>
      </c>
      <c r="G379" t="s">
        <v>340</v>
      </c>
      <c r="H379" t="s">
        <v>71</v>
      </c>
      <c r="I379">
        <f>I377*J379</f>
        <v>0</v>
      </c>
      <c r="J379">
        <v>0</v>
      </c>
      <c r="K379">
        <v>0</v>
      </c>
      <c r="O379">
        <f t="shared" si="144"/>
        <v>0</v>
      </c>
      <c r="P379">
        <f>ROUND(CQ379*I379,2)</f>
        <v>0</v>
      </c>
      <c r="Q379">
        <f>ROUND(CR379*I379,2)</f>
        <v>0</v>
      </c>
      <c r="R379">
        <f>ROUND(CS379*I379,2)</f>
        <v>0</v>
      </c>
      <c r="S379">
        <f>ROUND(CT379*I379,2)</f>
        <v>0</v>
      </c>
      <c r="T379">
        <f t="shared" si="145"/>
        <v>0</v>
      </c>
      <c r="U379">
        <f>ROUND(CV379*I379,7)</f>
        <v>0</v>
      </c>
      <c r="V379">
        <f>ROUND(CW379*I379,7)</f>
        <v>0</v>
      </c>
      <c r="W379">
        <f t="shared" si="146"/>
        <v>0</v>
      </c>
      <c r="X379">
        <f t="shared" si="147"/>
        <v>0</v>
      </c>
      <c r="Y379">
        <f t="shared" si="148"/>
        <v>0</v>
      </c>
      <c r="AA379">
        <v>52633324</v>
      </c>
      <c r="AB379">
        <f t="shared" si="149"/>
        <v>0</v>
      </c>
      <c r="AC379">
        <f>ROUND((ES379),6)</f>
        <v>0</v>
      </c>
      <c r="AD379">
        <f>ROUND((((ET379)-(EU379))+AE379),6)</f>
        <v>0</v>
      </c>
      <c r="AE379">
        <f t="shared" si="201"/>
        <v>0</v>
      </c>
      <c r="AF379">
        <f t="shared" si="201"/>
        <v>0</v>
      </c>
      <c r="AG379">
        <f t="shared" si="150"/>
        <v>0</v>
      </c>
      <c r="AH379">
        <f t="shared" si="202"/>
        <v>0</v>
      </c>
      <c r="AI379">
        <f t="shared" si="202"/>
        <v>0</v>
      </c>
      <c r="AJ379">
        <f t="shared" si="151"/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103</v>
      </c>
      <c r="AU379">
        <v>60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33001</v>
      </c>
      <c r="BN379">
        <v>0</v>
      </c>
      <c r="BO379" t="s">
        <v>3</v>
      </c>
      <c r="BP379">
        <v>0</v>
      </c>
      <c r="BQ379">
        <v>2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103</v>
      </c>
      <c r="CA379">
        <v>60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152"/>
        <v>0</v>
      </c>
      <c r="CQ379">
        <f>ROUND(AL379*BC379,2)</f>
        <v>0</v>
      </c>
      <c r="CR379">
        <f>ROUND(AM379*BB379,2)</f>
        <v>0</v>
      </c>
      <c r="CS379">
        <f>ROUND(AN379*BS379,2)</f>
        <v>0</v>
      </c>
      <c r="CT379">
        <f>ROUND(AO379*BA379,2)</f>
        <v>0</v>
      </c>
      <c r="CU379">
        <f t="shared" si="153"/>
        <v>0</v>
      </c>
      <c r="CV379">
        <f t="shared" si="203"/>
        <v>0</v>
      </c>
      <c r="CW379">
        <f t="shared" si="203"/>
        <v>0</v>
      </c>
      <c r="CX379">
        <f t="shared" si="154"/>
        <v>0</v>
      </c>
      <c r="CY379">
        <f t="shared" si="155"/>
        <v>0</v>
      </c>
      <c r="CZ379">
        <f t="shared" si="156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71</v>
      </c>
      <c r="DW379" t="s">
        <v>71</v>
      </c>
      <c r="DX379">
        <v>1000</v>
      </c>
      <c r="DZ379" t="s">
        <v>3</v>
      </c>
      <c r="EA379" t="s">
        <v>3</v>
      </c>
      <c r="EB379" t="s">
        <v>3</v>
      </c>
      <c r="EC379" t="s">
        <v>3</v>
      </c>
      <c r="EE379">
        <v>50605084</v>
      </c>
      <c r="EF379">
        <v>2</v>
      </c>
      <c r="EG379" t="s">
        <v>23</v>
      </c>
      <c r="EH379">
        <v>27</v>
      </c>
      <c r="EI379" t="s">
        <v>24</v>
      </c>
      <c r="EJ379">
        <v>1</v>
      </c>
      <c r="EK379">
        <v>33001</v>
      </c>
      <c r="EL379" t="s">
        <v>24</v>
      </c>
      <c r="EM379" t="s">
        <v>25</v>
      </c>
      <c r="EO379" t="s">
        <v>3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FQ379">
        <v>0</v>
      </c>
      <c r="FR379">
        <v>0</v>
      </c>
      <c r="FS379">
        <v>0</v>
      </c>
      <c r="FX379">
        <v>103</v>
      </c>
      <c r="FY379">
        <v>60</v>
      </c>
      <c r="GA379" t="s">
        <v>3</v>
      </c>
      <c r="GD379">
        <v>1</v>
      </c>
      <c r="GF379">
        <v>-2074906300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 t="shared" si="157"/>
        <v>0</v>
      </c>
      <c r="GM379">
        <f t="shared" si="158"/>
        <v>0</v>
      </c>
      <c r="GN379">
        <f t="shared" si="159"/>
        <v>0</v>
      </c>
      <c r="GO379">
        <f t="shared" si="160"/>
        <v>0</v>
      </c>
      <c r="GP379">
        <f t="shared" si="161"/>
        <v>0</v>
      </c>
      <c r="GR379">
        <v>0</v>
      </c>
      <c r="GS379">
        <v>3</v>
      </c>
      <c r="GT379">
        <v>0</v>
      </c>
      <c r="GU379" t="s">
        <v>3</v>
      </c>
      <c r="GV379">
        <f t="shared" si="162"/>
        <v>0</v>
      </c>
      <c r="GW379">
        <v>1</v>
      </c>
      <c r="GX379">
        <f t="shared" si="163"/>
        <v>0</v>
      </c>
      <c r="HA379">
        <v>0</v>
      </c>
      <c r="HB379">
        <v>0</v>
      </c>
      <c r="HC379">
        <f t="shared" si="164"/>
        <v>0</v>
      </c>
      <c r="HE379" t="s">
        <v>3</v>
      </c>
      <c r="HF379" t="s">
        <v>3</v>
      </c>
      <c r="HM379" t="s">
        <v>3</v>
      </c>
      <c r="HN379" t="s">
        <v>26</v>
      </c>
      <c r="HO379" t="s">
        <v>27</v>
      </c>
      <c r="HP379" t="s">
        <v>24</v>
      </c>
      <c r="HQ379" t="s">
        <v>24</v>
      </c>
      <c r="HS379">
        <v>0</v>
      </c>
      <c r="IK379">
        <v>0</v>
      </c>
    </row>
    <row r="380" spans="1:245">
      <c r="A380">
        <v>18</v>
      </c>
      <c r="B380">
        <v>0</v>
      </c>
      <c r="C380">
        <v>146</v>
      </c>
      <c r="E380" t="s">
        <v>341</v>
      </c>
      <c r="F380" t="s">
        <v>342</v>
      </c>
      <c r="G380" t="s">
        <v>343</v>
      </c>
      <c r="H380" t="s">
        <v>71</v>
      </c>
      <c r="I380">
        <f>I377*J380</f>
        <v>0</v>
      </c>
      <c r="J380">
        <v>0</v>
      </c>
      <c r="K380">
        <v>0</v>
      </c>
      <c r="O380">
        <f t="shared" si="144"/>
        <v>0</v>
      </c>
      <c r="P380">
        <f>ROUND(CQ380*I380,2)</f>
        <v>0</v>
      </c>
      <c r="Q380">
        <f>ROUND(CR380*I380,2)</f>
        <v>0</v>
      </c>
      <c r="R380">
        <f>ROUND(CS380*I380,2)</f>
        <v>0</v>
      </c>
      <c r="S380">
        <f>ROUND(CT380*I380,2)</f>
        <v>0</v>
      </c>
      <c r="T380">
        <f t="shared" si="145"/>
        <v>0</v>
      </c>
      <c r="U380">
        <f>ROUND(CV380*I380,7)</f>
        <v>0</v>
      </c>
      <c r="V380">
        <f>ROUND(CW380*I380,7)</f>
        <v>0</v>
      </c>
      <c r="W380">
        <f t="shared" si="146"/>
        <v>0</v>
      </c>
      <c r="X380">
        <f t="shared" si="147"/>
        <v>0</v>
      </c>
      <c r="Y380">
        <f t="shared" si="148"/>
        <v>0</v>
      </c>
      <c r="AA380">
        <v>52633324</v>
      </c>
      <c r="AB380">
        <f t="shared" si="149"/>
        <v>0</v>
      </c>
      <c r="AC380">
        <f>ROUND((ES380),6)</f>
        <v>0</v>
      </c>
      <c r="AD380">
        <f>ROUND((((ET380)-(EU380))+AE380),6)</f>
        <v>0</v>
      </c>
      <c r="AE380">
        <f t="shared" si="201"/>
        <v>0</v>
      </c>
      <c r="AF380">
        <f t="shared" si="201"/>
        <v>0</v>
      </c>
      <c r="AG380">
        <f t="shared" si="150"/>
        <v>0</v>
      </c>
      <c r="AH380">
        <f t="shared" si="202"/>
        <v>0</v>
      </c>
      <c r="AI380">
        <f t="shared" si="202"/>
        <v>0</v>
      </c>
      <c r="AJ380">
        <f t="shared" si="151"/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103</v>
      </c>
      <c r="AU380">
        <v>60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3</v>
      </c>
      <c r="BM380">
        <v>33001</v>
      </c>
      <c r="BN380">
        <v>0</v>
      </c>
      <c r="BO380" t="s">
        <v>3</v>
      </c>
      <c r="BP380">
        <v>0</v>
      </c>
      <c r="BQ380">
        <v>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103</v>
      </c>
      <c r="CA380">
        <v>60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152"/>
        <v>0</v>
      </c>
      <c r="CQ380">
        <f>ROUND(AL380*BC380,2)</f>
        <v>0</v>
      </c>
      <c r="CR380">
        <f>ROUND(AM380*BB380,2)</f>
        <v>0</v>
      </c>
      <c r="CS380">
        <f>ROUND(AN380*BS380,2)</f>
        <v>0</v>
      </c>
      <c r="CT380">
        <f>ROUND(AO380*BA380,2)</f>
        <v>0</v>
      </c>
      <c r="CU380">
        <f t="shared" si="153"/>
        <v>0</v>
      </c>
      <c r="CV380">
        <f t="shared" si="203"/>
        <v>0</v>
      </c>
      <c r="CW380">
        <f t="shared" si="203"/>
        <v>0</v>
      </c>
      <c r="CX380">
        <f t="shared" si="154"/>
        <v>0</v>
      </c>
      <c r="CY380">
        <f t="shared" si="155"/>
        <v>0</v>
      </c>
      <c r="CZ380">
        <f t="shared" si="156"/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1009</v>
      </c>
      <c r="DV380" t="s">
        <v>71</v>
      </c>
      <c r="DW380" t="s">
        <v>71</v>
      </c>
      <c r="DX380">
        <v>1000</v>
      </c>
      <c r="DZ380" t="s">
        <v>3</v>
      </c>
      <c r="EA380" t="s">
        <v>3</v>
      </c>
      <c r="EB380" t="s">
        <v>3</v>
      </c>
      <c r="EC380" t="s">
        <v>3</v>
      </c>
      <c r="EE380">
        <v>50605084</v>
      </c>
      <c r="EF380">
        <v>2</v>
      </c>
      <c r="EG380" t="s">
        <v>23</v>
      </c>
      <c r="EH380">
        <v>27</v>
      </c>
      <c r="EI380" t="s">
        <v>24</v>
      </c>
      <c r="EJ380">
        <v>1</v>
      </c>
      <c r="EK380">
        <v>33001</v>
      </c>
      <c r="EL380" t="s">
        <v>24</v>
      </c>
      <c r="EM380" t="s">
        <v>25</v>
      </c>
      <c r="EO380" t="s">
        <v>3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FQ380">
        <v>0</v>
      </c>
      <c r="FR380">
        <v>0</v>
      </c>
      <c r="FS380">
        <v>0</v>
      </c>
      <c r="FX380">
        <v>103</v>
      </c>
      <c r="FY380">
        <v>60</v>
      </c>
      <c r="GA380" t="s">
        <v>3</v>
      </c>
      <c r="GD380">
        <v>1</v>
      </c>
      <c r="GF380">
        <v>687415891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si="157"/>
        <v>0</v>
      </c>
      <c r="GM380">
        <f t="shared" si="158"/>
        <v>0</v>
      </c>
      <c r="GN380">
        <f t="shared" si="159"/>
        <v>0</v>
      </c>
      <c r="GO380">
        <f t="shared" si="160"/>
        <v>0</v>
      </c>
      <c r="GP380">
        <f t="shared" si="161"/>
        <v>0</v>
      </c>
      <c r="GR380">
        <v>0</v>
      </c>
      <c r="GS380">
        <v>3</v>
      </c>
      <c r="GT380">
        <v>0</v>
      </c>
      <c r="GU380" t="s">
        <v>3</v>
      </c>
      <c r="GV380">
        <f t="shared" si="162"/>
        <v>0</v>
      </c>
      <c r="GW380">
        <v>1</v>
      </c>
      <c r="GX380">
        <f t="shared" si="163"/>
        <v>0</v>
      </c>
      <c r="HA380">
        <v>0</v>
      </c>
      <c r="HB380">
        <v>0</v>
      </c>
      <c r="HC380">
        <f t="shared" si="164"/>
        <v>0</v>
      </c>
      <c r="HE380" t="s">
        <v>3</v>
      </c>
      <c r="HF380" t="s">
        <v>3</v>
      </c>
      <c r="HM380" t="s">
        <v>3</v>
      </c>
      <c r="HN380" t="s">
        <v>26</v>
      </c>
      <c r="HO380" t="s">
        <v>27</v>
      </c>
      <c r="HP380" t="s">
        <v>24</v>
      </c>
      <c r="HQ380" t="s">
        <v>24</v>
      </c>
      <c r="HS380">
        <v>0</v>
      </c>
      <c r="IK380">
        <v>0</v>
      </c>
    </row>
    <row r="381" spans="1:245">
      <c r="A381">
        <v>18</v>
      </c>
      <c r="B381">
        <v>0</v>
      </c>
      <c r="C381">
        <v>147</v>
      </c>
      <c r="E381" t="s">
        <v>344</v>
      </c>
      <c r="F381" t="s">
        <v>302</v>
      </c>
      <c r="G381" t="s">
        <v>345</v>
      </c>
      <c r="H381" t="s">
        <v>71</v>
      </c>
      <c r="I381">
        <f>I377*J381</f>
        <v>0</v>
      </c>
      <c r="J381">
        <v>0</v>
      </c>
      <c r="K381">
        <v>0</v>
      </c>
      <c r="O381">
        <f t="shared" si="144"/>
        <v>0</v>
      </c>
      <c r="P381">
        <f>ROUND(CQ381*I381,2)</f>
        <v>0</v>
      </c>
      <c r="Q381">
        <f>ROUND(CR381*I381,2)</f>
        <v>0</v>
      </c>
      <c r="R381">
        <f>ROUND(CS381*I381,2)</f>
        <v>0</v>
      </c>
      <c r="S381">
        <f>ROUND(CT381*I381,2)</f>
        <v>0</v>
      </c>
      <c r="T381">
        <f t="shared" si="145"/>
        <v>0</v>
      </c>
      <c r="U381">
        <f>ROUND(CV381*I381,7)</f>
        <v>0</v>
      </c>
      <c r="V381">
        <f>ROUND(CW381*I381,7)</f>
        <v>0</v>
      </c>
      <c r="W381">
        <f t="shared" si="146"/>
        <v>0</v>
      </c>
      <c r="X381">
        <f t="shared" si="147"/>
        <v>0</v>
      </c>
      <c r="Y381">
        <f t="shared" si="148"/>
        <v>0</v>
      </c>
      <c r="AA381">
        <v>52633324</v>
      </c>
      <c r="AB381">
        <f t="shared" si="149"/>
        <v>0</v>
      </c>
      <c r="AC381">
        <f>ROUND((ES381),6)</f>
        <v>0</v>
      </c>
      <c r="AD381">
        <f>ROUND((((ET381)-(EU381))+AE381),6)</f>
        <v>0</v>
      </c>
      <c r="AE381">
        <f t="shared" si="201"/>
        <v>0</v>
      </c>
      <c r="AF381">
        <f t="shared" si="201"/>
        <v>0</v>
      </c>
      <c r="AG381">
        <f t="shared" si="150"/>
        <v>0</v>
      </c>
      <c r="AH381">
        <f t="shared" si="202"/>
        <v>0</v>
      </c>
      <c r="AI381">
        <f t="shared" si="202"/>
        <v>0</v>
      </c>
      <c r="AJ381">
        <f t="shared" si="151"/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103</v>
      </c>
      <c r="AU381">
        <v>60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33001</v>
      </c>
      <c r="BN381">
        <v>0</v>
      </c>
      <c r="BO381" t="s">
        <v>3</v>
      </c>
      <c r="BP381">
        <v>0</v>
      </c>
      <c r="BQ381">
        <v>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103</v>
      </c>
      <c r="CA381">
        <v>60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152"/>
        <v>0</v>
      </c>
      <c r="CQ381">
        <f>ROUND(AL381*BC381,2)</f>
        <v>0</v>
      </c>
      <c r="CR381">
        <f>ROUND(AM381*BB381,2)</f>
        <v>0</v>
      </c>
      <c r="CS381">
        <f>ROUND(AN381*BS381,2)</f>
        <v>0</v>
      </c>
      <c r="CT381">
        <f>ROUND(AO381*BA381,2)</f>
        <v>0</v>
      </c>
      <c r="CU381">
        <f t="shared" si="153"/>
        <v>0</v>
      </c>
      <c r="CV381">
        <f t="shared" si="203"/>
        <v>0</v>
      </c>
      <c r="CW381">
        <f t="shared" si="203"/>
        <v>0</v>
      </c>
      <c r="CX381">
        <f t="shared" si="154"/>
        <v>0</v>
      </c>
      <c r="CY381">
        <f t="shared" si="155"/>
        <v>0</v>
      </c>
      <c r="CZ381">
        <f t="shared" si="156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71</v>
      </c>
      <c r="DW381" t="s">
        <v>71</v>
      </c>
      <c r="DX381">
        <v>1000</v>
      </c>
      <c r="DZ381" t="s">
        <v>3</v>
      </c>
      <c r="EA381" t="s">
        <v>3</v>
      </c>
      <c r="EB381" t="s">
        <v>3</v>
      </c>
      <c r="EC381" t="s">
        <v>3</v>
      </c>
      <c r="EE381">
        <v>50605084</v>
      </c>
      <c r="EF381">
        <v>2</v>
      </c>
      <c r="EG381" t="s">
        <v>23</v>
      </c>
      <c r="EH381">
        <v>27</v>
      </c>
      <c r="EI381" t="s">
        <v>24</v>
      </c>
      <c r="EJ381">
        <v>1</v>
      </c>
      <c r="EK381">
        <v>33001</v>
      </c>
      <c r="EL381" t="s">
        <v>24</v>
      </c>
      <c r="EM381" t="s">
        <v>25</v>
      </c>
      <c r="EO381" t="s">
        <v>3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FQ381">
        <v>0</v>
      </c>
      <c r="FR381">
        <v>0</v>
      </c>
      <c r="FS381">
        <v>0</v>
      </c>
      <c r="FX381">
        <v>103</v>
      </c>
      <c r="FY381">
        <v>60</v>
      </c>
      <c r="GA381" t="s">
        <v>3</v>
      </c>
      <c r="GD381">
        <v>1</v>
      </c>
      <c r="GF381">
        <v>-1852219997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157"/>
        <v>0</v>
      </c>
      <c r="GM381">
        <f t="shared" si="158"/>
        <v>0</v>
      </c>
      <c r="GN381">
        <f t="shared" si="159"/>
        <v>0</v>
      </c>
      <c r="GO381">
        <f t="shared" si="160"/>
        <v>0</v>
      </c>
      <c r="GP381">
        <f t="shared" si="161"/>
        <v>0</v>
      </c>
      <c r="GR381">
        <v>0</v>
      </c>
      <c r="GS381">
        <v>3</v>
      </c>
      <c r="GT381">
        <v>0</v>
      </c>
      <c r="GU381" t="s">
        <v>3</v>
      </c>
      <c r="GV381">
        <f t="shared" si="162"/>
        <v>0</v>
      </c>
      <c r="GW381">
        <v>1</v>
      </c>
      <c r="GX381">
        <f t="shared" si="163"/>
        <v>0</v>
      </c>
      <c r="HA381">
        <v>0</v>
      </c>
      <c r="HB381">
        <v>0</v>
      </c>
      <c r="HC381">
        <f t="shared" si="164"/>
        <v>0</v>
      </c>
      <c r="HE381" t="s">
        <v>3</v>
      </c>
      <c r="HF381" t="s">
        <v>3</v>
      </c>
      <c r="HM381" t="s">
        <v>3</v>
      </c>
      <c r="HN381" t="s">
        <v>26</v>
      </c>
      <c r="HO381" t="s">
        <v>27</v>
      </c>
      <c r="HP381" t="s">
        <v>24</v>
      </c>
      <c r="HQ381" t="s">
        <v>24</v>
      </c>
      <c r="HS381">
        <v>0</v>
      </c>
      <c r="IK381">
        <v>0</v>
      </c>
    </row>
    <row r="382" spans="1:245">
      <c r="A382">
        <v>17</v>
      </c>
      <c r="B382">
        <v>0</v>
      </c>
      <c r="C382">
        <f>ROW(SmtRes!A158)</f>
        <v>158</v>
      </c>
      <c r="D382">
        <f>ROW(EtalonRes!A147)</f>
        <v>147</v>
      </c>
      <c r="E382" t="s">
        <v>94</v>
      </c>
      <c r="F382" t="s">
        <v>346</v>
      </c>
      <c r="G382" t="s">
        <v>347</v>
      </c>
      <c r="H382" t="s">
        <v>21</v>
      </c>
      <c r="I382">
        <v>3</v>
      </c>
      <c r="J382">
        <v>0</v>
      </c>
      <c r="K382">
        <v>3</v>
      </c>
      <c r="O382">
        <f t="shared" si="144"/>
        <v>18796.099999999999</v>
      </c>
      <c r="P382">
        <f>SUMIF(SmtRes!AQ148:'SmtRes'!AQ158,"=1",SmtRes!DF148:'SmtRes'!DF158)</f>
        <v>8997.65</v>
      </c>
      <c r="Q382">
        <f>SUMIF(SmtRes!AQ148:'SmtRes'!AQ158,"=1",SmtRes!DG148:'SmtRes'!DG158)</f>
        <v>1810.45</v>
      </c>
      <c r="R382">
        <f>SUMIF(SmtRes!AQ148:'SmtRes'!AQ158,"=1",SmtRes!DH148:'SmtRes'!DH158)</f>
        <v>2825.0200000000004</v>
      </c>
      <c r="S382">
        <f>SUMIF(SmtRes!AQ148:'SmtRes'!AQ158,"=1",SmtRes!DI148:'SmtRes'!DI158)</f>
        <v>5162.9799999999996</v>
      </c>
      <c r="T382">
        <f t="shared" si="145"/>
        <v>0</v>
      </c>
      <c r="U382">
        <f>SUMIF(SmtRes!AQ148:'SmtRes'!AQ158,"=1",SmtRes!CV148:'SmtRes'!CV158)</f>
        <v>6.36</v>
      </c>
      <c r="V382">
        <f>SUMIF(SmtRes!AQ148:'SmtRes'!AQ158,"=1",SmtRes!CW148:'SmtRes'!CW158)</f>
        <v>3.48</v>
      </c>
      <c r="W382">
        <f t="shared" si="146"/>
        <v>0</v>
      </c>
      <c r="X382">
        <f t="shared" si="147"/>
        <v>8227.64</v>
      </c>
      <c r="Y382">
        <f t="shared" si="148"/>
        <v>4792.8</v>
      </c>
      <c r="AA382">
        <v>52633324</v>
      </c>
      <c r="AB382">
        <f t="shared" si="149"/>
        <v>4608.7614599999997</v>
      </c>
      <c r="AC382">
        <f>ROUND((SUM(SmtRes!BQ148:'SmtRes'!BQ158)),6)</f>
        <v>2450.1634600000002</v>
      </c>
      <c r="AD382">
        <f>ROUND((((SUM(SmtRes!BR148:'SmtRes'!BR158))-(SUM(SmtRes!BS148:'SmtRes'!BS158)))+AE382),6)</f>
        <v>437.60320000000002</v>
      </c>
      <c r="AE382">
        <f>ROUND((SUM(SmtRes!BS148:'SmtRes'!BS158)),6)</f>
        <v>941.67639999999994</v>
      </c>
      <c r="AF382">
        <f>ROUND((SUM(SmtRes!BT148:'SmtRes'!BT158)),6)</f>
        <v>1720.9947999999999</v>
      </c>
      <c r="AG382">
        <f t="shared" si="150"/>
        <v>0</v>
      </c>
      <c r="AH382">
        <f>(SUM(SmtRes!BU148:'SmtRes'!BU158))</f>
        <v>2.12</v>
      </c>
      <c r="AI382">
        <f>(SUM(SmtRes!BV148:'SmtRes'!BV158))</f>
        <v>1.1600000000000001</v>
      </c>
      <c r="AJ382">
        <f t="shared" si="151"/>
        <v>0</v>
      </c>
      <c r="AK382">
        <v>5550.43786</v>
      </c>
      <c r="AL382">
        <v>2450.1634599999998</v>
      </c>
      <c r="AM382">
        <v>437.60320000000007</v>
      </c>
      <c r="AN382">
        <v>941.67640000000006</v>
      </c>
      <c r="AO382">
        <v>1720.9947999999999</v>
      </c>
      <c r="AP382">
        <v>0</v>
      </c>
      <c r="AQ382">
        <v>2.12</v>
      </c>
      <c r="AR382">
        <v>1.1600000000000001</v>
      </c>
      <c r="AS382">
        <v>0</v>
      </c>
      <c r="AT382">
        <v>103</v>
      </c>
      <c r="AU382">
        <v>60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348</v>
      </c>
      <c r="BM382">
        <v>33001</v>
      </c>
      <c r="BN382">
        <v>0</v>
      </c>
      <c r="BO382" t="s">
        <v>3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103</v>
      </c>
      <c r="CA382">
        <v>60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152"/>
        <v>18796.099999999999</v>
      </c>
      <c r="CQ382">
        <f>SUMIF(SmtRes!AQ148:'SmtRes'!AQ158,"=1",SmtRes!AA148:'SmtRes'!AA158)</f>
        <v>708081.91</v>
      </c>
      <c r="CR382">
        <f>SUMIF(SmtRes!AQ148:'SmtRes'!AQ158,"=1",SmtRes!AB148:'SmtRes'!AB158)</f>
        <v>1147.93</v>
      </c>
      <c r="CS382">
        <f>SUMIF(SmtRes!AQ148:'SmtRes'!AQ158,"=1",SmtRes!AC148:'SmtRes'!AC158)</f>
        <v>1623.58</v>
      </c>
      <c r="CT382">
        <f>SUMIF(SmtRes!AQ148:'SmtRes'!AQ158,"=1",SmtRes!AD148:'SmtRes'!AD158)</f>
        <v>811.79</v>
      </c>
      <c r="CU382">
        <f t="shared" si="153"/>
        <v>0</v>
      </c>
      <c r="CV382">
        <f>SUMIF(SmtRes!AQ148:'SmtRes'!AQ158,"=1",SmtRes!BU148:'SmtRes'!BU158)</f>
        <v>2.12</v>
      </c>
      <c r="CW382">
        <f>SUMIF(SmtRes!AQ148:'SmtRes'!AQ158,"=1",SmtRes!BV148:'SmtRes'!BV158)</f>
        <v>1.1600000000000001</v>
      </c>
      <c r="CX382">
        <f t="shared" si="154"/>
        <v>0</v>
      </c>
      <c r="CY382">
        <f t="shared" si="155"/>
        <v>8227.64</v>
      </c>
      <c r="CZ382">
        <f t="shared" si="156"/>
        <v>4792.8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21</v>
      </c>
      <c r="DW382" t="s">
        <v>21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50605084</v>
      </c>
      <c r="EF382">
        <v>2</v>
      </c>
      <c r="EG382" t="s">
        <v>23</v>
      </c>
      <c r="EH382">
        <v>27</v>
      </c>
      <c r="EI382" t="s">
        <v>24</v>
      </c>
      <c r="EJ382">
        <v>1</v>
      </c>
      <c r="EK382">
        <v>33001</v>
      </c>
      <c r="EL382" t="s">
        <v>24</v>
      </c>
      <c r="EM382" t="s">
        <v>25</v>
      </c>
      <c r="EO382" t="s">
        <v>3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2.12</v>
      </c>
      <c r="EX382">
        <v>1.1599999999999999</v>
      </c>
      <c r="EY382">
        <v>0</v>
      </c>
      <c r="FQ382">
        <v>0</v>
      </c>
      <c r="FR382">
        <v>0</v>
      </c>
      <c r="FS382">
        <v>0</v>
      </c>
      <c r="FX382">
        <v>103</v>
      </c>
      <c r="FY382">
        <v>60</v>
      </c>
      <c r="GA382" t="s">
        <v>3</v>
      </c>
      <c r="GD382">
        <v>1</v>
      </c>
      <c r="GF382">
        <v>1210584361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si="157"/>
        <v>0</v>
      </c>
      <c r="GM382">
        <f t="shared" si="158"/>
        <v>31816.54</v>
      </c>
      <c r="GN382">
        <f t="shared" si="159"/>
        <v>31816.54</v>
      </c>
      <c r="GO382">
        <f t="shared" si="160"/>
        <v>0</v>
      </c>
      <c r="GP382">
        <f t="shared" si="161"/>
        <v>0</v>
      </c>
      <c r="GR382">
        <v>0</v>
      </c>
      <c r="GS382">
        <v>3</v>
      </c>
      <c r="GT382">
        <v>0</v>
      </c>
      <c r="GU382" t="s">
        <v>3</v>
      </c>
      <c r="GV382">
        <f t="shared" si="162"/>
        <v>0</v>
      </c>
      <c r="GW382">
        <v>1</v>
      </c>
      <c r="GX382">
        <f t="shared" si="163"/>
        <v>0</v>
      </c>
      <c r="HA382">
        <v>0</v>
      </c>
      <c r="HB382">
        <v>0</v>
      </c>
      <c r="HC382">
        <f t="shared" si="164"/>
        <v>0</v>
      </c>
      <c r="HE382" t="s">
        <v>3</v>
      </c>
      <c r="HF382" t="s">
        <v>3</v>
      </c>
      <c r="HM382" t="s">
        <v>3</v>
      </c>
      <c r="HN382" t="s">
        <v>26</v>
      </c>
      <c r="HO382" t="s">
        <v>27</v>
      </c>
      <c r="HP382" t="s">
        <v>24</v>
      </c>
      <c r="HQ382" t="s">
        <v>24</v>
      </c>
      <c r="HS382">
        <v>0</v>
      </c>
      <c r="IK382">
        <v>0</v>
      </c>
    </row>
    <row r="383" spans="1:245">
      <c r="A383">
        <v>18</v>
      </c>
      <c r="B383">
        <v>0</v>
      </c>
      <c r="C383">
        <v>158</v>
      </c>
      <c r="E383" t="s">
        <v>349</v>
      </c>
      <c r="F383" t="s">
        <v>335</v>
      </c>
      <c r="G383" t="s">
        <v>336</v>
      </c>
      <c r="H383" t="s">
        <v>21</v>
      </c>
      <c r="I383">
        <f>I382*J383</f>
        <v>-10.199999999999999</v>
      </c>
      <c r="J383">
        <v>-3.4</v>
      </c>
      <c r="K383">
        <v>-3.4</v>
      </c>
      <c r="O383">
        <f t="shared" si="144"/>
        <v>-7977.73</v>
      </c>
      <c r="P383">
        <f>ROUND(CQ383*I383,2)</f>
        <v>-7977.73</v>
      </c>
      <c r="Q383">
        <f>ROUND(CR383*I383,2)</f>
        <v>0</v>
      </c>
      <c r="R383">
        <f>ROUND(CS383*I383,2)</f>
        <v>0</v>
      </c>
      <c r="S383">
        <f>ROUND(CT383*I383,2)</f>
        <v>0</v>
      </c>
      <c r="T383">
        <f t="shared" si="145"/>
        <v>0</v>
      </c>
      <c r="U383">
        <f>ROUND(CV383*I383,7)</f>
        <v>0</v>
      </c>
      <c r="V383">
        <f>ROUND(CW383*I383,7)</f>
        <v>0</v>
      </c>
      <c r="W383">
        <f t="shared" si="146"/>
        <v>0</v>
      </c>
      <c r="X383">
        <f t="shared" si="147"/>
        <v>0</v>
      </c>
      <c r="Y383">
        <f t="shared" si="148"/>
        <v>0</v>
      </c>
      <c r="AA383">
        <v>52633324</v>
      </c>
      <c r="AB383">
        <f t="shared" si="149"/>
        <v>635.88</v>
      </c>
      <c r="AC383">
        <f>ROUND((ES383),6)</f>
        <v>635.88</v>
      </c>
      <c r="AD383">
        <f>ROUND((((ET383)-(EU383))+AE383),6)</f>
        <v>0</v>
      </c>
      <c r="AE383">
        <f>ROUND((EU383),6)</f>
        <v>0</v>
      </c>
      <c r="AF383">
        <f>ROUND((EV383),6)</f>
        <v>0</v>
      </c>
      <c r="AG383">
        <f t="shared" si="150"/>
        <v>0</v>
      </c>
      <c r="AH383">
        <f>(EW383)</f>
        <v>0</v>
      </c>
      <c r="AI383">
        <f>(EX383)</f>
        <v>0</v>
      </c>
      <c r="AJ383">
        <f t="shared" si="151"/>
        <v>0</v>
      </c>
      <c r="AK383">
        <v>635.88</v>
      </c>
      <c r="AL383">
        <v>635.88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103</v>
      </c>
      <c r="AU383">
        <v>60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1.23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337</v>
      </c>
      <c r="BM383">
        <v>33001</v>
      </c>
      <c r="BN383">
        <v>0</v>
      </c>
      <c r="BO383" t="s">
        <v>335</v>
      </c>
      <c r="BP383">
        <v>1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103</v>
      </c>
      <c r="CA383">
        <v>60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152"/>
        <v>-7977.73</v>
      </c>
      <c r="CQ383">
        <f>ROUND(AL383*BC383,2)</f>
        <v>782.13</v>
      </c>
      <c r="CR383">
        <f>ROUND(AM383*BB383,2)</f>
        <v>0</v>
      </c>
      <c r="CS383">
        <f>ROUND(AN383*BS383,2)</f>
        <v>0</v>
      </c>
      <c r="CT383">
        <f>ROUND(AO383*BA383,2)</f>
        <v>0</v>
      </c>
      <c r="CU383">
        <f t="shared" si="153"/>
        <v>0</v>
      </c>
      <c r="CV383">
        <f>AH383</f>
        <v>0</v>
      </c>
      <c r="CW383">
        <f>AI383</f>
        <v>0</v>
      </c>
      <c r="CX383">
        <f t="shared" si="154"/>
        <v>0</v>
      </c>
      <c r="CY383">
        <f t="shared" si="155"/>
        <v>0</v>
      </c>
      <c r="CZ383">
        <f t="shared" si="156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21</v>
      </c>
      <c r="DW383" t="s">
        <v>21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50605084</v>
      </c>
      <c r="EF383">
        <v>2</v>
      </c>
      <c r="EG383" t="s">
        <v>23</v>
      </c>
      <c r="EH383">
        <v>27</v>
      </c>
      <c r="EI383" t="s">
        <v>24</v>
      </c>
      <c r="EJ383">
        <v>1</v>
      </c>
      <c r="EK383">
        <v>33001</v>
      </c>
      <c r="EL383" t="s">
        <v>24</v>
      </c>
      <c r="EM383" t="s">
        <v>25</v>
      </c>
      <c r="EO383" t="s">
        <v>3</v>
      </c>
      <c r="EQ383">
        <v>0</v>
      </c>
      <c r="ER383">
        <v>635.88</v>
      </c>
      <c r="ES383">
        <v>635.88</v>
      </c>
      <c r="ET383">
        <v>0</v>
      </c>
      <c r="EU383">
        <v>0</v>
      </c>
      <c r="EV383">
        <v>0</v>
      </c>
      <c r="EW383">
        <v>0</v>
      </c>
      <c r="EX383">
        <v>0</v>
      </c>
      <c r="FQ383">
        <v>0</v>
      </c>
      <c r="FR383">
        <v>0</v>
      </c>
      <c r="FS383">
        <v>0</v>
      </c>
      <c r="FX383">
        <v>103</v>
      </c>
      <c r="FY383">
        <v>60</v>
      </c>
      <c r="GA383" t="s">
        <v>3</v>
      </c>
      <c r="GD383">
        <v>1</v>
      </c>
      <c r="GF383">
        <v>-1363363533</v>
      </c>
      <c r="GG383">
        <v>2</v>
      </c>
      <c r="GH383">
        <v>1</v>
      </c>
      <c r="GI383">
        <v>2</v>
      </c>
      <c r="GJ383">
        <v>0</v>
      </c>
      <c r="GK383">
        <v>0</v>
      </c>
      <c r="GL383">
        <f t="shared" si="157"/>
        <v>0</v>
      </c>
      <c r="GM383">
        <f t="shared" si="158"/>
        <v>-7977.73</v>
      </c>
      <c r="GN383">
        <f t="shared" si="159"/>
        <v>-7977.73</v>
      </c>
      <c r="GO383">
        <f t="shared" si="160"/>
        <v>0</v>
      </c>
      <c r="GP383">
        <f t="shared" si="161"/>
        <v>0</v>
      </c>
      <c r="GR383">
        <v>0</v>
      </c>
      <c r="GS383">
        <v>3</v>
      </c>
      <c r="GT383">
        <v>0</v>
      </c>
      <c r="GU383" t="s">
        <v>3</v>
      </c>
      <c r="GV383">
        <f t="shared" si="162"/>
        <v>0</v>
      </c>
      <c r="GW383">
        <v>1</v>
      </c>
      <c r="GX383">
        <f t="shared" si="163"/>
        <v>0</v>
      </c>
      <c r="HA383">
        <v>0</v>
      </c>
      <c r="HB383">
        <v>0</v>
      </c>
      <c r="HC383">
        <f t="shared" si="164"/>
        <v>0</v>
      </c>
      <c r="HE383" t="s">
        <v>3</v>
      </c>
      <c r="HF383" t="s">
        <v>3</v>
      </c>
      <c r="HM383" t="s">
        <v>3</v>
      </c>
      <c r="HN383" t="s">
        <v>26</v>
      </c>
      <c r="HO383" t="s">
        <v>27</v>
      </c>
      <c r="HP383" t="s">
        <v>24</v>
      </c>
      <c r="HQ383" t="s">
        <v>24</v>
      </c>
      <c r="HS383">
        <v>0</v>
      </c>
      <c r="IK383">
        <v>0</v>
      </c>
    </row>
    <row r="384" spans="1:245">
      <c r="A384">
        <v>17</v>
      </c>
      <c r="B384">
        <v>0</v>
      </c>
      <c r="C384">
        <f>ROW(SmtRes!A173)</f>
        <v>173</v>
      </c>
      <c r="D384">
        <f>ROW(EtalonRes!A162)</f>
        <v>162</v>
      </c>
      <c r="E384" t="s">
        <v>98</v>
      </c>
      <c r="F384" t="s">
        <v>350</v>
      </c>
      <c r="G384" t="s">
        <v>351</v>
      </c>
      <c r="H384" t="s">
        <v>352</v>
      </c>
      <c r="I384">
        <v>1</v>
      </c>
      <c r="J384">
        <v>0</v>
      </c>
      <c r="K384">
        <v>1</v>
      </c>
      <c r="O384">
        <f t="shared" si="144"/>
        <v>8575.34</v>
      </c>
      <c r="P384">
        <f>SUMIF(SmtRes!AQ159:'SmtRes'!AQ173,"=1",SmtRes!DF159:'SmtRes'!DF173)</f>
        <v>29.07</v>
      </c>
      <c r="Q384">
        <f>SUMIF(SmtRes!AQ159:'SmtRes'!AQ173,"=1",SmtRes!DG159:'SmtRes'!DG173)</f>
        <v>1255.1399999999999</v>
      </c>
      <c r="R384">
        <f>SUMIF(SmtRes!AQ159:'SmtRes'!AQ173,"=1",SmtRes!DH159:'SmtRes'!DH173)</f>
        <v>998.01</v>
      </c>
      <c r="S384">
        <f>SUMIF(SmtRes!AQ159:'SmtRes'!AQ173,"=1",SmtRes!DI159:'SmtRes'!DI173)</f>
        <v>6293.12</v>
      </c>
      <c r="T384">
        <f t="shared" si="145"/>
        <v>0</v>
      </c>
      <c r="U384">
        <f>SUMIF(SmtRes!AQ159:'SmtRes'!AQ173,"=1",SmtRes!CV159:'SmtRes'!CV173)</f>
        <v>7.42</v>
      </c>
      <c r="V384">
        <f>SUMIF(SmtRes!AQ159:'SmtRes'!AQ173,"=1",SmtRes!CW159:'SmtRes'!CW173)</f>
        <v>1.02</v>
      </c>
      <c r="W384">
        <f t="shared" si="146"/>
        <v>0</v>
      </c>
      <c r="X384">
        <f t="shared" si="147"/>
        <v>7509.86</v>
      </c>
      <c r="Y384">
        <f t="shared" si="148"/>
        <v>4374.68</v>
      </c>
      <c r="AA384">
        <v>52633324</v>
      </c>
      <c r="AB384">
        <f t="shared" si="149"/>
        <v>7568.7935980000002</v>
      </c>
      <c r="AC384">
        <f>ROUND((SUM(SmtRes!BQ159:'SmtRes'!BQ173)),6)</f>
        <v>20.535098000000001</v>
      </c>
      <c r="AD384">
        <f>ROUND((((SUM(SmtRes!BR159:'SmtRes'!BR173))-(SUM(SmtRes!BS159:'SmtRes'!BS173)))+AE384),6)</f>
        <v>1255.1339</v>
      </c>
      <c r="AE384">
        <f>ROUND((SUM(SmtRes!BS159:'SmtRes'!BS173)),6)</f>
        <v>998.0145</v>
      </c>
      <c r="AF384">
        <f>ROUND((SUM(SmtRes!BT159:'SmtRes'!BT173)),6)</f>
        <v>6293.1246000000001</v>
      </c>
      <c r="AG384">
        <f t="shared" si="150"/>
        <v>0</v>
      </c>
      <c r="AH384">
        <f>(SUM(SmtRes!BU159:'SmtRes'!BU173))</f>
        <v>7.42</v>
      </c>
      <c r="AI384">
        <f>(SUM(SmtRes!BV159:'SmtRes'!BV173))</f>
        <v>1.02</v>
      </c>
      <c r="AJ384">
        <f t="shared" si="151"/>
        <v>0</v>
      </c>
      <c r="AK384">
        <v>8566.8080979999995</v>
      </c>
      <c r="AL384">
        <v>20.535097999999998</v>
      </c>
      <c r="AM384">
        <v>1255.1338999999998</v>
      </c>
      <c r="AN384">
        <v>998.0145</v>
      </c>
      <c r="AO384">
        <v>6293.1246000000001</v>
      </c>
      <c r="AP384">
        <v>0</v>
      </c>
      <c r="AQ384">
        <v>7.42</v>
      </c>
      <c r="AR384">
        <v>1.02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353</v>
      </c>
      <c r="BM384">
        <v>33001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152"/>
        <v>8575.34</v>
      </c>
      <c r="CQ384">
        <f>SUMIF(SmtRes!AQ159:'SmtRes'!AQ173,"=1",SmtRes!AA159:'SmtRes'!AA173)</f>
        <v>103875.04000000001</v>
      </c>
      <c r="CR384">
        <f>SUMIF(SmtRes!AQ159:'SmtRes'!AQ173,"=1",SmtRes!AB159:'SmtRes'!AB173)</f>
        <v>2267.9899999999998</v>
      </c>
      <c r="CS384">
        <f>SUMIF(SmtRes!AQ159:'SmtRes'!AQ173,"=1",SmtRes!AC159:'SmtRes'!AC173)</f>
        <v>1902.25</v>
      </c>
      <c r="CT384">
        <f>SUMIF(SmtRes!AQ159:'SmtRes'!AQ173,"=1",SmtRes!AD159:'SmtRes'!AD173)</f>
        <v>848.13</v>
      </c>
      <c r="CU384">
        <f t="shared" si="153"/>
        <v>0</v>
      </c>
      <c r="CV384">
        <f>SUMIF(SmtRes!AQ159:'SmtRes'!AQ173,"=1",SmtRes!BU159:'SmtRes'!BU173)</f>
        <v>7.42</v>
      </c>
      <c r="CW384">
        <f>SUMIF(SmtRes!AQ159:'SmtRes'!AQ173,"=1",SmtRes!BV159:'SmtRes'!BV173)</f>
        <v>1.02</v>
      </c>
      <c r="CX384">
        <f t="shared" si="154"/>
        <v>0</v>
      </c>
      <c r="CY384">
        <f t="shared" si="155"/>
        <v>7509.8639000000003</v>
      </c>
      <c r="CZ384">
        <f t="shared" si="156"/>
        <v>4374.6779999999999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352</v>
      </c>
      <c r="DW384" t="s">
        <v>352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50605084</v>
      </c>
      <c r="EF384">
        <v>2</v>
      </c>
      <c r="EG384" t="s">
        <v>23</v>
      </c>
      <c r="EH384">
        <v>27</v>
      </c>
      <c r="EI384" t="s">
        <v>24</v>
      </c>
      <c r="EJ384">
        <v>1</v>
      </c>
      <c r="EK384">
        <v>33001</v>
      </c>
      <c r="EL384" t="s">
        <v>24</v>
      </c>
      <c r="EM384" t="s">
        <v>25</v>
      </c>
      <c r="EO384" t="s">
        <v>3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7.42</v>
      </c>
      <c r="EX384">
        <v>1.02</v>
      </c>
      <c r="EY384">
        <v>0</v>
      </c>
      <c r="FQ384">
        <v>0</v>
      </c>
      <c r="FR384"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1532528005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157"/>
        <v>0</v>
      </c>
      <c r="GM384">
        <f t="shared" si="158"/>
        <v>20459.88</v>
      </c>
      <c r="GN384">
        <f t="shared" si="159"/>
        <v>20459.88</v>
      </c>
      <c r="GO384">
        <f t="shared" si="160"/>
        <v>0</v>
      </c>
      <c r="GP384">
        <f t="shared" si="161"/>
        <v>0</v>
      </c>
      <c r="GR384">
        <v>0</v>
      </c>
      <c r="GS384">
        <v>3</v>
      </c>
      <c r="GT384">
        <v>0</v>
      </c>
      <c r="GU384" t="s">
        <v>3</v>
      </c>
      <c r="GV384">
        <f t="shared" si="162"/>
        <v>0</v>
      </c>
      <c r="GW384">
        <v>1</v>
      </c>
      <c r="GX384">
        <f t="shared" si="163"/>
        <v>0</v>
      </c>
      <c r="HA384">
        <v>0</v>
      </c>
      <c r="HB384">
        <v>0</v>
      </c>
      <c r="HC384">
        <f t="shared" si="164"/>
        <v>0</v>
      </c>
      <c r="HE384" t="s">
        <v>3</v>
      </c>
      <c r="HF384" t="s">
        <v>3</v>
      </c>
      <c r="HM384" t="s">
        <v>3</v>
      </c>
      <c r="HN384" t="s">
        <v>26</v>
      </c>
      <c r="HO384" t="s">
        <v>27</v>
      </c>
      <c r="HP384" t="s">
        <v>24</v>
      </c>
      <c r="HQ384" t="s">
        <v>24</v>
      </c>
      <c r="HS384">
        <v>0</v>
      </c>
      <c r="IK384">
        <v>0</v>
      </c>
    </row>
    <row r="385" spans="1:245">
      <c r="A385">
        <v>18</v>
      </c>
      <c r="B385">
        <v>0</v>
      </c>
      <c r="C385">
        <v>165</v>
      </c>
      <c r="E385" t="s">
        <v>108</v>
      </c>
      <c r="F385" t="s">
        <v>305</v>
      </c>
      <c r="G385" t="s">
        <v>306</v>
      </c>
      <c r="H385" t="s">
        <v>47</v>
      </c>
      <c r="I385">
        <f>I384*J385</f>
        <v>0</v>
      </c>
      <c r="J385">
        <v>0</v>
      </c>
      <c r="K385">
        <v>0</v>
      </c>
      <c r="O385">
        <f t="shared" si="144"/>
        <v>0</v>
      </c>
      <c r="P385">
        <f t="shared" ref="P385:P390" si="204">ROUND(CQ385*I385,2)</f>
        <v>0</v>
      </c>
      <c r="Q385">
        <f t="shared" ref="Q385:Q390" si="205">ROUND(CR385*I385,2)</f>
        <v>0</v>
      </c>
      <c r="R385">
        <f t="shared" ref="R385:R390" si="206">ROUND(CS385*I385,2)</f>
        <v>0</v>
      </c>
      <c r="S385">
        <f t="shared" ref="S385:S390" si="207">ROUND(CT385*I385,2)</f>
        <v>0</v>
      </c>
      <c r="T385">
        <f t="shared" ref="T385:T416" si="208">ROUND(CU385*I385,2)</f>
        <v>0</v>
      </c>
      <c r="U385">
        <f t="shared" ref="U385:U390" si="209">ROUND(CV385*I385,7)</f>
        <v>0</v>
      </c>
      <c r="V385">
        <f t="shared" ref="V385:V390" si="210">ROUND(CW385*I385,7)</f>
        <v>0</v>
      </c>
      <c r="W385">
        <f t="shared" ref="W385:W416" si="211">ROUND(CX385*I385,2)</f>
        <v>0</v>
      </c>
      <c r="X385">
        <f t="shared" ref="X385:X416" si="212">ROUND(CY385,2)</f>
        <v>0</v>
      </c>
      <c r="Y385">
        <f t="shared" ref="Y385:Y416" si="213">ROUND(CZ385,2)</f>
        <v>0</v>
      </c>
      <c r="AA385">
        <v>52633324</v>
      </c>
      <c r="AB385">
        <f t="shared" ref="AB385:AB416" si="214">ROUND((AC385+AD385+AF385),6)</f>
        <v>174.93</v>
      </c>
      <c r="AC385">
        <f t="shared" ref="AC385:AC390" si="215">ROUND((ES385),6)</f>
        <v>174.93</v>
      </c>
      <c r="AD385">
        <f t="shared" ref="AD385:AD390" si="216">ROUND((((ET385)-(EU385))+AE385),6)</f>
        <v>0</v>
      </c>
      <c r="AE385">
        <f t="shared" ref="AE385:AF390" si="217">ROUND((EU385),6)</f>
        <v>0</v>
      </c>
      <c r="AF385">
        <f t="shared" si="217"/>
        <v>0</v>
      </c>
      <c r="AG385">
        <f t="shared" ref="AG385:AG416" si="218">ROUND((AP385),6)</f>
        <v>0</v>
      </c>
      <c r="AH385">
        <f t="shared" ref="AH385:AI390" si="219">(EW385)</f>
        <v>0</v>
      </c>
      <c r="AI385">
        <f t="shared" si="219"/>
        <v>0</v>
      </c>
      <c r="AJ385">
        <f t="shared" ref="AJ385:AJ416" si="220">(AS385)</f>
        <v>0</v>
      </c>
      <c r="AK385">
        <v>174.93</v>
      </c>
      <c r="AL385">
        <v>174.93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103</v>
      </c>
      <c r="AU385">
        <v>60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1.08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307</v>
      </c>
      <c r="BM385">
        <v>33001</v>
      </c>
      <c r="BN385">
        <v>0</v>
      </c>
      <c r="BO385" t="s">
        <v>305</v>
      </c>
      <c r="BP385">
        <v>1</v>
      </c>
      <c r="BQ385">
        <v>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103</v>
      </c>
      <c r="CA385">
        <v>60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152"/>
        <v>0</v>
      </c>
      <c r="CQ385">
        <f t="shared" ref="CQ385:CQ390" si="221">ROUND(AL385*BC385,2)</f>
        <v>188.92</v>
      </c>
      <c r="CR385">
        <f t="shared" ref="CR385:CR390" si="222">ROUND(AM385*BB385,2)</f>
        <v>0</v>
      </c>
      <c r="CS385">
        <f t="shared" ref="CS385:CS390" si="223">ROUND(AN385*BS385,2)</f>
        <v>0</v>
      </c>
      <c r="CT385">
        <f t="shared" ref="CT385:CT390" si="224">ROUND(AO385*BA385,2)</f>
        <v>0</v>
      </c>
      <c r="CU385">
        <f t="shared" si="153"/>
        <v>0</v>
      </c>
      <c r="CV385">
        <f t="shared" ref="CV385:CW390" si="225">AH385</f>
        <v>0</v>
      </c>
      <c r="CW385">
        <f t="shared" si="225"/>
        <v>0</v>
      </c>
      <c r="CX385">
        <f t="shared" si="154"/>
        <v>0</v>
      </c>
      <c r="CY385">
        <f t="shared" si="155"/>
        <v>0</v>
      </c>
      <c r="CZ385">
        <f t="shared" si="156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1009</v>
      </c>
      <c r="DV385" t="s">
        <v>47</v>
      </c>
      <c r="DW385" t="s">
        <v>47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50605084</v>
      </c>
      <c r="EF385">
        <v>2</v>
      </c>
      <c r="EG385" t="s">
        <v>23</v>
      </c>
      <c r="EH385">
        <v>27</v>
      </c>
      <c r="EI385" t="s">
        <v>24</v>
      </c>
      <c r="EJ385">
        <v>1</v>
      </c>
      <c r="EK385">
        <v>33001</v>
      </c>
      <c r="EL385" t="s">
        <v>24</v>
      </c>
      <c r="EM385" t="s">
        <v>25</v>
      </c>
      <c r="EO385" t="s">
        <v>3</v>
      </c>
      <c r="EQ385">
        <v>0</v>
      </c>
      <c r="ER385">
        <v>174.93</v>
      </c>
      <c r="ES385">
        <v>174.93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v>0</v>
      </c>
      <c r="FS385">
        <v>0</v>
      </c>
      <c r="FX385">
        <v>103</v>
      </c>
      <c r="FY385">
        <v>60</v>
      </c>
      <c r="GA385" t="s">
        <v>3</v>
      </c>
      <c r="GD385">
        <v>1</v>
      </c>
      <c r="GF385">
        <v>-353874833</v>
      </c>
      <c r="GG385">
        <v>2</v>
      </c>
      <c r="GH385">
        <v>1</v>
      </c>
      <c r="GI385">
        <v>2</v>
      </c>
      <c r="GJ385">
        <v>0</v>
      </c>
      <c r="GK385">
        <v>0</v>
      </c>
      <c r="GL385">
        <f t="shared" ref="GL385:GL416" si="226">ROUND(IF(AND(BH385=3,BI385=3,FS385&lt;&gt;0),P385,0),2)</f>
        <v>0</v>
      </c>
      <c r="GM385">
        <f t="shared" ref="GM385:GM416" si="227">ROUND(O385+X385+Y385,2)+GX385</f>
        <v>0</v>
      </c>
      <c r="GN385">
        <f t="shared" ref="GN385:GN416" si="228">IF(OR(BI385=0,BI385=1),GM385-GX385,0)</f>
        <v>0</v>
      </c>
      <c r="GO385">
        <f t="shared" ref="GO385:GO416" si="229">IF(BI385=2,GM385-GX385,0)</f>
        <v>0</v>
      </c>
      <c r="GP385">
        <f t="shared" ref="GP385:GP416" si="230">IF(BI385=4,GM385-GX385,0)</f>
        <v>0</v>
      </c>
      <c r="GR385">
        <v>0</v>
      </c>
      <c r="GS385">
        <v>3</v>
      </c>
      <c r="GT385">
        <v>0</v>
      </c>
      <c r="GU385" t="s">
        <v>3</v>
      </c>
      <c r="GV385">
        <f t="shared" ref="GV385:GV416" si="231">ROUND((GT385),6)</f>
        <v>0</v>
      </c>
      <c r="GW385">
        <v>1</v>
      </c>
      <c r="GX385">
        <f t="shared" ref="GX385:GX416" si="232">ROUND(HC385*I385,2)</f>
        <v>0</v>
      </c>
      <c r="HA385">
        <v>0</v>
      </c>
      <c r="HB385">
        <v>0</v>
      </c>
      <c r="HC385">
        <f t="shared" si="164"/>
        <v>0</v>
      </c>
      <c r="HE385" t="s">
        <v>3</v>
      </c>
      <c r="HF385" t="s">
        <v>3</v>
      </c>
      <c r="HM385" t="s">
        <v>3</v>
      </c>
      <c r="HN385" t="s">
        <v>26</v>
      </c>
      <c r="HO385" t="s">
        <v>27</v>
      </c>
      <c r="HP385" t="s">
        <v>24</v>
      </c>
      <c r="HQ385" t="s">
        <v>24</v>
      </c>
      <c r="HS385">
        <v>0</v>
      </c>
      <c r="IK385">
        <v>0</v>
      </c>
    </row>
    <row r="386" spans="1:245">
      <c r="A386">
        <v>18</v>
      </c>
      <c r="B386">
        <v>0</v>
      </c>
      <c r="C386">
        <v>167</v>
      </c>
      <c r="E386" t="s">
        <v>354</v>
      </c>
      <c r="F386" t="s">
        <v>314</v>
      </c>
      <c r="G386" t="s">
        <v>315</v>
      </c>
      <c r="H386" t="s">
        <v>47</v>
      </c>
      <c r="I386">
        <f>I384*J386</f>
        <v>0</v>
      </c>
      <c r="J386">
        <v>0</v>
      </c>
      <c r="K386">
        <v>0</v>
      </c>
      <c r="O386">
        <f t="shared" si="144"/>
        <v>0</v>
      </c>
      <c r="P386">
        <f t="shared" si="204"/>
        <v>0</v>
      </c>
      <c r="Q386">
        <f t="shared" si="205"/>
        <v>0</v>
      </c>
      <c r="R386">
        <f t="shared" si="206"/>
        <v>0</v>
      </c>
      <c r="S386">
        <f t="shared" si="207"/>
        <v>0</v>
      </c>
      <c r="T386">
        <f t="shared" si="208"/>
        <v>0</v>
      </c>
      <c r="U386">
        <f t="shared" si="209"/>
        <v>0</v>
      </c>
      <c r="V386">
        <f t="shared" si="210"/>
        <v>0</v>
      </c>
      <c r="W386">
        <f t="shared" si="211"/>
        <v>0</v>
      </c>
      <c r="X386">
        <f t="shared" si="212"/>
        <v>0</v>
      </c>
      <c r="Y386">
        <f t="shared" si="213"/>
        <v>0</v>
      </c>
      <c r="AA386">
        <v>52633324</v>
      </c>
      <c r="AB386">
        <f t="shared" si="214"/>
        <v>0</v>
      </c>
      <c r="AC386">
        <f t="shared" si="215"/>
        <v>0</v>
      </c>
      <c r="AD386">
        <f t="shared" si="216"/>
        <v>0</v>
      </c>
      <c r="AE386">
        <f t="shared" si="217"/>
        <v>0</v>
      </c>
      <c r="AF386">
        <f t="shared" si="217"/>
        <v>0</v>
      </c>
      <c r="AG386">
        <f t="shared" si="218"/>
        <v>0</v>
      </c>
      <c r="AH386">
        <f t="shared" si="219"/>
        <v>0</v>
      </c>
      <c r="AI386">
        <f t="shared" si="219"/>
        <v>0</v>
      </c>
      <c r="AJ386">
        <f t="shared" si="220"/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103</v>
      </c>
      <c r="AU386">
        <v>60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3</v>
      </c>
      <c r="BI386">
        <v>1</v>
      </c>
      <c r="BJ386" t="s">
        <v>3</v>
      </c>
      <c r="BM386">
        <v>33001</v>
      </c>
      <c r="BN386">
        <v>0</v>
      </c>
      <c r="BO386" t="s">
        <v>3</v>
      </c>
      <c r="BP386">
        <v>0</v>
      </c>
      <c r="BQ386">
        <v>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103</v>
      </c>
      <c r="CA386">
        <v>60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152"/>
        <v>0</v>
      </c>
      <c r="CQ386">
        <f t="shared" si="221"/>
        <v>0</v>
      </c>
      <c r="CR386">
        <f t="shared" si="222"/>
        <v>0</v>
      </c>
      <c r="CS386">
        <f t="shared" si="223"/>
        <v>0</v>
      </c>
      <c r="CT386">
        <f t="shared" si="224"/>
        <v>0</v>
      </c>
      <c r="CU386">
        <f t="shared" si="153"/>
        <v>0</v>
      </c>
      <c r="CV386">
        <f t="shared" si="225"/>
        <v>0</v>
      </c>
      <c r="CW386">
        <f t="shared" si="225"/>
        <v>0</v>
      </c>
      <c r="CX386">
        <f t="shared" si="154"/>
        <v>0</v>
      </c>
      <c r="CY386">
        <f t="shared" si="155"/>
        <v>0</v>
      </c>
      <c r="CZ386">
        <f t="shared" si="156"/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1009</v>
      </c>
      <c r="DV386" t="s">
        <v>47</v>
      </c>
      <c r="DW386" t="s">
        <v>47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50605084</v>
      </c>
      <c r="EF386">
        <v>2</v>
      </c>
      <c r="EG386" t="s">
        <v>23</v>
      </c>
      <c r="EH386">
        <v>27</v>
      </c>
      <c r="EI386" t="s">
        <v>24</v>
      </c>
      <c r="EJ386">
        <v>1</v>
      </c>
      <c r="EK386">
        <v>33001</v>
      </c>
      <c r="EL386" t="s">
        <v>24</v>
      </c>
      <c r="EM386" t="s">
        <v>25</v>
      </c>
      <c r="EO386" t="s">
        <v>3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FQ386">
        <v>0</v>
      </c>
      <c r="FR386">
        <v>0</v>
      </c>
      <c r="FS386">
        <v>0</v>
      </c>
      <c r="FX386">
        <v>103</v>
      </c>
      <c r="FY386">
        <v>60</v>
      </c>
      <c r="GA386" t="s">
        <v>3</v>
      </c>
      <c r="GD386">
        <v>1</v>
      </c>
      <c r="GF386">
        <v>-1111733769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226"/>
        <v>0</v>
      </c>
      <c r="GM386">
        <f t="shared" si="227"/>
        <v>0</v>
      </c>
      <c r="GN386">
        <f t="shared" si="228"/>
        <v>0</v>
      </c>
      <c r="GO386">
        <f t="shared" si="229"/>
        <v>0</v>
      </c>
      <c r="GP386">
        <f t="shared" si="230"/>
        <v>0</v>
      </c>
      <c r="GR386">
        <v>0</v>
      </c>
      <c r="GS386">
        <v>3</v>
      </c>
      <c r="GT386">
        <v>0</v>
      </c>
      <c r="GU386" t="s">
        <v>3</v>
      </c>
      <c r="GV386">
        <f t="shared" si="231"/>
        <v>0</v>
      </c>
      <c r="GW386">
        <v>1</v>
      </c>
      <c r="GX386">
        <f t="shared" si="232"/>
        <v>0</v>
      </c>
      <c r="HA386">
        <v>0</v>
      </c>
      <c r="HB386">
        <v>0</v>
      </c>
      <c r="HC386">
        <f t="shared" si="164"/>
        <v>0</v>
      </c>
      <c r="HE386" t="s">
        <v>3</v>
      </c>
      <c r="HF386" t="s">
        <v>3</v>
      </c>
      <c r="HM386" t="s">
        <v>3</v>
      </c>
      <c r="HN386" t="s">
        <v>26</v>
      </c>
      <c r="HO386" t="s">
        <v>27</v>
      </c>
      <c r="HP386" t="s">
        <v>24</v>
      </c>
      <c r="HQ386" t="s">
        <v>24</v>
      </c>
      <c r="HS386">
        <v>0</v>
      </c>
      <c r="IK386">
        <v>0</v>
      </c>
    </row>
    <row r="387" spans="1:245">
      <c r="A387">
        <v>18</v>
      </c>
      <c r="B387">
        <v>0</v>
      </c>
      <c r="C387">
        <v>168</v>
      </c>
      <c r="E387" t="s">
        <v>355</v>
      </c>
      <c r="F387" t="s">
        <v>317</v>
      </c>
      <c r="G387" t="s">
        <v>318</v>
      </c>
      <c r="H387" t="s">
        <v>71</v>
      </c>
      <c r="I387">
        <f>I384*J387</f>
        <v>0</v>
      </c>
      <c r="J387">
        <v>0</v>
      </c>
      <c r="K387">
        <v>0</v>
      </c>
      <c r="O387">
        <f t="shared" si="144"/>
        <v>0</v>
      </c>
      <c r="P387">
        <f t="shared" si="204"/>
        <v>0</v>
      </c>
      <c r="Q387">
        <f t="shared" si="205"/>
        <v>0</v>
      </c>
      <c r="R387">
        <f t="shared" si="206"/>
        <v>0</v>
      </c>
      <c r="S387">
        <f t="shared" si="207"/>
        <v>0</v>
      </c>
      <c r="T387">
        <f t="shared" si="208"/>
        <v>0</v>
      </c>
      <c r="U387">
        <f t="shared" si="209"/>
        <v>0</v>
      </c>
      <c r="V387">
        <f t="shared" si="210"/>
        <v>0</v>
      </c>
      <c r="W387">
        <f t="shared" si="211"/>
        <v>0</v>
      </c>
      <c r="X387">
        <f t="shared" si="212"/>
        <v>0</v>
      </c>
      <c r="Y387">
        <f t="shared" si="213"/>
        <v>0</v>
      </c>
      <c r="AA387">
        <v>52633324</v>
      </c>
      <c r="AB387">
        <f t="shared" si="214"/>
        <v>0</v>
      </c>
      <c r="AC387">
        <f t="shared" si="215"/>
        <v>0</v>
      </c>
      <c r="AD387">
        <f t="shared" si="216"/>
        <v>0</v>
      </c>
      <c r="AE387">
        <f t="shared" si="217"/>
        <v>0</v>
      </c>
      <c r="AF387">
        <f t="shared" si="217"/>
        <v>0</v>
      </c>
      <c r="AG387">
        <f t="shared" si="218"/>
        <v>0</v>
      </c>
      <c r="AH387">
        <f t="shared" si="219"/>
        <v>0</v>
      </c>
      <c r="AI387">
        <f t="shared" si="219"/>
        <v>0</v>
      </c>
      <c r="AJ387">
        <f t="shared" si="220"/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103</v>
      </c>
      <c r="AU387">
        <v>60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33001</v>
      </c>
      <c r="BN387">
        <v>0</v>
      </c>
      <c r="BO387" t="s">
        <v>3</v>
      </c>
      <c r="BP387">
        <v>0</v>
      </c>
      <c r="BQ387">
        <v>2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103</v>
      </c>
      <c r="CA387">
        <v>60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152"/>
        <v>0</v>
      </c>
      <c r="CQ387">
        <f t="shared" si="221"/>
        <v>0</v>
      </c>
      <c r="CR387">
        <f t="shared" si="222"/>
        <v>0</v>
      </c>
      <c r="CS387">
        <f t="shared" si="223"/>
        <v>0</v>
      </c>
      <c r="CT387">
        <f t="shared" si="224"/>
        <v>0</v>
      </c>
      <c r="CU387">
        <f t="shared" si="153"/>
        <v>0</v>
      </c>
      <c r="CV387">
        <f t="shared" si="225"/>
        <v>0</v>
      </c>
      <c r="CW387">
        <f t="shared" si="225"/>
        <v>0</v>
      </c>
      <c r="CX387">
        <f t="shared" si="154"/>
        <v>0</v>
      </c>
      <c r="CY387">
        <f t="shared" si="155"/>
        <v>0</v>
      </c>
      <c r="CZ387">
        <f t="shared" si="156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1009</v>
      </c>
      <c r="DV387" t="s">
        <v>71</v>
      </c>
      <c r="DW387" t="s">
        <v>71</v>
      </c>
      <c r="DX387">
        <v>1000</v>
      </c>
      <c r="DZ387" t="s">
        <v>3</v>
      </c>
      <c r="EA387" t="s">
        <v>3</v>
      </c>
      <c r="EB387" t="s">
        <v>3</v>
      </c>
      <c r="EC387" t="s">
        <v>3</v>
      </c>
      <c r="EE387">
        <v>50605084</v>
      </c>
      <c r="EF387">
        <v>2</v>
      </c>
      <c r="EG387" t="s">
        <v>23</v>
      </c>
      <c r="EH387">
        <v>27</v>
      </c>
      <c r="EI387" t="s">
        <v>24</v>
      </c>
      <c r="EJ387">
        <v>1</v>
      </c>
      <c r="EK387">
        <v>33001</v>
      </c>
      <c r="EL387" t="s">
        <v>24</v>
      </c>
      <c r="EM387" t="s">
        <v>25</v>
      </c>
      <c r="EO387" t="s">
        <v>3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FQ387">
        <v>0</v>
      </c>
      <c r="FR387">
        <v>0</v>
      </c>
      <c r="FS387">
        <v>0</v>
      </c>
      <c r="FX387">
        <v>103</v>
      </c>
      <c r="FY387">
        <v>60</v>
      </c>
      <c r="GA387" t="s">
        <v>3</v>
      </c>
      <c r="GD387">
        <v>1</v>
      </c>
      <c r="GF387">
        <v>1613753229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226"/>
        <v>0</v>
      </c>
      <c r="GM387">
        <f t="shared" si="227"/>
        <v>0</v>
      </c>
      <c r="GN387">
        <f t="shared" si="228"/>
        <v>0</v>
      </c>
      <c r="GO387">
        <f t="shared" si="229"/>
        <v>0</v>
      </c>
      <c r="GP387">
        <f t="shared" si="230"/>
        <v>0</v>
      </c>
      <c r="GR387">
        <v>0</v>
      </c>
      <c r="GS387">
        <v>3</v>
      </c>
      <c r="GT387">
        <v>0</v>
      </c>
      <c r="GU387" t="s">
        <v>3</v>
      </c>
      <c r="GV387">
        <f t="shared" si="231"/>
        <v>0</v>
      </c>
      <c r="GW387">
        <v>1</v>
      </c>
      <c r="GX387">
        <f t="shared" si="232"/>
        <v>0</v>
      </c>
      <c r="HA387">
        <v>0</v>
      </c>
      <c r="HB387">
        <v>0</v>
      </c>
      <c r="HC387">
        <f t="shared" si="164"/>
        <v>0</v>
      </c>
      <c r="HE387" t="s">
        <v>3</v>
      </c>
      <c r="HF387" t="s">
        <v>3</v>
      </c>
      <c r="HM387" t="s">
        <v>3</v>
      </c>
      <c r="HN387" t="s">
        <v>26</v>
      </c>
      <c r="HO387" t="s">
        <v>27</v>
      </c>
      <c r="HP387" t="s">
        <v>24</v>
      </c>
      <c r="HQ387" t="s">
        <v>24</v>
      </c>
      <c r="HS387">
        <v>0</v>
      </c>
      <c r="IK387">
        <v>0</v>
      </c>
    </row>
    <row r="388" spans="1:245">
      <c r="A388">
        <v>18</v>
      </c>
      <c r="B388">
        <v>0</v>
      </c>
      <c r="C388">
        <v>171</v>
      </c>
      <c r="E388" t="s">
        <v>356</v>
      </c>
      <c r="F388" t="s">
        <v>339</v>
      </c>
      <c r="G388" t="s">
        <v>340</v>
      </c>
      <c r="H388" t="s">
        <v>71</v>
      </c>
      <c r="I388">
        <f>I384*J388</f>
        <v>0</v>
      </c>
      <c r="J388">
        <v>0</v>
      </c>
      <c r="K388">
        <v>0</v>
      </c>
      <c r="O388">
        <f t="shared" si="144"/>
        <v>0</v>
      </c>
      <c r="P388">
        <f t="shared" si="204"/>
        <v>0</v>
      </c>
      <c r="Q388">
        <f t="shared" si="205"/>
        <v>0</v>
      </c>
      <c r="R388">
        <f t="shared" si="206"/>
        <v>0</v>
      </c>
      <c r="S388">
        <f t="shared" si="207"/>
        <v>0</v>
      </c>
      <c r="T388">
        <f t="shared" si="208"/>
        <v>0</v>
      </c>
      <c r="U388">
        <f t="shared" si="209"/>
        <v>0</v>
      </c>
      <c r="V388">
        <f t="shared" si="210"/>
        <v>0</v>
      </c>
      <c r="W388">
        <f t="shared" si="211"/>
        <v>0</v>
      </c>
      <c r="X388">
        <f t="shared" si="212"/>
        <v>0</v>
      </c>
      <c r="Y388">
        <f t="shared" si="213"/>
        <v>0</v>
      </c>
      <c r="AA388">
        <v>52633324</v>
      </c>
      <c r="AB388">
        <f t="shared" si="214"/>
        <v>0</v>
      </c>
      <c r="AC388">
        <f t="shared" si="215"/>
        <v>0</v>
      </c>
      <c r="AD388">
        <f t="shared" si="216"/>
        <v>0</v>
      </c>
      <c r="AE388">
        <f t="shared" si="217"/>
        <v>0</v>
      </c>
      <c r="AF388">
        <f t="shared" si="217"/>
        <v>0</v>
      </c>
      <c r="AG388">
        <f t="shared" si="218"/>
        <v>0</v>
      </c>
      <c r="AH388">
        <f t="shared" si="219"/>
        <v>0</v>
      </c>
      <c r="AI388">
        <f t="shared" si="219"/>
        <v>0</v>
      </c>
      <c r="AJ388">
        <f t="shared" si="220"/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103</v>
      </c>
      <c r="AU388">
        <v>60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1</v>
      </c>
      <c r="BJ388" t="s">
        <v>3</v>
      </c>
      <c r="BM388">
        <v>33001</v>
      </c>
      <c r="BN388">
        <v>0</v>
      </c>
      <c r="BO388" t="s">
        <v>3</v>
      </c>
      <c r="BP388">
        <v>0</v>
      </c>
      <c r="BQ388">
        <v>2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103</v>
      </c>
      <c r="CA388">
        <v>60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152"/>
        <v>0</v>
      </c>
      <c r="CQ388">
        <f t="shared" si="221"/>
        <v>0</v>
      </c>
      <c r="CR388">
        <f t="shared" si="222"/>
        <v>0</v>
      </c>
      <c r="CS388">
        <f t="shared" si="223"/>
        <v>0</v>
      </c>
      <c r="CT388">
        <f t="shared" si="224"/>
        <v>0</v>
      </c>
      <c r="CU388">
        <f t="shared" si="153"/>
        <v>0</v>
      </c>
      <c r="CV388">
        <f t="shared" si="225"/>
        <v>0</v>
      </c>
      <c r="CW388">
        <f t="shared" si="225"/>
        <v>0</v>
      </c>
      <c r="CX388">
        <f t="shared" si="154"/>
        <v>0</v>
      </c>
      <c r="CY388">
        <f t="shared" si="155"/>
        <v>0</v>
      </c>
      <c r="CZ388">
        <f t="shared" si="156"/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1009</v>
      </c>
      <c r="DV388" t="s">
        <v>71</v>
      </c>
      <c r="DW388" t="s">
        <v>71</v>
      </c>
      <c r="DX388">
        <v>1000</v>
      </c>
      <c r="DZ388" t="s">
        <v>3</v>
      </c>
      <c r="EA388" t="s">
        <v>3</v>
      </c>
      <c r="EB388" t="s">
        <v>3</v>
      </c>
      <c r="EC388" t="s">
        <v>3</v>
      </c>
      <c r="EE388">
        <v>50605084</v>
      </c>
      <c r="EF388">
        <v>2</v>
      </c>
      <c r="EG388" t="s">
        <v>23</v>
      </c>
      <c r="EH388">
        <v>27</v>
      </c>
      <c r="EI388" t="s">
        <v>24</v>
      </c>
      <c r="EJ388">
        <v>1</v>
      </c>
      <c r="EK388">
        <v>33001</v>
      </c>
      <c r="EL388" t="s">
        <v>24</v>
      </c>
      <c r="EM388" t="s">
        <v>25</v>
      </c>
      <c r="EO388" t="s">
        <v>3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FQ388">
        <v>0</v>
      </c>
      <c r="FR388">
        <v>0</v>
      </c>
      <c r="FS388">
        <v>0</v>
      </c>
      <c r="FX388">
        <v>103</v>
      </c>
      <c r="FY388">
        <v>60</v>
      </c>
      <c r="GA388" t="s">
        <v>3</v>
      </c>
      <c r="GD388">
        <v>1</v>
      </c>
      <c r="GF388">
        <v>-2074906300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si="226"/>
        <v>0</v>
      </c>
      <c r="GM388">
        <f t="shared" si="227"/>
        <v>0</v>
      </c>
      <c r="GN388">
        <f t="shared" si="228"/>
        <v>0</v>
      </c>
      <c r="GO388">
        <f t="shared" si="229"/>
        <v>0</v>
      </c>
      <c r="GP388">
        <f t="shared" si="230"/>
        <v>0</v>
      </c>
      <c r="GR388">
        <v>0</v>
      </c>
      <c r="GS388">
        <v>3</v>
      </c>
      <c r="GT388">
        <v>0</v>
      </c>
      <c r="GU388" t="s">
        <v>3</v>
      </c>
      <c r="GV388">
        <f t="shared" si="231"/>
        <v>0</v>
      </c>
      <c r="GW388">
        <v>1</v>
      </c>
      <c r="GX388">
        <f t="shared" si="232"/>
        <v>0</v>
      </c>
      <c r="HA388">
        <v>0</v>
      </c>
      <c r="HB388">
        <v>0</v>
      </c>
      <c r="HC388">
        <f t="shared" si="164"/>
        <v>0</v>
      </c>
      <c r="HE388" t="s">
        <v>3</v>
      </c>
      <c r="HF388" t="s">
        <v>3</v>
      </c>
      <c r="HM388" t="s">
        <v>3</v>
      </c>
      <c r="HN388" t="s">
        <v>26</v>
      </c>
      <c r="HO388" t="s">
        <v>27</v>
      </c>
      <c r="HP388" t="s">
        <v>24</v>
      </c>
      <c r="HQ388" t="s">
        <v>24</v>
      </c>
      <c r="HS388">
        <v>0</v>
      </c>
      <c r="IK388">
        <v>0</v>
      </c>
    </row>
    <row r="389" spans="1:245">
      <c r="A389">
        <v>18</v>
      </c>
      <c r="B389">
        <v>0</v>
      </c>
      <c r="C389">
        <v>172</v>
      </c>
      <c r="E389" t="s">
        <v>357</v>
      </c>
      <c r="F389" t="s">
        <v>297</v>
      </c>
      <c r="G389" t="s">
        <v>358</v>
      </c>
      <c r="H389" t="s">
        <v>21</v>
      </c>
      <c r="I389">
        <f>I384*J389</f>
        <v>0</v>
      </c>
      <c r="J389">
        <v>0</v>
      </c>
      <c r="K389">
        <v>0</v>
      </c>
      <c r="O389">
        <f t="shared" si="144"/>
        <v>0</v>
      </c>
      <c r="P389">
        <f t="shared" si="204"/>
        <v>0</v>
      </c>
      <c r="Q389">
        <f t="shared" si="205"/>
        <v>0</v>
      </c>
      <c r="R389">
        <f t="shared" si="206"/>
        <v>0</v>
      </c>
      <c r="S389">
        <f t="shared" si="207"/>
        <v>0</v>
      </c>
      <c r="T389">
        <f t="shared" si="208"/>
        <v>0</v>
      </c>
      <c r="U389">
        <f t="shared" si="209"/>
        <v>0</v>
      </c>
      <c r="V389">
        <f t="shared" si="210"/>
        <v>0</v>
      </c>
      <c r="W389">
        <f t="shared" si="211"/>
        <v>0</v>
      </c>
      <c r="X389">
        <f t="shared" si="212"/>
        <v>0</v>
      </c>
      <c r="Y389">
        <f t="shared" si="213"/>
        <v>0</v>
      </c>
      <c r="AA389">
        <v>52633324</v>
      </c>
      <c r="AB389">
        <f t="shared" si="214"/>
        <v>0</v>
      </c>
      <c r="AC389">
        <f t="shared" si="215"/>
        <v>0</v>
      </c>
      <c r="AD389">
        <f t="shared" si="216"/>
        <v>0</v>
      </c>
      <c r="AE389">
        <f t="shared" si="217"/>
        <v>0</v>
      </c>
      <c r="AF389">
        <f t="shared" si="217"/>
        <v>0</v>
      </c>
      <c r="AG389">
        <f t="shared" si="218"/>
        <v>0</v>
      </c>
      <c r="AH389">
        <f t="shared" si="219"/>
        <v>0</v>
      </c>
      <c r="AI389">
        <f t="shared" si="219"/>
        <v>0</v>
      </c>
      <c r="AJ389">
        <f t="shared" si="220"/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103</v>
      </c>
      <c r="AU389">
        <v>60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33001</v>
      </c>
      <c r="BN389">
        <v>0</v>
      </c>
      <c r="BO389" t="s">
        <v>3</v>
      </c>
      <c r="BP389">
        <v>0</v>
      </c>
      <c r="BQ389">
        <v>2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103</v>
      </c>
      <c r="CA389">
        <v>60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152"/>
        <v>0</v>
      </c>
      <c r="CQ389">
        <f t="shared" si="221"/>
        <v>0</v>
      </c>
      <c r="CR389">
        <f t="shared" si="222"/>
        <v>0</v>
      </c>
      <c r="CS389">
        <f t="shared" si="223"/>
        <v>0</v>
      </c>
      <c r="CT389">
        <f t="shared" si="224"/>
        <v>0</v>
      </c>
      <c r="CU389">
        <f t="shared" si="153"/>
        <v>0</v>
      </c>
      <c r="CV389">
        <f t="shared" si="225"/>
        <v>0</v>
      </c>
      <c r="CW389">
        <f t="shared" si="225"/>
        <v>0</v>
      </c>
      <c r="CX389">
        <f t="shared" si="154"/>
        <v>0</v>
      </c>
      <c r="CY389">
        <f t="shared" si="155"/>
        <v>0</v>
      </c>
      <c r="CZ389">
        <f t="shared" si="156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21</v>
      </c>
      <c r="DW389" t="s">
        <v>21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50605084</v>
      </c>
      <c r="EF389">
        <v>2</v>
      </c>
      <c r="EG389" t="s">
        <v>23</v>
      </c>
      <c r="EH389">
        <v>27</v>
      </c>
      <c r="EI389" t="s">
        <v>24</v>
      </c>
      <c r="EJ389">
        <v>1</v>
      </c>
      <c r="EK389">
        <v>33001</v>
      </c>
      <c r="EL389" t="s">
        <v>24</v>
      </c>
      <c r="EM389" t="s">
        <v>25</v>
      </c>
      <c r="EO389" t="s">
        <v>3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FQ389">
        <v>0</v>
      </c>
      <c r="FR389">
        <v>0</v>
      </c>
      <c r="FS389">
        <v>0</v>
      </c>
      <c r="FX389">
        <v>103</v>
      </c>
      <c r="FY389">
        <v>60</v>
      </c>
      <c r="GA389" t="s">
        <v>3</v>
      </c>
      <c r="GD389">
        <v>1</v>
      </c>
      <c r="GF389">
        <v>1740798612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226"/>
        <v>0</v>
      </c>
      <c r="GM389">
        <f t="shared" si="227"/>
        <v>0</v>
      </c>
      <c r="GN389">
        <f t="shared" si="228"/>
        <v>0</v>
      </c>
      <c r="GO389">
        <f t="shared" si="229"/>
        <v>0</v>
      </c>
      <c r="GP389">
        <f t="shared" si="230"/>
        <v>0</v>
      </c>
      <c r="GR389">
        <v>0</v>
      </c>
      <c r="GS389">
        <v>3</v>
      </c>
      <c r="GT389">
        <v>0</v>
      </c>
      <c r="GU389" t="s">
        <v>3</v>
      </c>
      <c r="GV389">
        <f t="shared" si="231"/>
        <v>0</v>
      </c>
      <c r="GW389">
        <v>1</v>
      </c>
      <c r="GX389">
        <f t="shared" si="232"/>
        <v>0</v>
      </c>
      <c r="HA389">
        <v>0</v>
      </c>
      <c r="HB389">
        <v>0</v>
      </c>
      <c r="HC389">
        <f t="shared" si="164"/>
        <v>0</v>
      </c>
      <c r="HE389" t="s">
        <v>3</v>
      </c>
      <c r="HF389" t="s">
        <v>3</v>
      </c>
      <c r="HM389" t="s">
        <v>3</v>
      </c>
      <c r="HN389" t="s">
        <v>26</v>
      </c>
      <c r="HO389" t="s">
        <v>27</v>
      </c>
      <c r="HP389" t="s">
        <v>24</v>
      </c>
      <c r="HQ389" t="s">
        <v>24</v>
      </c>
      <c r="HS389">
        <v>0</v>
      </c>
      <c r="IK389">
        <v>0</v>
      </c>
    </row>
    <row r="390" spans="1:245">
      <c r="A390">
        <v>18</v>
      </c>
      <c r="B390">
        <v>0</v>
      </c>
      <c r="C390">
        <v>173</v>
      </c>
      <c r="E390" t="s">
        <v>359</v>
      </c>
      <c r="F390" t="s">
        <v>360</v>
      </c>
      <c r="G390" t="s">
        <v>266</v>
      </c>
      <c r="H390" t="s">
        <v>47</v>
      </c>
      <c r="I390">
        <f>I384*J390</f>
        <v>0</v>
      </c>
      <c r="J390">
        <v>0</v>
      </c>
      <c r="K390">
        <v>0</v>
      </c>
      <c r="O390">
        <f t="shared" si="144"/>
        <v>0</v>
      </c>
      <c r="P390">
        <f t="shared" si="204"/>
        <v>0</v>
      </c>
      <c r="Q390">
        <f t="shared" si="205"/>
        <v>0</v>
      </c>
      <c r="R390">
        <f t="shared" si="206"/>
        <v>0</v>
      </c>
      <c r="S390">
        <f t="shared" si="207"/>
        <v>0</v>
      </c>
      <c r="T390">
        <f t="shared" si="208"/>
        <v>0</v>
      </c>
      <c r="U390">
        <f t="shared" si="209"/>
        <v>0</v>
      </c>
      <c r="V390">
        <f t="shared" si="210"/>
        <v>0</v>
      </c>
      <c r="W390">
        <f t="shared" si="211"/>
        <v>0</v>
      </c>
      <c r="X390">
        <f t="shared" si="212"/>
        <v>0</v>
      </c>
      <c r="Y390">
        <f t="shared" si="213"/>
        <v>0</v>
      </c>
      <c r="AA390">
        <v>52633324</v>
      </c>
      <c r="AB390">
        <f t="shared" si="214"/>
        <v>0</v>
      </c>
      <c r="AC390">
        <f t="shared" si="215"/>
        <v>0</v>
      </c>
      <c r="AD390">
        <f t="shared" si="216"/>
        <v>0</v>
      </c>
      <c r="AE390">
        <f t="shared" si="217"/>
        <v>0</v>
      </c>
      <c r="AF390">
        <f t="shared" si="217"/>
        <v>0</v>
      </c>
      <c r="AG390">
        <f t="shared" si="218"/>
        <v>0</v>
      </c>
      <c r="AH390">
        <f t="shared" si="219"/>
        <v>0</v>
      </c>
      <c r="AI390">
        <f t="shared" si="219"/>
        <v>0</v>
      </c>
      <c r="AJ390">
        <f t="shared" si="220"/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103</v>
      </c>
      <c r="AU390">
        <v>60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1</v>
      </c>
      <c r="BJ390" t="s">
        <v>3</v>
      </c>
      <c r="BM390">
        <v>33001</v>
      </c>
      <c r="BN390">
        <v>0</v>
      </c>
      <c r="BO390" t="s">
        <v>3</v>
      </c>
      <c r="BP390">
        <v>0</v>
      </c>
      <c r="BQ390">
        <v>2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103</v>
      </c>
      <c r="CA390">
        <v>60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152"/>
        <v>0</v>
      </c>
      <c r="CQ390">
        <f t="shared" si="221"/>
        <v>0</v>
      </c>
      <c r="CR390">
        <f t="shared" si="222"/>
        <v>0</v>
      </c>
      <c r="CS390">
        <f t="shared" si="223"/>
        <v>0</v>
      </c>
      <c r="CT390">
        <f t="shared" si="224"/>
        <v>0</v>
      </c>
      <c r="CU390">
        <f t="shared" si="153"/>
        <v>0</v>
      </c>
      <c r="CV390">
        <f t="shared" si="225"/>
        <v>0</v>
      </c>
      <c r="CW390">
        <f t="shared" si="225"/>
        <v>0</v>
      </c>
      <c r="CX390">
        <f t="shared" si="154"/>
        <v>0</v>
      </c>
      <c r="CY390">
        <f t="shared" si="155"/>
        <v>0</v>
      </c>
      <c r="CZ390">
        <f t="shared" si="156"/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1009</v>
      </c>
      <c r="DV390" t="s">
        <v>47</v>
      </c>
      <c r="DW390" t="s">
        <v>47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50605084</v>
      </c>
      <c r="EF390">
        <v>2</v>
      </c>
      <c r="EG390" t="s">
        <v>23</v>
      </c>
      <c r="EH390">
        <v>27</v>
      </c>
      <c r="EI390" t="s">
        <v>24</v>
      </c>
      <c r="EJ390">
        <v>1</v>
      </c>
      <c r="EK390">
        <v>33001</v>
      </c>
      <c r="EL390" t="s">
        <v>24</v>
      </c>
      <c r="EM390" t="s">
        <v>25</v>
      </c>
      <c r="EO390" t="s">
        <v>3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FQ390">
        <v>0</v>
      </c>
      <c r="FR390">
        <v>0</v>
      </c>
      <c r="FS390">
        <v>0</v>
      </c>
      <c r="FX390">
        <v>103</v>
      </c>
      <c r="FY390">
        <v>60</v>
      </c>
      <c r="GA390" t="s">
        <v>3</v>
      </c>
      <c r="GD390">
        <v>1</v>
      </c>
      <c r="GF390">
        <v>1533393836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226"/>
        <v>0</v>
      </c>
      <c r="GM390">
        <f t="shared" si="227"/>
        <v>0</v>
      </c>
      <c r="GN390">
        <f t="shared" si="228"/>
        <v>0</v>
      </c>
      <c r="GO390">
        <f t="shared" si="229"/>
        <v>0</v>
      </c>
      <c r="GP390">
        <f t="shared" si="230"/>
        <v>0</v>
      </c>
      <c r="GR390">
        <v>0</v>
      </c>
      <c r="GS390">
        <v>3</v>
      </c>
      <c r="GT390">
        <v>0</v>
      </c>
      <c r="GU390" t="s">
        <v>3</v>
      </c>
      <c r="GV390">
        <f t="shared" si="231"/>
        <v>0</v>
      </c>
      <c r="GW390">
        <v>1</v>
      </c>
      <c r="GX390">
        <f t="shared" si="232"/>
        <v>0</v>
      </c>
      <c r="HA390">
        <v>0</v>
      </c>
      <c r="HB390">
        <v>0</v>
      </c>
      <c r="HC390">
        <f t="shared" si="164"/>
        <v>0</v>
      </c>
      <c r="HE390" t="s">
        <v>3</v>
      </c>
      <c r="HF390" t="s">
        <v>3</v>
      </c>
      <c r="HM390" t="s">
        <v>3</v>
      </c>
      <c r="HN390" t="s">
        <v>26</v>
      </c>
      <c r="HO390" t="s">
        <v>27</v>
      </c>
      <c r="HP390" t="s">
        <v>24</v>
      </c>
      <c r="HQ390" t="s">
        <v>24</v>
      </c>
      <c r="HS390">
        <v>0</v>
      </c>
      <c r="IK390">
        <v>0</v>
      </c>
    </row>
    <row r="391" spans="1:245">
      <c r="A391">
        <v>17</v>
      </c>
      <c r="B391">
        <v>0</v>
      </c>
      <c r="C391">
        <f>ROW(SmtRes!A183)</f>
        <v>183</v>
      </c>
      <c r="D391">
        <f>ROW(EtalonRes!A170)</f>
        <v>170</v>
      </c>
      <c r="E391" t="s">
        <v>112</v>
      </c>
      <c r="F391" t="s">
        <v>79</v>
      </c>
      <c r="G391" t="s">
        <v>361</v>
      </c>
      <c r="H391" t="s">
        <v>81</v>
      </c>
      <c r="I391">
        <f>ROUND(4/10,7)</f>
        <v>0.4</v>
      </c>
      <c r="J391">
        <v>0</v>
      </c>
      <c r="K391">
        <f>ROUND(4/10,7)</f>
        <v>0.4</v>
      </c>
      <c r="O391">
        <f t="shared" si="144"/>
        <v>4190.3100000000004</v>
      </c>
      <c r="P391">
        <f>SUMIF(SmtRes!AQ174:'SmtRes'!AQ183,"=1",SmtRes!DF174:'SmtRes'!DF183)</f>
        <v>943.11999999999989</v>
      </c>
      <c r="Q391">
        <f>SUMIF(SmtRes!AQ174:'SmtRes'!AQ183,"=1",SmtRes!DG174:'SmtRes'!DG183)</f>
        <v>175.13000000000002</v>
      </c>
      <c r="R391">
        <f>SUMIF(SmtRes!AQ174:'SmtRes'!AQ183,"=1",SmtRes!DH174:'SmtRes'!DH183)</f>
        <v>129.35000000000002</v>
      </c>
      <c r="S391">
        <f>SUMIF(SmtRes!AQ174:'SmtRes'!AQ183,"=1",SmtRes!DI174:'SmtRes'!DI183)</f>
        <v>2942.71</v>
      </c>
      <c r="T391">
        <f t="shared" si="208"/>
        <v>0</v>
      </c>
      <c r="U391">
        <f>SUMIF(SmtRes!AQ174:'SmtRes'!AQ183,"=1",SmtRes!CV174:'SmtRes'!CV183)</f>
        <v>3.7080000000000002</v>
      </c>
      <c r="V391">
        <f>SUMIF(SmtRes!AQ174:'SmtRes'!AQ183,"=1",SmtRes!CW174:'SmtRes'!CW183)</f>
        <v>0.13600000000000001</v>
      </c>
      <c r="W391">
        <f t="shared" si="211"/>
        <v>0</v>
      </c>
      <c r="X391">
        <f t="shared" si="212"/>
        <v>2979.9</v>
      </c>
      <c r="Y391">
        <f t="shared" si="213"/>
        <v>1566.75</v>
      </c>
      <c r="AA391">
        <v>52633324</v>
      </c>
      <c r="AB391">
        <f t="shared" si="214"/>
        <v>9718.8636000000006</v>
      </c>
      <c r="AC391">
        <f>ROUND((SUM(SmtRes!BQ174:'SmtRes'!BQ183)),6)</f>
        <v>1924.2795000000001</v>
      </c>
      <c r="AD391">
        <f>ROUND((((SUM(SmtRes!BR174:'SmtRes'!BR183))-(SUM(SmtRes!BS174:'SmtRes'!BS183)))+AE391),6)</f>
        <v>437.81939999999997</v>
      </c>
      <c r="AE391">
        <f>ROUND((SUM(SmtRes!BS174:'SmtRes'!BS183)),6)</f>
        <v>323.38249999999999</v>
      </c>
      <c r="AF391">
        <f>ROUND((SUM(SmtRes!BT174:'SmtRes'!BT183)),6)</f>
        <v>7356.7646999999997</v>
      </c>
      <c r="AG391">
        <f t="shared" si="218"/>
        <v>0</v>
      </c>
      <c r="AH391">
        <f>(SUM(SmtRes!BU174:'SmtRes'!BU183))</f>
        <v>9.27</v>
      </c>
      <c r="AI391">
        <f>(SUM(SmtRes!BV174:'SmtRes'!BV183))</f>
        <v>0.34</v>
      </c>
      <c r="AJ391">
        <f t="shared" si="220"/>
        <v>0</v>
      </c>
      <c r="AK391">
        <v>10042.2461</v>
      </c>
      <c r="AL391">
        <v>1924.2794999999999</v>
      </c>
      <c r="AM391">
        <v>437.81940000000003</v>
      </c>
      <c r="AN391">
        <v>323.38250000000005</v>
      </c>
      <c r="AO391">
        <v>7356.7646999999997</v>
      </c>
      <c r="AP391">
        <v>0</v>
      </c>
      <c r="AQ391">
        <v>9.27</v>
      </c>
      <c r="AR391">
        <v>0.34</v>
      </c>
      <c r="AS391">
        <v>0</v>
      </c>
      <c r="AT391">
        <v>97</v>
      </c>
      <c r="AU391">
        <v>51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82</v>
      </c>
      <c r="BM391">
        <v>108001</v>
      </c>
      <c r="BN391">
        <v>0</v>
      </c>
      <c r="BO391" t="s">
        <v>3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97</v>
      </c>
      <c r="CA391">
        <v>51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152"/>
        <v>4190.3100000000004</v>
      </c>
      <c r="CQ391">
        <f>SUMIF(SmtRes!AQ174:'SmtRes'!AQ183,"=1",SmtRes!AA174:'SmtRes'!AA183)</f>
        <v>1260.8400000000001</v>
      </c>
      <c r="CR391">
        <f>SUMIF(SmtRes!AQ174:'SmtRes'!AQ183,"=1",SmtRes!AB174:'SmtRes'!AB183)</f>
        <v>2302.6</v>
      </c>
      <c r="CS391">
        <f>SUMIF(SmtRes!AQ174:'SmtRes'!AQ183,"=1",SmtRes!AC174:'SmtRes'!AC183)</f>
        <v>1902.25</v>
      </c>
      <c r="CT391">
        <f>SUMIF(SmtRes!AQ174:'SmtRes'!AQ183,"=1",SmtRes!AD174:'SmtRes'!AD183)</f>
        <v>793.61</v>
      </c>
      <c r="CU391">
        <f t="shared" si="153"/>
        <v>0</v>
      </c>
      <c r="CV391">
        <f>SUMIF(SmtRes!AQ174:'SmtRes'!AQ183,"=1",SmtRes!BU174:'SmtRes'!BU183)</f>
        <v>9.27</v>
      </c>
      <c r="CW391">
        <f>SUMIF(SmtRes!AQ174:'SmtRes'!AQ183,"=1",SmtRes!BV174:'SmtRes'!BV183)</f>
        <v>0.34</v>
      </c>
      <c r="CX391">
        <f t="shared" si="154"/>
        <v>0</v>
      </c>
      <c r="CY391">
        <f t="shared" si="155"/>
        <v>2979.8982000000001</v>
      </c>
      <c r="CZ391">
        <f t="shared" si="156"/>
        <v>1566.7506000000001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81</v>
      </c>
      <c r="DW391" t="s">
        <v>81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50604907</v>
      </c>
      <c r="EF391">
        <v>3</v>
      </c>
      <c r="EG391" t="s">
        <v>39</v>
      </c>
      <c r="EH391">
        <v>0</v>
      </c>
      <c r="EI391" t="s">
        <v>3</v>
      </c>
      <c r="EJ391">
        <v>2</v>
      </c>
      <c r="EK391">
        <v>108001</v>
      </c>
      <c r="EL391" t="s">
        <v>40</v>
      </c>
      <c r="EM391" t="s">
        <v>41</v>
      </c>
      <c r="EO391" t="s">
        <v>3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9.27</v>
      </c>
      <c r="EX391">
        <v>0.34</v>
      </c>
      <c r="EY391">
        <v>0</v>
      </c>
      <c r="FQ391">
        <v>0</v>
      </c>
      <c r="FR391">
        <v>0</v>
      </c>
      <c r="FS391">
        <v>0</v>
      </c>
      <c r="FX391">
        <v>97</v>
      </c>
      <c r="FY391">
        <v>51</v>
      </c>
      <c r="GA391" t="s">
        <v>3</v>
      </c>
      <c r="GD391">
        <v>1</v>
      </c>
      <c r="GF391">
        <v>-1284846958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26"/>
        <v>0</v>
      </c>
      <c r="GM391">
        <f t="shared" si="227"/>
        <v>8736.9599999999991</v>
      </c>
      <c r="GN391">
        <f t="shared" si="228"/>
        <v>0</v>
      </c>
      <c r="GO391">
        <f t="shared" si="229"/>
        <v>8736.9599999999991</v>
      </c>
      <c r="GP391">
        <f t="shared" si="230"/>
        <v>0</v>
      </c>
      <c r="GR391">
        <v>0</v>
      </c>
      <c r="GS391">
        <v>3</v>
      </c>
      <c r="GT391">
        <v>0</v>
      </c>
      <c r="GU391" t="s">
        <v>3</v>
      </c>
      <c r="GV391">
        <f t="shared" si="231"/>
        <v>0</v>
      </c>
      <c r="GW391">
        <v>1</v>
      </c>
      <c r="GX391">
        <f t="shared" si="232"/>
        <v>0</v>
      </c>
      <c r="HA391">
        <v>0</v>
      </c>
      <c r="HB391">
        <v>0</v>
      </c>
      <c r="HC391">
        <f t="shared" si="164"/>
        <v>0</v>
      </c>
      <c r="HE391" t="s">
        <v>3</v>
      </c>
      <c r="HF391" t="s">
        <v>3</v>
      </c>
      <c r="HM391" t="s">
        <v>3</v>
      </c>
      <c r="HN391" t="s">
        <v>42</v>
      </c>
      <c r="HO391" t="s">
        <v>43</v>
      </c>
      <c r="HP391" t="s">
        <v>40</v>
      </c>
      <c r="HQ391" t="s">
        <v>40</v>
      </c>
      <c r="HS391">
        <v>0</v>
      </c>
      <c r="IK391">
        <v>0</v>
      </c>
    </row>
    <row r="392" spans="1:245">
      <c r="A392">
        <v>18</v>
      </c>
      <c r="B392">
        <v>0</v>
      </c>
      <c r="C392">
        <v>180</v>
      </c>
      <c r="E392" t="s">
        <v>116</v>
      </c>
      <c r="F392" t="s">
        <v>84</v>
      </c>
      <c r="G392" t="s">
        <v>85</v>
      </c>
      <c r="H392" t="s">
        <v>71</v>
      </c>
      <c r="I392">
        <f>I391*J392</f>
        <v>3.7699999999999997E-2</v>
      </c>
      <c r="J392">
        <v>9.4249999999999987E-2</v>
      </c>
      <c r="K392">
        <v>9.425E-2</v>
      </c>
      <c r="O392">
        <f t="shared" si="144"/>
        <v>1942.19</v>
      </c>
      <c r="P392">
        <f>ROUND(CQ392*I392,2)</f>
        <v>1942.19</v>
      </c>
      <c r="Q392">
        <f>ROUND(CR392*I392,2)</f>
        <v>0</v>
      </c>
      <c r="R392">
        <f>ROUND(CS392*I392,2)</f>
        <v>0</v>
      </c>
      <c r="S392">
        <f>ROUND(CT392*I392,2)</f>
        <v>0</v>
      </c>
      <c r="T392">
        <f t="shared" si="208"/>
        <v>0</v>
      </c>
      <c r="U392">
        <f>ROUND(CV392*I392,7)</f>
        <v>0</v>
      </c>
      <c r="V392">
        <f>ROUND(CW392*I392,7)</f>
        <v>0</v>
      </c>
      <c r="W392">
        <f t="shared" si="211"/>
        <v>0</v>
      </c>
      <c r="X392">
        <f t="shared" si="212"/>
        <v>0</v>
      </c>
      <c r="Y392">
        <f t="shared" si="213"/>
        <v>0</v>
      </c>
      <c r="AA392">
        <v>52633324</v>
      </c>
      <c r="AB392">
        <f t="shared" si="214"/>
        <v>51516.959999999999</v>
      </c>
      <c r="AC392">
        <f>ROUND((ES392),6)</f>
        <v>51516.959999999999</v>
      </c>
      <c r="AD392">
        <f>ROUND((((ET392)-(EU392))+AE392),6)</f>
        <v>0</v>
      </c>
      <c r="AE392">
        <f t="shared" ref="AE392:AF394" si="233">ROUND((EU392),6)</f>
        <v>0</v>
      </c>
      <c r="AF392">
        <f t="shared" si="233"/>
        <v>0</v>
      </c>
      <c r="AG392">
        <f t="shared" si="218"/>
        <v>0</v>
      </c>
      <c r="AH392">
        <f t="shared" ref="AH392:AI394" si="234">(EW392)</f>
        <v>0</v>
      </c>
      <c r="AI392">
        <f t="shared" si="234"/>
        <v>0</v>
      </c>
      <c r="AJ392">
        <f t="shared" si="220"/>
        <v>0</v>
      </c>
      <c r="AK392">
        <v>51516.959999999999</v>
      </c>
      <c r="AL392">
        <v>51516.959999999999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97</v>
      </c>
      <c r="AU392">
        <v>51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2</v>
      </c>
      <c r="BJ392" t="s">
        <v>86</v>
      </c>
      <c r="BM392">
        <v>108001</v>
      </c>
      <c r="BN392">
        <v>0</v>
      </c>
      <c r="BO392" t="s">
        <v>3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97</v>
      </c>
      <c r="CA392">
        <v>51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152"/>
        <v>1942.19</v>
      </c>
      <c r="CQ392">
        <f>ROUND(AL392*BC392,2)</f>
        <v>51516.959999999999</v>
      </c>
      <c r="CR392">
        <f>ROUND(AM392*BB392,2)</f>
        <v>0</v>
      </c>
      <c r="CS392">
        <f>ROUND(AN392*BS392,2)</f>
        <v>0</v>
      </c>
      <c r="CT392">
        <f>ROUND(AO392*BA392,2)</f>
        <v>0</v>
      </c>
      <c r="CU392">
        <f t="shared" si="153"/>
        <v>0</v>
      </c>
      <c r="CV392">
        <f>AH392</f>
        <v>0</v>
      </c>
      <c r="CW392">
        <f>AI392</f>
        <v>0</v>
      </c>
      <c r="CX392">
        <f t="shared" si="154"/>
        <v>0</v>
      </c>
      <c r="CY392">
        <f t="shared" si="155"/>
        <v>0</v>
      </c>
      <c r="CZ392">
        <f t="shared" si="156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1009</v>
      </c>
      <c r="DV392" t="s">
        <v>71</v>
      </c>
      <c r="DW392" t="s">
        <v>71</v>
      </c>
      <c r="DX392">
        <v>1000</v>
      </c>
      <c r="DZ392" t="s">
        <v>3</v>
      </c>
      <c r="EA392" t="s">
        <v>3</v>
      </c>
      <c r="EB392" t="s">
        <v>3</v>
      </c>
      <c r="EC392" t="s">
        <v>3</v>
      </c>
      <c r="EE392">
        <v>50604907</v>
      </c>
      <c r="EF392">
        <v>3</v>
      </c>
      <c r="EG392" t="s">
        <v>39</v>
      </c>
      <c r="EH392">
        <v>0</v>
      </c>
      <c r="EI392" t="s">
        <v>3</v>
      </c>
      <c r="EJ392">
        <v>2</v>
      </c>
      <c r="EK392">
        <v>108001</v>
      </c>
      <c r="EL392" t="s">
        <v>40</v>
      </c>
      <c r="EM392" t="s">
        <v>41</v>
      </c>
      <c r="EO392" t="s">
        <v>3</v>
      </c>
      <c r="EQ392">
        <v>0</v>
      </c>
      <c r="ER392">
        <v>51516.959999999999</v>
      </c>
      <c r="ES392">
        <v>51516.959999999999</v>
      </c>
      <c r="ET392">
        <v>0</v>
      </c>
      <c r="EU392">
        <v>0</v>
      </c>
      <c r="EV392">
        <v>0</v>
      </c>
      <c r="EW392">
        <v>0</v>
      </c>
      <c r="EX392">
        <v>0</v>
      </c>
      <c r="FQ392">
        <v>0</v>
      </c>
      <c r="FR392">
        <v>0</v>
      </c>
      <c r="FS392">
        <v>0</v>
      </c>
      <c r="FX392">
        <v>97</v>
      </c>
      <c r="FY392">
        <v>51</v>
      </c>
      <c r="GA392" t="s">
        <v>3</v>
      </c>
      <c r="GD392">
        <v>1</v>
      </c>
      <c r="GE392">
        <v>73435</v>
      </c>
      <c r="GF392">
        <v>-481772102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26"/>
        <v>0</v>
      </c>
      <c r="GM392">
        <f t="shared" si="227"/>
        <v>1942.19</v>
      </c>
      <c r="GN392">
        <f t="shared" si="228"/>
        <v>0</v>
      </c>
      <c r="GO392">
        <f t="shared" si="229"/>
        <v>1942.19</v>
      </c>
      <c r="GP392">
        <f t="shared" si="230"/>
        <v>0</v>
      </c>
      <c r="GR392">
        <v>3</v>
      </c>
      <c r="GS392">
        <v>3</v>
      </c>
      <c r="GT392">
        <v>0</v>
      </c>
      <c r="GU392" t="s">
        <v>3</v>
      </c>
      <c r="GV392">
        <f t="shared" si="231"/>
        <v>0</v>
      </c>
      <c r="GW392">
        <v>1</v>
      </c>
      <c r="GX392">
        <f t="shared" si="232"/>
        <v>0</v>
      </c>
      <c r="HA392">
        <v>0</v>
      </c>
      <c r="HB392">
        <v>0</v>
      </c>
      <c r="HC392">
        <f t="shared" si="164"/>
        <v>0</v>
      </c>
      <c r="HE392" t="s">
        <v>3</v>
      </c>
      <c r="HF392" t="s">
        <v>3</v>
      </c>
      <c r="HM392" t="s">
        <v>3</v>
      </c>
      <c r="HN392" t="s">
        <v>42</v>
      </c>
      <c r="HO392" t="s">
        <v>43</v>
      </c>
      <c r="HP392" t="s">
        <v>40</v>
      </c>
      <c r="HQ392" t="s">
        <v>40</v>
      </c>
      <c r="HS392">
        <v>0</v>
      </c>
      <c r="IK392">
        <v>0</v>
      </c>
    </row>
    <row r="393" spans="1:245">
      <c r="A393">
        <v>18</v>
      </c>
      <c r="B393">
        <v>0</v>
      </c>
      <c r="C393">
        <v>182</v>
      </c>
      <c r="E393" t="s">
        <v>362</v>
      </c>
      <c r="F393" t="s">
        <v>74</v>
      </c>
      <c r="G393" t="s">
        <v>75</v>
      </c>
      <c r="H393" t="s">
        <v>47</v>
      </c>
      <c r="I393">
        <f>I391*J393</f>
        <v>-0.8</v>
      </c>
      <c r="J393">
        <v>-2</v>
      </c>
      <c r="K393">
        <v>-2</v>
      </c>
      <c r="O393">
        <f t="shared" si="144"/>
        <v>-911.56</v>
      </c>
      <c r="P393">
        <f>ROUND(CQ393*I393,2)</f>
        <v>-911.56</v>
      </c>
      <c r="Q393">
        <f>ROUND(CR393*I393,2)</f>
        <v>0</v>
      </c>
      <c r="R393">
        <f>ROUND(CS393*I393,2)</f>
        <v>0</v>
      </c>
      <c r="S393">
        <f>ROUND(CT393*I393,2)</f>
        <v>0</v>
      </c>
      <c r="T393">
        <f t="shared" si="208"/>
        <v>0</v>
      </c>
      <c r="U393">
        <f>ROUND(CV393*I393,7)</f>
        <v>0</v>
      </c>
      <c r="V393">
        <f>ROUND(CW393*I393,7)</f>
        <v>0</v>
      </c>
      <c r="W393">
        <f t="shared" si="211"/>
        <v>0</v>
      </c>
      <c r="X393">
        <f t="shared" si="212"/>
        <v>0</v>
      </c>
      <c r="Y393">
        <f t="shared" si="213"/>
        <v>0</v>
      </c>
      <c r="AA393">
        <v>52633324</v>
      </c>
      <c r="AB393">
        <f t="shared" si="214"/>
        <v>911.56</v>
      </c>
      <c r="AC393">
        <f>ROUND((ES393),6)</f>
        <v>911.56</v>
      </c>
      <c r="AD393">
        <f>ROUND((((ET393)-(EU393))+AE393),6)</f>
        <v>0</v>
      </c>
      <c r="AE393">
        <f t="shared" si="233"/>
        <v>0</v>
      </c>
      <c r="AF393">
        <f t="shared" si="233"/>
        <v>0</v>
      </c>
      <c r="AG393">
        <f t="shared" si="218"/>
        <v>0</v>
      </c>
      <c r="AH393">
        <f t="shared" si="234"/>
        <v>0</v>
      </c>
      <c r="AI393">
        <f t="shared" si="234"/>
        <v>0</v>
      </c>
      <c r="AJ393">
        <f t="shared" si="220"/>
        <v>0</v>
      </c>
      <c r="AK393">
        <v>911.56</v>
      </c>
      <c r="AL393">
        <v>911.56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97</v>
      </c>
      <c r="AU393">
        <v>51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1.25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2</v>
      </c>
      <c r="BJ393" t="s">
        <v>76</v>
      </c>
      <c r="BM393">
        <v>108001</v>
      </c>
      <c r="BN393">
        <v>0</v>
      </c>
      <c r="BO393" t="s">
        <v>74</v>
      </c>
      <c r="BP393">
        <v>1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97</v>
      </c>
      <c r="CA393">
        <v>51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152"/>
        <v>-911.56</v>
      </c>
      <c r="CQ393">
        <f>ROUND(AL393*BC393,2)</f>
        <v>1139.45</v>
      </c>
      <c r="CR393">
        <f>ROUND(AM393*BB393,2)</f>
        <v>0</v>
      </c>
      <c r="CS393">
        <f>ROUND(AN393*BS393,2)</f>
        <v>0</v>
      </c>
      <c r="CT393">
        <f>ROUND(AO393*BA393,2)</f>
        <v>0</v>
      </c>
      <c r="CU393">
        <f t="shared" si="153"/>
        <v>0</v>
      </c>
      <c r="CV393">
        <f>AH393</f>
        <v>0</v>
      </c>
      <c r="CW393">
        <f>AI393</f>
        <v>0</v>
      </c>
      <c r="CX393">
        <f t="shared" si="154"/>
        <v>0</v>
      </c>
      <c r="CY393">
        <f t="shared" si="155"/>
        <v>0</v>
      </c>
      <c r="CZ393">
        <f t="shared" si="156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1009</v>
      </c>
      <c r="DV393" t="s">
        <v>47</v>
      </c>
      <c r="DW393" t="s">
        <v>47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50604907</v>
      </c>
      <c r="EF393">
        <v>3</v>
      </c>
      <c r="EG393" t="s">
        <v>39</v>
      </c>
      <c r="EH393">
        <v>0</v>
      </c>
      <c r="EI393" t="s">
        <v>3</v>
      </c>
      <c r="EJ393">
        <v>2</v>
      </c>
      <c r="EK393">
        <v>108001</v>
      </c>
      <c r="EL393" t="s">
        <v>40</v>
      </c>
      <c r="EM393" t="s">
        <v>41</v>
      </c>
      <c r="EO393" t="s">
        <v>3</v>
      </c>
      <c r="EQ393">
        <v>0</v>
      </c>
      <c r="ER393">
        <v>911.56</v>
      </c>
      <c r="ES393">
        <v>911.56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v>0</v>
      </c>
      <c r="FS393">
        <v>0</v>
      </c>
      <c r="FX393">
        <v>97</v>
      </c>
      <c r="FY393">
        <v>51</v>
      </c>
      <c r="GA393" t="s">
        <v>3</v>
      </c>
      <c r="GD393">
        <v>1</v>
      </c>
      <c r="GF393">
        <v>1949270732</v>
      </c>
      <c r="GG393">
        <v>2</v>
      </c>
      <c r="GH393">
        <v>1</v>
      </c>
      <c r="GI393">
        <v>2</v>
      </c>
      <c r="GJ393">
        <v>0</v>
      </c>
      <c r="GK393">
        <v>0</v>
      </c>
      <c r="GL393">
        <f t="shared" si="226"/>
        <v>0</v>
      </c>
      <c r="GM393">
        <f t="shared" si="227"/>
        <v>-911.56</v>
      </c>
      <c r="GN393">
        <f t="shared" si="228"/>
        <v>0</v>
      </c>
      <c r="GO393">
        <f t="shared" si="229"/>
        <v>-911.56</v>
      </c>
      <c r="GP393">
        <f t="shared" si="230"/>
        <v>0</v>
      </c>
      <c r="GR393">
        <v>0</v>
      </c>
      <c r="GS393">
        <v>3</v>
      </c>
      <c r="GT393">
        <v>0</v>
      </c>
      <c r="GU393" t="s">
        <v>3</v>
      </c>
      <c r="GV393">
        <f t="shared" si="231"/>
        <v>0</v>
      </c>
      <c r="GW393">
        <v>1</v>
      </c>
      <c r="GX393">
        <f t="shared" si="232"/>
        <v>0</v>
      </c>
      <c r="HA393">
        <v>0</v>
      </c>
      <c r="HB393">
        <v>0</v>
      </c>
      <c r="HC393">
        <f t="shared" si="164"/>
        <v>0</v>
      </c>
      <c r="HE393" t="s">
        <v>3</v>
      </c>
      <c r="HF393" t="s">
        <v>3</v>
      </c>
      <c r="HM393" t="s">
        <v>3</v>
      </c>
      <c r="HN393" t="s">
        <v>42</v>
      </c>
      <c r="HO393" t="s">
        <v>43</v>
      </c>
      <c r="HP393" t="s">
        <v>40</v>
      </c>
      <c r="HQ393" t="s">
        <v>40</v>
      </c>
      <c r="HS393">
        <v>0</v>
      </c>
      <c r="IK393">
        <v>0</v>
      </c>
    </row>
    <row r="394" spans="1:245">
      <c r="A394">
        <v>18</v>
      </c>
      <c r="B394">
        <v>0</v>
      </c>
      <c r="C394">
        <v>183</v>
      </c>
      <c r="E394" t="s">
        <v>363</v>
      </c>
      <c r="F394" t="s">
        <v>50</v>
      </c>
      <c r="G394" t="s">
        <v>51</v>
      </c>
      <c r="H394" t="s">
        <v>52</v>
      </c>
      <c r="I394">
        <f>J394</f>
        <v>2</v>
      </c>
      <c r="J394">
        <v>2</v>
      </c>
      <c r="K394">
        <v>2</v>
      </c>
      <c r="O394">
        <f>ROUND(P394,2)</f>
        <v>58.85</v>
      </c>
      <c r="P394">
        <f>ROUND(ROUND(ROUND(SUMIF(SmtRes!AQ174:'SmtRes'!AQ183,"=1",SmtRes!CU174:'SmtRes'!CU183),2),2)*I394/100,2)</f>
        <v>58.85</v>
      </c>
      <c r="Q394">
        <f>ROUND(CR394*I394,2)</f>
        <v>0</v>
      </c>
      <c r="R394">
        <f>ROUND(CS394*I394,2)</f>
        <v>0</v>
      </c>
      <c r="S394">
        <f>ROUND(CT394*I394,2)</f>
        <v>0</v>
      </c>
      <c r="T394">
        <f t="shared" si="208"/>
        <v>0</v>
      </c>
      <c r="U394">
        <f>ROUND(CV394*I394,7)</f>
        <v>0</v>
      </c>
      <c r="V394">
        <f>ROUND(CW394*I394,7)</f>
        <v>0</v>
      </c>
      <c r="W394">
        <f t="shared" si="211"/>
        <v>0</v>
      </c>
      <c r="X394">
        <f t="shared" si="212"/>
        <v>0</v>
      </c>
      <c r="Y394">
        <f t="shared" si="213"/>
        <v>0</v>
      </c>
      <c r="AA394">
        <v>52633324</v>
      </c>
      <c r="AB394">
        <f t="shared" si="214"/>
        <v>0</v>
      </c>
      <c r="AC394">
        <f>ROUND((ES394),6)</f>
        <v>0</v>
      </c>
      <c r="AD394">
        <f>ROUND((((ET394)-(EU394))+AE394),6)</f>
        <v>0</v>
      </c>
      <c r="AE394">
        <f t="shared" si="233"/>
        <v>0</v>
      </c>
      <c r="AF394">
        <f t="shared" si="233"/>
        <v>0</v>
      </c>
      <c r="AG394">
        <f t="shared" si="218"/>
        <v>0</v>
      </c>
      <c r="AH394">
        <f t="shared" si="234"/>
        <v>0</v>
      </c>
      <c r="AI394">
        <f t="shared" si="234"/>
        <v>0</v>
      </c>
      <c r="AJ394">
        <f t="shared" si="220"/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97</v>
      </c>
      <c r="AU394">
        <v>51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2</v>
      </c>
      <c r="BJ394" t="s">
        <v>3</v>
      </c>
      <c r="BM394">
        <v>108001</v>
      </c>
      <c r="BN394">
        <v>0</v>
      </c>
      <c r="BO394" t="s">
        <v>3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97</v>
      </c>
      <c r="CA394">
        <v>51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>0</f>
        <v>0</v>
      </c>
      <c r="CQ394">
        <f>0</f>
        <v>0</v>
      </c>
      <c r="CR394">
        <f>0</f>
        <v>0</v>
      </c>
      <c r="CS394">
        <f>0</f>
        <v>0</v>
      </c>
      <c r="CT394">
        <f>0</f>
        <v>0</v>
      </c>
      <c r="CU394">
        <f>0</f>
        <v>0</v>
      </c>
      <c r="CV394">
        <f>0</f>
        <v>0</v>
      </c>
      <c r="CW394">
        <f>0</f>
        <v>0</v>
      </c>
      <c r="CX394">
        <f>0</f>
        <v>0</v>
      </c>
      <c r="CY394">
        <f>0</f>
        <v>0</v>
      </c>
      <c r="CZ394">
        <f>0</f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52</v>
      </c>
      <c r="DW394" t="s">
        <v>52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50604907</v>
      </c>
      <c r="EF394">
        <v>3</v>
      </c>
      <c r="EG394" t="s">
        <v>39</v>
      </c>
      <c r="EH394">
        <v>0</v>
      </c>
      <c r="EI394" t="s">
        <v>3</v>
      </c>
      <c r="EJ394">
        <v>2</v>
      </c>
      <c r="EK394">
        <v>108001</v>
      </c>
      <c r="EL394" t="s">
        <v>40</v>
      </c>
      <c r="EM394" t="s">
        <v>41</v>
      </c>
      <c r="EO394" t="s">
        <v>3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v>0</v>
      </c>
      <c r="FS394">
        <v>0</v>
      </c>
      <c r="FX394">
        <v>97</v>
      </c>
      <c r="FY394">
        <v>51</v>
      </c>
      <c r="GA394" t="s">
        <v>3</v>
      </c>
      <c r="GD394">
        <v>1</v>
      </c>
      <c r="GF394">
        <v>274903907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226"/>
        <v>0</v>
      </c>
      <c r="GM394">
        <f t="shared" si="227"/>
        <v>58.85</v>
      </c>
      <c r="GN394">
        <f t="shared" si="228"/>
        <v>0</v>
      </c>
      <c r="GO394">
        <f t="shared" si="229"/>
        <v>58.85</v>
      </c>
      <c r="GP394">
        <f t="shared" si="230"/>
        <v>0</v>
      </c>
      <c r="GR394">
        <v>0</v>
      </c>
      <c r="GS394">
        <v>3</v>
      </c>
      <c r="GT394">
        <v>0</v>
      </c>
      <c r="GU394" t="s">
        <v>3</v>
      </c>
      <c r="GV394">
        <f t="shared" si="231"/>
        <v>0</v>
      </c>
      <c r="GW394">
        <v>1</v>
      </c>
      <c r="GX394">
        <f t="shared" si="232"/>
        <v>0</v>
      </c>
      <c r="HA394">
        <v>0</v>
      </c>
      <c r="HB394">
        <v>0</v>
      </c>
      <c r="HC394">
        <f>0</f>
        <v>0</v>
      </c>
      <c r="HE394" t="s">
        <v>3</v>
      </c>
      <c r="HF394" t="s">
        <v>3</v>
      </c>
      <c r="HM394" t="s">
        <v>3</v>
      </c>
      <c r="HN394" t="s">
        <v>42</v>
      </c>
      <c r="HO394" t="s">
        <v>43</v>
      </c>
      <c r="HP394" t="s">
        <v>40</v>
      </c>
      <c r="HQ394" t="s">
        <v>40</v>
      </c>
      <c r="HS394">
        <v>0</v>
      </c>
      <c r="IK394">
        <v>0</v>
      </c>
    </row>
    <row r="395" spans="1:245">
      <c r="A395">
        <v>17</v>
      </c>
      <c r="B395">
        <v>0</v>
      </c>
      <c r="C395">
        <f>ROW(SmtRes!A184)</f>
        <v>184</v>
      </c>
      <c r="D395">
        <f>ROW(EtalonRes!A171)</f>
        <v>171</v>
      </c>
      <c r="E395" t="s">
        <v>172</v>
      </c>
      <c r="F395" t="s">
        <v>54</v>
      </c>
      <c r="G395" t="s">
        <v>364</v>
      </c>
      <c r="H395" t="s">
        <v>56</v>
      </c>
      <c r="I395">
        <f>ROUND(0.46/100,7)</f>
        <v>4.5999999999999999E-3</v>
      </c>
      <c r="J395">
        <v>0</v>
      </c>
      <c r="K395">
        <f>ROUND(0.46/100,7)</f>
        <v>4.5999999999999999E-3</v>
      </c>
      <c r="O395">
        <f>ROUND(CP395,2)</f>
        <v>467.78</v>
      </c>
      <c r="P395">
        <f>SUMIF(SmtRes!AQ184:'SmtRes'!AQ184,"=1",SmtRes!DF184:'SmtRes'!DF184)</f>
        <v>0</v>
      </c>
      <c r="Q395">
        <f>SUMIF(SmtRes!AQ184:'SmtRes'!AQ184,"=1",SmtRes!DG184:'SmtRes'!DG184)</f>
        <v>0</v>
      </c>
      <c r="R395">
        <f>SUMIF(SmtRes!AQ184:'SmtRes'!AQ184,"=1",SmtRes!DH184:'SmtRes'!DH184)</f>
        <v>0</v>
      </c>
      <c r="S395">
        <f>SUMIF(SmtRes!AQ184:'SmtRes'!AQ184,"=1",SmtRes!DI184:'SmtRes'!DI184)</f>
        <v>467.78</v>
      </c>
      <c r="T395">
        <f t="shared" si="208"/>
        <v>0</v>
      </c>
      <c r="U395">
        <f>SUMIF(SmtRes!AQ184:'SmtRes'!AQ184,"=1",SmtRes!CV184:'SmtRes'!CV184)</f>
        <v>0.70840000000000003</v>
      </c>
      <c r="V395">
        <f>SUMIF(SmtRes!AQ184:'SmtRes'!AQ184,"=1",SmtRes!CW184:'SmtRes'!CW184)</f>
        <v>0</v>
      </c>
      <c r="W395">
        <f t="shared" si="211"/>
        <v>0</v>
      </c>
      <c r="X395">
        <f t="shared" si="212"/>
        <v>416.32</v>
      </c>
      <c r="Y395">
        <f t="shared" si="213"/>
        <v>187.11</v>
      </c>
      <c r="AA395">
        <v>52633324</v>
      </c>
      <c r="AB395">
        <f t="shared" si="214"/>
        <v>101690.82</v>
      </c>
      <c r="AC395">
        <f>ROUND((0),6)</f>
        <v>0</v>
      </c>
      <c r="AD395">
        <f>ROUND((((0)-(0))+AE395),6)</f>
        <v>0</v>
      </c>
      <c r="AE395">
        <f>ROUND((0),6)</f>
        <v>0</v>
      </c>
      <c r="AF395">
        <f>ROUND((SUM(SmtRes!BT184:'SmtRes'!BT184)),6)</f>
        <v>101690.82</v>
      </c>
      <c r="AG395">
        <f t="shared" si="218"/>
        <v>0</v>
      </c>
      <c r="AH395">
        <f>(SUM(SmtRes!BU184:'SmtRes'!BU184))</f>
        <v>154</v>
      </c>
      <c r="AI395">
        <f>(0)</f>
        <v>0</v>
      </c>
      <c r="AJ395">
        <f t="shared" si="220"/>
        <v>0</v>
      </c>
      <c r="AK395">
        <v>101690.82</v>
      </c>
      <c r="AL395">
        <v>0</v>
      </c>
      <c r="AM395">
        <v>0</v>
      </c>
      <c r="AN395">
        <v>0</v>
      </c>
      <c r="AO395">
        <v>101690.82</v>
      </c>
      <c r="AP395">
        <v>0</v>
      </c>
      <c r="AQ395">
        <v>154</v>
      </c>
      <c r="AR395">
        <v>0</v>
      </c>
      <c r="AS395">
        <v>0</v>
      </c>
      <c r="AT395">
        <v>89</v>
      </c>
      <c r="AU395">
        <v>40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1</v>
      </c>
      <c r="BJ395" t="s">
        <v>57</v>
      </c>
      <c r="BM395">
        <v>1003</v>
      </c>
      <c r="BN395">
        <v>0</v>
      </c>
      <c r="BO395" t="s">
        <v>3</v>
      </c>
      <c r="BP395">
        <v>0</v>
      </c>
      <c r="BQ395">
        <v>2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89</v>
      </c>
      <c r="CA395">
        <v>40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>(P395+Q395+S395+R395)</f>
        <v>467.78</v>
      </c>
      <c r="CQ395">
        <f>SUMIF(SmtRes!AQ184:'SmtRes'!AQ184,"=1",SmtRes!AA184:'SmtRes'!AA184)</f>
        <v>0</v>
      </c>
      <c r="CR395">
        <f>SUMIF(SmtRes!AQ184:'SmtRes'!AQ184,"=1",SmtRes!AB184:'SmtRes'!AB184)</f>
        <v>0</v>
      </c>
      <c r="CS395">
        <f>SUMIF(SmtRes!AQ184:'SmtRes'!AQ184,"=1",SmtRes!AC184:'SmtRes'!AC184)</f>
        <v>0</v>
      </c>
      <c r="CT395">
        <f>SUMIF(SmtRes!AQ184:'SmtRes'!AQ184,"=1",SmtRes!AD184:'SmtRes'!AD184)</f>
        <v>660.33</v>
      </c>
      <c r="CU395">
        <f>AG395</f>
        <v>0</v>
      </c>
      <c r="CV395">
        <f>SUMIF(SmtRes!AQ184:'SmtRes'!AQ184,"=1",SmtRes!BU184:'SmtRes'!BU184)</f>
        <v>154</v>
      </c>
      <c r="CW395">
        <f>SUMIF(SmtRes!AQ184:'SmtRes'!AQ184,"=1",SmtRes!BV184:'SmtRes'!BV184)</f>
        <v>0</v>
      </c>
      <c r="CX395">
        <f>AJ395</f>
        <v>0</v>
      </c>
      <c r="CY395">
        <f>(((S395+R395)*AT395)/100)</f>
        <v>416.32419999999996</v>
      </c>
      <c r="CZ395">
        <f>(((S395+R395)*AU395)/100)</f>
        <v>187.11199999999997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1007</v>
      </c>
      <c r="DV395" t="s">
        <v>56</v>
      </c>
      <c r="DW395" t="s">
        <v>56</v>
      </c>
      <c r="DX395">
        <v>100</v>
      </c>
      <c r="DZ395" t="s">
        <v>3</v>
      </c>
      <c r="EA395" t="s">
        <v>3</v>
      </c>
      <c r="EB395" t="s">
        <v>3</v>
      </c>
      <c r="EC395" t="s">
        <v>3</v>
      </c>
      <c r="EE395">
        <v>50605006</v>
      </c>
      <c r="EF395">
        <v>2</v>
      </c>
      <c r="EG395" t="s">
        <v>23</v>
      </c>
      <c r="EH395">
        <v>1</v>
      </c>
      <c r="EI395" t="s">
        <v>58</v>
      </c>
      <c r="EJ395">
        <v>1</v>
      </c>
      <c r="EK395">
        <v>1003</v>
      </c>
      <c r="EL395" t="s">
        <v>59</v>
      </c>
      <c r="EM395" t="s">
        <v>60</v>
      </c>
      <c r="EO395" t="s">
        <v>3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154</v>
      </c>
      <c r="EX395">
        <v>0</v>
      </c>
      <c r="EY395">
        <v>0</v>
      </c>
      <c r="FQ395">
        <v>0</v>
      </c>
      <c r="FR395">
        <v>0</v>
      </c>
      <c r="FS395">
        <v>0</v>
      </c>
      <c r="FX395">
        <v>89</v>
      </c>
      <c r="FY395">
        <v>40</v>
      </c>
      <c r="GA395" t="s">
        <v>3</v>
      </c>
      <c r="GD395">
        <v>1</v>
      </c>
      <c r="GF395">
        <v>1596437697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26"/>
        <v>0</v>
      </c>
      <c r="GM395">
        <f t="shared" si="227"/>
        <v>1071.21</v>
      </c>
      <c r="GN395">
        <f t="shared" si="228"/>
        <v>1071.21</v>
      </c>
      <c r="GO395">
        <f t="shared" si="229"/>
        <v>0</v>
      </c>
      <c r="GP395">
        <f t="shared" si="230"/>
        <v>0</v>
      </c>
      <c r="GR395">
        <v>0</v>
      </c>
      <c r="GS395">
        <v>3</v>
      </c>
      <c r="GT395">
        <v>0</v>
      </c>
      <c r="GU395" t="s">
        <v>3</v>
      </c>
      <c r="GV395">
        <f t="shared" si="231"/>
        <v>0</v>
      </c>
      <c r="GW395">
        <v>1</v>
      </c>
      <c r="GX395">
        <f t="shared" si="232"/>
        <v>0</v>
      </c>
      <c r="HA395">
        <v>0</v>
      </c>
      <c r="HB395">
        <v>0</v>
      </c>
      <c r="HC395">
        <f>GV395*GW395</f>
        <v>0</v>
      </c>
      <c r="HE395" t="s">
        <v>3</v>
      </c>
      <c r="HF395" t="s">
        <v>3</v>
      </c>
      <c r="HM395" t="s">
        <v>3</v>
      </c>
      <c r="HN395" t="s">
        <v>61</v>
      </c>
      <c r="HO395" t="s">
        <v>62</v>
      </c>
      <c r="HP395" t="s">
        <v>59</v>
      </c>
      <c r="HQ395" t="s">
        <v>59</v>
      </c>
      <c r="HS395">
        <v>0</v>
      </c>
      <c r="IK395">
        <v>0</v>
      </c>
    </row>
    <row r="396" spans="1:245">
      <c r="A396">
        <v>17</v>
      </c>
      <c r="B396">
        <v>0</v>
      </c>
      <c r="C396">
        <f>ROW(SmtRes!A185)</f>
        <v>185</v>
      </c>
      <c r="D396">
        <f>ROW(EtalonRes!A172)</f>
        <v>172</v>
      </c>
      <c r="E396" t="s">
        <v>180</v>
      </c>
      <c r="F396" t="s">
        <v>95</v>
      </c>
      <c r="G396" t="s">
        <v>96</v>
      </c>
      <c r="H396" t="s">
        <v>56</v>
      </c>
      <c r="I396">
        <f>ROUND(0.46/100,7)</f>
        <v>4.5999999999999999E-3</v>
      </c>
      <c r="J396">
        <v>0</v>
      </c>
      <c r="K396">
        <f>ROUND(0.46/100,7)</f>
        <v>4.5999999999999999E-3</v>
      </c>
      <c r="O396">
        <f>ROUND(CP396,2)</f>
        <v>257.72000000000003</v>
      </c>
      <c r="P396">
        <f>SUMIF(SmtRes!AQ185:'SmtRes'!AQ185,"=1",SmtRes!DF185:'SmtRes'!DF185)</f>
        <v>0</v>
      </c>
      <c r="Q396">
        <f>SUMIF(SmtRes!AQ185:'SmtRes'!AQ185,"=1",SmtRes!DG185:'SmtRes'!DG185)</f>
        <v>0</v>
      </c>
      <c r="R396">
        <f>SUMIF(SmtRes!AQ185:'SmtRes'!AQ185,"=1",SmtRes!DH185:'SmtRes'!DH185)</f>
        <v>0</v>
      </c>
      <c r="S396">
        <f>SUMIF(SmtRes!AQ185:'SmtRes'!AQ185,"=1",SmtRes!DI185:'SmtRes'!DI185)</f>
        <v>257.72000000000003</v>
      </c>
      <c r="T396">
        <f t="shared" si="208"/>
        <v>0</v>
      </c>
      <c r="U396">
        <f>SUMIF(SmtRes!AQ185:'SmtRes'!AQ185,"=1",SmtRes!CV185:'SmtRes'!CV185)</f>
        <v>0.40710000000000002</v>
      </c>
      <c r="V396">
        <f>SUMIF(SmtRes!AQ185:'SmtRes'!AQ185,"=1",SmtRes!CW185:'SmtRes'!CW185)</f>
        <v>0</v>
      </c>
      <c r="W396">
        <f t="shared" si="211"/>
        <v>0</v>
      </c>
      <c r="X396">
        <f t="shared" si="212"/>
        <v>229.37</v>
      </c>
      <c r="Y396">
        <f t="shared" si="213"/>
        <v>103.09</v>
      </c>
      <c r="AA396">
        <v>52633324</v>
      </c>
      <c r="AB396">
        <f t="shared" si="214"/>
        <v>56026.695</v>
      </c>
      <c r="AC396">
        <f>ROUND((0),6)</f>
        <v>0</v>
      </c>
      <c r="AD396">
        <f>ROUND((((0)-(0))+AE396),6)</f>
        <v>0</v>
      </c>
      <c r="AE396">
        <f>ROUND((0),6)</f>
        <v>0</v>
      </c>
      <c r="AF396">
        <f>ROUND((SUM(SmtRes!BT185:'SmtRes'!BT185)),6)</f>
        <v>56026.695</v>
      </c>
      <c r="AG396">
        <f t="shared" si="218"/>
        <v>0</v>
      </c>
      <c r="AH396">
        <f>(SUM(SmtRes!BU185:'SmtRes'!BU185))</f>
        <v>88.5</v>
      </c>
      <c r="AI396">
        <f>(0)</f>
        <v>0</v>
      </c>
      <c r="AJ396">
        <f t="shared" si="220"/>
        <v>0</v>
      </c>
      <c r="AK396">
        <v>56026.695000000007</v>
      </c>
      <c r="AL396">
        <v>0</v>
      </c>
      <c r="AM396">
        <v>0</v>
      </c>
      <c r="AN396">
        <v>0</v>
      </c>
      <c r="AO396">
        <v>56026.695000000007</v>
      </c>
      <c r="AP396">
        <v>0</v>
      </c>
      <c r="AQ396">
        <v>88.5</v>
      </c>
      <c r="AR396">
        <v>0</v>
      </c>
      <c r="AS396">
        <v>0</v>
      </c>
      <c r="AT396">
        <v>89</v>
      </c>
      <c r="AU396">
        <v>40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1</v>
      </c>
      <c r="BJ396" t="s">
        <v>97</v>
      </c>
      <c r="BM396">
        <v>1003</v>
      </c>
      <c r="BN396">
        <v>0</v>
      </c>
      <c r="BO396" t="s">
        <v>3</v>
      </c>
      <c r="BP396">
        <v>0</v>
      </c>
      <c r="BQ396">
        <v>2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89</v>
      </c>
      <c r="CA396">
        <v>40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>(P396+Q396+S396+R396)</f>
        <v>257.72000000000003</v>
      </c>
      <c r="CQ396">
        <f>SUMIF(SmtRes!AQ185:'SmtRes'!AQ185,"=1",SmtRes!AA185:'SmtRes'!AA185)</f>
        <v>0</v>
      </c>
      <c r="CR396">
        <f>SUMIF(SmtRes!AQ185:'SmtRes'!AQ185,"=1",SmtRes!AB185:'SmtRes'!AB185)</f>
        <v>0</v>
      </c>
      <c r="CS396">
        <f>SUMIF(SmtRes!AQ185:'SmtRes'!AQ185,"=1",SmtRes!AC185:'SmtRes'!AC185)</f>
        <v>0</v>
      </c>
      <c r="CT396">
        <f>SUMIF(SmtRes!AQ185:'SmtRes'!AQ185,"=1",SmtRes!AD185:'SmtRes'!AD185)</f>
        <v>633.07000000000005</v>
      </c>
      <c r="CU396">
        <f>AG396</f>
        <v>0</v>
      </c>
      <c r="CV396">
        <f>SUMIF(SmtRes!AQ185:'SmtRes'!AQ185,"=1",SmtRes!BU185:'SmtRes'!BU185)</f>
        <v>88.5</v>
      </c>
      <c r="CW396">
        <f>SUMIF(SmtRes!AQ185:'SmtRes'!AQ185,"=1",SmtRes!BV185:'SmtRes'!BV185)</f>
        <v>0</v>
      </c>
      <c r="CX396">
        <f>AJ396</f>
        <v>0</v>
      </c>
      <c r="CY396">
        <f>(((S396+R396)*AT396)/100)</f>
        <v>229.37080000000003</v>
      </c>
      <c r="CZ396">
        <f>(((S396+R396)*AU396)/100)</f>
        <v>103.08800000000001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1007</v>
      </c>
      <c r="DV396" t="s">
        <v>56</v>
      </c>
      <c r="DW396" t="s">
        <v>56</v>
      </c>
      <c r="DX396">
        <v>100</v>
      </c>
      <c r="DZ396" t="s">
        <v>3</v>
      </c>
      <c r="EA396" t="s">
        <v>3</v>
      </c>
      <c r="EB396" t="s">
        <v>3</v>
      </c>
      <c r="EC396" t="s">
        <v>3</v>
      </c>
      <c r="EE396">
        <v>50605006</v>
      </c>
      <c r="EF396">
        <v>2</v>
      </c>
      <c r="EG396" t="s">
        <v>23</v>
      </c>
      <c r="EH396">
        <v>1</v>
      </c>
      <c r="EI396" t="s">
        <v>58</v>
      </c>
      <c r="EJ396">
        <v>1</v>
      </c>
      <c r="EK396">
        <v>1003</v>
      </c>
      <c r="EL396" t="s">
        <v>59</v>
      </c>
      <c r="EM396" t="s">
        <v>60</v>
      </c>
      <c r="EO396" t="s">
        <v>3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88.5</v>
      </c>
      <c r="EX396">
        <v>0</v>
      </c>
      <c r="EY396">
        <v>0</v>
      </c>
      <c r="FQ396">
        <v>0</v>
      </c>
      <c r="FR396">
        <v>0</v>
      </c>
      <c r="FS396">
        <v>0</v>
      </c>
      <c r="FX396">
        <v>89</v>
      </c>
      <c r="FY396">
        <v>40</v>
      </c>
      <c r="GA396" t="s">
        <v>3</v>
      </c>
      <c r="GD396">
        <v>1</v>
      </c>
      <c r="GF396">
        <v>2145887688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26"/>
        <v>0</v>
      </c>
      <c r="GM396">
        <f t="shared" si="227"/>
        <v>590.17999999999995</v>
      </c>
      <c r="GN396">
        <f t="shared" si="228"/>
        <v>590.17999999999995</v>
      </c>
      <c r="GO396">
        <f t="shared" si="229"/>
        <v>0</v>
      </c>
      <c r="GP396">
        <f t="shared" si="230"/>
        <v>0</v>
      </c>
      <c r="GR396">
        <v>0</v>
      </c>
      <c r="GS396">
        <v>3</v>
      </c>
      <c r="GT396">
        <v>0</v>
      </c>
      <c r="GU396" t="s">
        <v>3</v>
      </c>
      <c r="GV396">
        <f t="shared" si="231"/>
        <v>0</v>
      </c>
      <c r="GW396">
        <v>1</v>
      </c>
      <c r="GX396">
        <f t="shared" si="232"/>
        <v>0</v>
      </c>
      <c r="HA396">
        <v>0</v>
      </c>
      <c r="HB396">
        <v>0</v>
      </c>
      <c r="HC396">
        <f>GV396*GW396</f>
        <v>0</v>
      </c>
      <c r="HE396" t="s">
        <v>3</v>
      </c>
      <c r="HF396" t="s">
        <v>3</v>
      </c>
      <c r="HM396" t="s">
        <v>3</v>
      </c>
      <c r="HN396" t="s">
        <v>61</v>
      </c>
      <c r="HO396" t="s">
        <v>62</v>
      </c>
      <c r="HP396" t="s">
        <v>59</v>
      </c>
      <c r="HQ396" t="s">
        <v>59</v>
      </c>
      <c r="HS396">
        <v>0</v>
      </c>
      <c r="IK396">
        <v>0</v>
      </c>
    </row>
    <row r="397" spans="1:245">
      <c r="A397">
        <v>17</v>
      </c>
      <c r="B397">
        <v>0</v>
      </c>
      <c r="C397">
        <f>ROW(SmtRes!A195)</f>
        <v>195</v>
      </c>
      <c r="D397">
        <f>ROW(EtalonRes!A180)</f>
        <v>180</v>
      </c>
      <c r="E397" t="s">
        <v>184</v>
      </c>
      <c r="F397" t="s">
        <v>64</v>
      </c>
      <c r="G397" t="s">
        <v>65</v>
      </c>
      <c r="H397" t="s">
        <v>66</v>
      </c>
      <c r="I397">
        <f>ROUND(6/100,7)</f>
        <v>0.06</v>
      </c>
      <c r="J397">
        <v>0</v>
      </c>
      <c r="K397">
        <f>ROUND(6/100,7)</f>
        <v>0.06</v>
      </c>
      <c r="O397">
        <f>ROUND(CP397,2)</f>
        <v>1000.86</v>
      </c>
      <c r="P397">
        <f>SUMIF(SmtRes!AQ186:'SmtRes'!AQ195,"=1",SmtRes!DF186:'SmtRes'!DF195)</f>
        <v>259.52</v>
      </c>
      <c r="Q397">
        <f>SUMIF(SmtRes!AQ186:'SmtRes'!AQ195,"=1",SmtRes!DG186:'SmtRes'!DG195)</f>
        <v>32.83</v>
      </c>
      <c r="R397">
        <f>SUMIF(SmtRes!AQ186:'SmtRes'!AQ195,"=1",SmtRes!DH186:'SmtRes'!DH195)</f>
        <v>22.83</v>
      </c>
      <c r="S397">
        <f>SUMIF(SmtRes!AQ186:'SmtRes'!AQ195,"=1",SmtRes!DI186:'SmtRes'!DI195)</f>
        <v>685.68</v>
      </c>
      <c r="T397">
        <f t="shared" si="208"/>
        <v>0</v>
      </c>
      <c r="U397">
        <f>SUMIF(SmtRes!AQ186:'SmtRes'!AQ195,"=1",SmtRes!CV186:'SmtRes'!CV195)</f>
        <v>0.86399999999999999</v>
      </c>
      <c r="V397">
        <f>SUMIF(SmtRes!AQ186:'SmtRes'!AQ195,"=1",SmtRes!CW186:'SmtRes'!CW195)</f>
        <v>2.4E-2</v>
      </c>
      <c r="W397">
        <f t="shared" si="211"/>
        <v>0</v>
      </c>
      <c r="X397">
        <f t="shared" si="212"/>
        <v>687.25</v>
      </c>
      <c r="Y397">
        <f t="shared" si="213"/>
        <v>361.34</v>
      </c>
      <c r="AA397">
        <v>52633324</v>
      </c>
      <c r="AB397">
        <f t="shared" si="214"/>
        <v>15487.868</v>
      </c>
      <c r="AC397">
        <f>ROUND((SUM(SmtRes!BQ186:'SmtRes'!BQ195)),6)</f>
        <v>3512.8389999999999</v>
      </c>
      <c r="AD397">
        <f>ROUND((((SUM(SmtRes!BR186:'SmtRes'!BR195))-(SUM(SmtRes!BS186:'SmtRes'!BS195)))+AE397),6)</f>
        <v>547.04499999999996</v>
      </c>
      <c r="AE397">
        <f>ROUND((SUM(SmtRes!BS186:'SmtRes'!BS195)),6)</f>
        <v>380.45</v>
      </c>
      <c r="AF397">
        <f>ROUND((SUM(SmtRes!BT186:'SmtRes'!BT195)),6)</f>
        <v>11427.984</v>
      </c>
      <c r="AG397">
        <f t="shared" si="218"/>
        <v>0</v>
      </c>
      <c r="AH397">
        <f>(SUM(SmtRes!BU186:'SmtRes'!BU195))</f>
        <v>14.4</v>
      </c>
      <c r="AI397">
        <f>(SUM(SmtRes!BV186:'SmtRes'!BV195))</f>
        <v>0.4</v>
      </c>
      <c r="AJ397">
        <f t="shared" si="220"/>
        <v>0</v>
      </c>
      <c r="AK397">
        <v>15868.318000000001</v>
      </c>
      <c r="AL397">
        <v>3512.8389999999999</v>
      </c>
      <c r="AM397">
        <v>547.04500000000007</v>
      </c>
      <c r="AN397">
        <v>380.45000000000005</v>
      </c>
      <c r="AO397">
        <v>11427.984</v>
      </c>
      <c r="AP397">
        <v>0</v>
      </c>
      <c r="AQ397">
        <v>14.4</v>
      </c>
      <c r="AR397">
        <v>0.4</v>
      </c>
      <c r="AS397">
        <v>0</v>
      </c>
      <c r="AT397">
        <v>97</v>
      </c>
      <c r="AU397">
        <v>51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67</v>
      </c>
      <c r="BM397">
        <v>108001</v>
      </c>
      <c r="BN397">
        <v>0</v>
      </c>
      <c r="BO397" t="s">
        <v>3</v>
      </c>
      <c r="BP397">
        <v>0</v>
      </c>
      <c r="BQ397">
        <v>3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97</v>
      </c>
      <c r="CA397">
        <v>51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>(P397+Q397+S397+R397)</f>
        <v>1000.86</v>
      </c>
      <c r="CQ397">
        <f>SUMIF(SmtRes!AQ186:'SmtRes'!AQ195,"=1",SmtRes!AA186:'SmtRes'!AA195)</f>
        <v>1260.8400000000001</v>
      </c>
      <c r="CR397">
        <f>SUMIF(SmtRes!AQ186:'SmtRes'!AQ195,"=1",SmtRes!AB186:'SmtRes'!AB195)</f>
        <v>2302.6</v>
      </c>
      <c r="CS397">
        <f>SUMIF(SmtRes!AQ186:'SmtRes'!AQ195,"=1",SmtRes!AC186:'SmtRes'!AC195)</f>
        <v>1902.25</v>
      </c>
      <c r="CT397">
        <f>SUMIF(SmtRes!AQ186:'SmtRes'!AQ195,"=1",SmtRes!AD186:'SmtRes'!AD195)</f>
        <v>793.61</v>
      </c>
      <c r="CU397">
        <f>AG397</f>
        <v>0</v>
      </c>
      <c r="CV397">
        <f>SUMIF(SmtRes!AQ186:'SmtRes'!AQ195,"=1",SmtRes!BU186:'SmtRes'!BU195)</f>
        <v>14.4</v>
      </c>
      <c r="CW397">
        <f>SUMIF(SmtRes!AQ186:'SmtRes'!AQ195,"=1",SmtRes!BV186:'SmtRes'!BV195)</f>
        <v>0.4</v>
      </c>
      <c r="CX397">
        <f>AJ397</f>
        <v>0</v>
      </c>
      <c r="CY397">
        <f>(((S397+R397)*AT397)/100)</f>
        <v>687.25469999999996</v>
      </c>
      <c r="CZ397">
        <f>(((S397+R397)*AU397)/100)</f>
        <v>361.34010000000001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66</v>
      </c>
      <c r="DW397" t="s">
        <v>66</v>
      </c>
      <c r="DX397">
        <v>100</v>
      </c>
      <c r="DZ397" t="s">
        <v>3</v>
      </c>
      <c r="EA397" t="s">
        <v>3</v>
      </c>
      <c r="EB397" t="s">
        <v>3</v>
      </c>
      <c r="EC397" t="s">
        <v>3</v>
      </c>
      <c r="EE397">
        <v>50604907</v>
      </c>
      <c r="EF397">
        <v>3</v>
      </c>
      <c r="EG397" t="s">
        <v>39</v>
      </c>
      <c r="EH397">
        <v>0</v>
      </c>
      <c r="EI397" t="s">
        <v>3</v>
      </c>
      <c r="EJ397">
        <v>2</v>
      </c>
      <c r="EK397">
        <v>108001</v>
      </c>
      <c r="EL397" t="s">
        <v>40</v>
      </c>
      <c r="EM397" t="s">
        <v>41</v>
      </c>
      <c r="EO397" t="s">
        <v>3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14.4</v>
      </c>
      <c r="EX397">
        <v>0.4</v>
      </c>
      <c r="EY397">
        <v>0</v>
      </c>
      <c r="FQ397">
        <v>0</v>
      </c>
      <c r="FR397">
        <v>0</v>
      </c>
      <c r="FS397">
        <v>0</v>
      </c>
      <c r="FX397">
        <v>97</v>
      </c>
      <c r="FY397">
        <v>51</v>
      </c>
      <c r="GA397" t="s">
        <v>3</v>
      </c>
      <c r="GD397">
        <v>1</v>
      </c>
      <c r="GF397">
        <v>-858537851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26"/>
        <v>0</v>
      </c>
      <c r="GM397">
        <f t="shared" si="227"/>
        <v>2049.4499999999998</v>
      </c>
      <c r="GN397">
        <f t="shared" si="228"/>
        <v>0</v>
      </c>
      <c r="GO397">
        <f t="shared" si="229"/>
        <v>2049.4499999999998</v>
      </c>
      <c r="GP397">
        <f t="shared" si="230"/>
        <v>0</v>
      </c>
      <c r="GR397">
        <v>0</v>
      </c>
      <c r="GS397">
        <v>3</v>
      </c>
      <c r="GT397">
        <v>0</v>
      </c>
      <c r="GU397" t="s">
        <v>3</v>
      </c>
      <c r="GV397">
        <f t="shared" si="231"/>
        <v>0</v>
      </c>
      <c r="GW397">
        <v>1</v>
      </c>
      <c r="GX397">
        <f t="shared" si="232"/>
        <v>0</v>
      </c>
      <c r="HA397">
        <v>0</v>
      </c>
      <c r="HB397">
        <v>0</v>
      </c>
      <c r="HC397">
        <f>GV397*GW397</f>
        <v>0</v>
      </c>
      <c r="HE397" t="s">
        <v>3</v>
      </c>
      <c r="HF397" t="s">
        <v>3</v>
      </c>
      <c r="HM397" t="s">
        <v>3</v>
      </c>
      <c r="HN397" t="s">
        <v>42</v>
      </c>
      <c r="HO397" t="s">
        <v>43</v>
      </c>
      <c r="HP397" t="s">
        <v>40</v>
      </c>
      <c r="HQ397" t="s">
        <v>40</v>
      </c>
      <c r="HS397">
        <v>0</v>
      </c>
      <c r="IK397">
        <v>0</v>
      </c>
    </row>
    <row r="398" spans="1:245">
      <c r="A398">
        <v>18</v>
      </c>
      <c r="B398">
        <v>0</v>
      </c>
      <c r="C398">
        <v>194</v>
      </c>
      <c r="E398" t="s">
        <v>365</v>
      </c>
      <c r="F398" t="s">
        <v>74</v>
      </c>
      <c r="G398" t="s">
        <v>75</v>
      </c>
      <c r="H398" t="s">
        <v>47</v>
      </c>
      <c r="I398">
        <f>I397*J398</f>
        <v>-0.222</v>
      </c>
      <c r="J398">
        <v>-3.7</v>
      </c>
      <c r="K398">
        <v>-3.7</v>
      </c>
      <c r="O398">
        <f>ROUND(CP398,2)</f>
        <v>-252.96</v>
      </c>
      <c r="P398">
        <f>ROUND(CQ398*I398,2)</f>
        <v>-252.96</v>
      </c>
      <c r="Q398">
        <f>ROUND(CR398*I398,2)</f>
        <v>0</v>
      </c>
      <c r="R398">
        <f>ROUND(CS398*I398,2)</f>
        <v>0</v>
      </c>
      <c r="S398">
        <f>ROUND(CT398*I398,2)</f>
        <v>0</v>
      </c>
      <c r="T398">
        <f t="shared" si="208"/>
        <v>0</v>
      </c>
      <c r="U398">
        <f>ROUND(CV398*I398,7)</f>
        <v>0</v>
      </c>
      <c r="V398">
        <f>ROUND(CW398*I398,7)</f>
        <v>0</v>
      </c>
      <c r="W398">
        <f t="shared" si="211"/>
        <v>0</v>
      </c>
      <c r="X398">
        <f t="shared" si="212"/>
        <v>0</v>
      </c>
      <c r="Y398">
        <f t="shared" si="213"/>
        <v>0</v>
      </c>
      <c r="AA398">
        <v>52633324</v>
      </c>
      <c r="AB398">
        <f t="shared" si="214"/>
        <v>911.56</v>
      </c>
      <c r="AC398">
        <f>ROUND((ES398),6)</f>
        <v>911.56</v>
      </c>
      <c r="AD398">
        <f>ROUND((((ET398)-(EU398))+AE398),6)</f>
        <v>0</v>
      </c>
      <c r="AE398">
        <f t="shared" ref="AE398:AF400" si="235">ROUND((EU398),6)</f>
        <v>0</v>
      </c>
      <c r="AF398">
        <f t="shared" si="235"/>
        <v>0</v>
      </c>
      <c r="AG398">
        <f t="shared" si="218"/>
        <v>0</v>
      </c>
      <c r="AH398">
        <f t="shared" ref="AH398:AI400" si="236">(EW398)</f>
        <v>0</v>
      </c>
      <c r="AI398">
        <f t="shared" si="236"/>
        <v>0</v>
      </c>
      <c r="AJ398">
        <f t="shared" si="220"/>
        <v>0</v>
      </c>
      <c r="AK398">
        <v>911.56</v>
      </c>
      <c r="AL398">
        <v>911.56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97</v>
      </c>
      <c r="AU398">
        <v>51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1.25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2</v>
      </c>
      <c r="BJ398" t="s">
        <v>76</v>
      </c>
      <c r="BM398">
        <v>108001</v>
      </c>
      <c r="BN398">
        <v>0</v>
      </c>
      <c r="BO398" t="s">
        <v>74</v>
      </c>
      <c r="BP398">
        <v>1</v>
      </c>
      <c r="BQ398">
        <v>3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97</v>
      </c>
      <c r="CA398">
        <v>51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>(P398+Q398+S398+R398)</f>
        <v>-252.96</v>
      </c>
      <c r="CQ398">
        <f>ROUND(AL398*BC398,2)</f>
        <v>1139.45</v>
      </c>
      <c r="CR398">
        <f>ROUND(AM398*BB398,2)</f>
        <v>0</v>
      </c>
      <c r="CS398">
        <f>ROUND(AN398*BS398,2)</f>
        <v>0</v>
      </c>
      <c r="CT398">
        <f>ROUND(AO398*BA398,2)</f>
        <v>0</v>
      </c>
      <c r="CU398">
        <f>AG398</f>
        <v>0</v>
      </c>
      <c r="CV398">
        <f>AH398</f>
        <v>0</v>
      </c>
      <c r="CW398">
        <f>AI398</f>
        <v>0</v>
      </c>
      <c r="CX398">
        <f>AJ398</f>
        <v>0</v>
      </c>
      <c r="CY398">
        <f>(((S398+R398)*AT398)/100)</f>
        <v>0</v>
      </c>
      <c r="CZ398">
        <f>(((S398+R398)*AU398)/100)</f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1009</v>
      </c>
      <c r="DV398" t="s">
        <v>47</v>
      </c>
      <c r="DW398" t="s">
        <v>47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50604907</v>
      </c>
      <c r="EF398">
        <v>3</v>
      </c>
      <c r="EG398" t="s">
        <v>39</v>
      </c>
      <c r="EH398">
        <v>0</v>
      </c>
      <c r="EI398" t="s">
        <v>3</v>
      </c>
      <c r="EJ398">
        <v>2</v>
      </c>
      <c r="EK398">
        <v>108001</v>
      </c>
      <c r="EL398" t="s">
        <v>40</v>
      </c>
      <c r="EM398" t="s">
        <v>41</v>
      </c>
      <c r="EO398" t="s">
        <v>3</v>
      </c>
      <c r="EQ398">
        <v>0</v>
      </c>
      <c r="ER398">
        <v>911.56</v>
      </c>
      <c r="ES398">
        <v>911.56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v>0</v>
      </c>
      <c r="FS398">
        <v>0</v>
      </c>
      <c r="FX398">
        <v>97</v>
      </c>
      <c r="FY398">
        <v>51</v>
      </c>
      <c r="GA398" t="s">
        <v>3</v>
      </c>
      <c r="GD398">
        <v>1</v>
      </c>
      <c r="GF398">
        <v>1949270732</v>
      </c>
      <c r="GG398">
        <v>2</v>
      </c>
      <c r="GH398">
        <v>1</v>
      </c>
      <c r="GI398">
        <v>2</v>
      </c>
      <c r="GJ398">
        <v>0</v>
      </c>
      <c r="GK398">
        <v>0</v>
      </c>
      <c r="GL398">
        <f t="shared" si="226"/>
        <v>0</v>
      </c>
      <c r="GM398">
        <f t="shared" si="227"/>
        <v>-252.96</v>
      </c>
      <c r="GN398">
        <f t="shared" si="228"/>
        <v>0</v>
      </c>
      <c r="GO398">
        <f t="shared" si="229"/>
        <v>-252.96</v>
      </c>
      <c r="GP398">
        <f t="shared" si="230"/>
        <v>0</v>
      </c>
      <c r="GR398">
        <v>0</v>
      </c>
      <c r="GS398">
        <v>3</v>
      </c>
      <c r="GT398">
        <v>0</v>
      </c>
      <c r="GU398" t="s">
        <v>3</v>
      </c>
      <c r="GV398">
        <f t="shared" si="231"/>
        <v>0</v>
      </c>
      <c r="GW398">
        <v>1</v>
      </c>
      <c r="GX398">
        <f t="shared" si="232"/>
        <v>0</v>
      </c>
      <c r="HA398">
        <v>0</v>
      </c>
      <c r="HB398">
        <v>0</v>
      </c>
      <c r="HC398">
        <f>GV398*GW398</f>
        <v>0</v>
      </c>
      <c r="HE398" t="s">
        <v>3</v>
      </c>
      <c r="HF398" t="s">
        <v>3</v>
      </c>
      <c r="HM398" t="s">
        <v>3</v>
      </c>
      <c r="HN398" t="s">
        <v>42</v>
      </c>
      <c r="HO398" t="s">
        <v>43</v>
      </c>
      <c r="HP398" t="s">
        <v>40</v>
      </c>
      <c r="HQ398" t="s">
        <v>40</v>
      </c>
      <c r="HS398">
        <v>0</v>
      </c>
      <c r="IK398">
        <v>0</v>
      </c>
    </row>
    <row r="399" spans="1:245">
      <c r="A399">
        <v>18</v>
      </c>
      <c r="B399">
        <v>0</v>
      </c>
      <c r="C399">
        <v>192</v>
      </c>
      <c r="E399" t="s">
        <v>366</v>
      </c>
      <c r="F399" t="s">
        <v>69</v>
      </c>
      <c r="G399" t="s">
        <v>70</v>
      </c>
      <c r="H399" t="s">
        <v>71</v>
      </c>
      <c r="I399">
        <f>I397*J399</f>
        <v>7.5599999999999999E-3</v>
      </c>
      <c r="J399">
        <v>0.126</v>
      </c>
      <c r="K399">
        <v>0.126</v>
      </c>
      <c r="O399">
        <f>ROUND(CP399,2)</f>
        <v>380.2</v>
      </c>
      <c r="P399">
        <f>ROUND(CQ399*I399,2)</f>
        <v>380.2</v>
      </c>
      <c r="Q399">
        <f>ROUND(CR399*I399,2)</f>
        <v>0</v>
      </c>
      <c r="R399">
        <f>ROUND(CS399*I399,2)</f>
        <v>0</v>
      </c>
      <c r="S399">
        <f>ROUND(CT399*I399,2)</f>
        <v>0</v>
      </c>
      <c r="T399">
        <f t="shared" si="208"/>
        <v>0</v>
      </c>
      <c r="U399">
        <f>ROUND(CV399*I399,7)</f>
        <v>0</v>
      </c>
      <c r="V399">
        <f>ROUND(CW399*I399,7)</f>
        <v>0</v>
      </c>
      <c r="W399">
        <f t="shared" si="211"/>
        <v>0</v>
      </c>
      <c r="X399">
        <f t="shared" si="212"/>
        <v>0</v>
      </c>
      <c r="Y399">
        <f t="shared" si="213"/>
        <v>0</v>
      </c>
      <c r="AA399">
        <v>52633324</v>
      </c>
      <c r="AB399">
        <f t="shared" si="214"/>
        <v>67961.14</v>
      </c>
      <c r="AC399">
        <f>ROUND((ES399),6)</f>
        <v>67961.14</v>
      </c>
      <c r="AD399">
        <f>ROUND((((ET399)-(EU399))+AE399),6)</f>
        <v>0</v>
      </c>
      <c r="AE399">
        <f t="shared" si="235"/>
        <v>0</v>
      </c>
      <c r="AF399">
        <f t="shared" si="235"/>
        <v>0</v>
      </c>
      <c r="AG399">
        <f t="shared" si="218"/>
        <v>0</v>
      </c>
      <c r="AH399">
        <f t="shared" si="236"/>
        <v>0</v>
      </c>
      <c r="AI399">
        <f t="shared" si="236"/>
        <v>0</v>
      </c>
      <c r="AJ399">
        <f t="shared" si="220"/>
        <v>0</v>
      </c>
      <c r="AK399">
        <v>67961.14</v>
      </c>
      <c r="AL399">
        <v>67961.14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97</v>
      </c>
      <c r="AU399">
        <v>51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0.74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2</v>
      </c>
      <c r="BJ399" t="s">
        <v>72</v>
      </c>
      <c r="BM399">
        <v>108001</v>
      </c>
      <c r="BN399">
        <v>0</v>
      </c>
      <c r="BO399" t="s">
        <v>69</v>
      </c>
      <c r="BP399">
        <v>1</v>
      </c>
      <c r="BQ399">
        <v>3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97</v>
      </c>
      <c r="CA399">
        <v>51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>(P399+Q399+S399+R399)</f>
        <v>380.2</v>
      </c>
      <c r="CQ399">
        <f>ROUND(AL399*BC399,2)</f>
        <v>50291.24</v>
      </c>
      <c r="CR399">
        <f>ROUND(AM399*BB399,2)</f>
        <v>0</v>
      </c>
      <c r="CS399">
        <f>ROUND(AN399*BS399,2)</f>
        <v>0</v>
      </c>
      <c r="CT399">
        <f>ROUND(AO399*BA399,2)</f>
        <v>0</v>
      </c>
      <c r="CU399">
        <f>AG399</f>
        <v>0</v>
      </c>
      <c r="CV399">
        <f>AH399</f>
        <v>0</v>
      </c>
      <c r="CW399">
        <f>AI399</f>
        <v>0</v>
      </c>
      <c r="CX399">
        <f>AJ399</f>
        <v>0</v>
      </c>
      <c r="CY399">
        <f>(((S399+R399)*AT399)/100)</f>
        <v>0</v>
      </c>
      <c r="CZ399">
        <f>(((S399+R399)*AU399)/100)</f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1009</v>
      </c>
      <c r="DV399" t="s">
        <v>71</v>
      </c>
      <c r="DW399" t="s">
        <v>71</v>
      </c>
      <c r="DX399">
        <v>1000</v>
      </c>
      <c r="DZ399" t="s">
        <v>3</v>
      </c>
      <c r="EA399" t="s">
        <v>3</v>
      </c>
      <c r="EB399" t="s">
        <v>3</v>
      </c>
      <c r="EC399" t="s">
        <v>3</v>
      </c>
      <c r="EE399">
        <v>50604907</v>
      </c>
      <c r="EF399">
        <v>3</v>
      </c>
      <c r="EG399" t="s">
        <v>39</v>
      </c>
      <c r="EH399">
        <v>0</v>
      </c>
      <c r="EI399" t="s">
        <v>3</v>
      </c>
      <c r="EJ399">
        <v>2</v>
      </c>
      <c r="EK399">
        <v>108001</v>
      </c>
      <c r="EL399" t="s">
        <v>40</v>
      </c>
      <c r="EM399" t="s">
        <v>41</v>
      </c>
      <c r="EO399" t="s">
        <v>3</v>
      </c>
      <c r="EQ399">
        <v>0</v>
      </c>
      <c r="ER399">
        <v>67961.14</v>
      </c>
      <c r="ES399">
        <v>67961.14</v>
      </c>
      <c r="ET399">
        <v>0</v>
      </c>
      <c r="EU399">
        <v>0</v>
      </c>
      <c r="EV399">
        <v>0</v>
      </c>
      <c r="EW399">
        <v>0</v>
      </c>
      <c r="EX399">
        <v>0</v>
      </c>
      <c r="FQ399">
        <v>0</v>
      </c>
      <c r="FR399">
        <v>0</v>
      </c>
      <c r="FS399">
        <v>0</v>
      </c>
      <c r="FX399">
        <v>97</v>
      </c>
      <c r="FY399">
        <v>51</v>
      </c>
      <c r="GA399" t="s">
        <v>3</v>
      </c>
      <c r="GD399">
        <v>1</v>
      </c>
      <c r="GF399">
        <v>542569947</v>
      </c>
      <c r="GG399">
        <v>2</v>
      </c>
      <c r="GH399">
        <v>1</v>
      </c>
      <c r="GI399">
        <v>2</v>
      </c>
      <c r="GJ399">
        <v>0</v>
      </c>
      <c r="GK399">
        <v>0</v>
      </c>
      <c r="GL399">
        <f t="shared" si="226"/>
        <v>0</v>
      </c>
      <c r="GM399">
        <f t="shared" si="227"/>
        <v>380.2</v>
      </c>
      <c r="GN399">
        <f t="shared" si="228"/>
        <v>0</v>
      </c>
      <c r="GO399">
        <f t="shared" si="229"/>
        <v>380.2</v>
      </c>
      <c r="GP399">
        <f t="shared" si="230"/>
        <v>0</v>
      </c>
      <c r="GR399">
        <v>0</v>
      </c>
      <c r="GS399">
        <v>3</v>
      </c>
      <c r="GT399">
        <v>0</v>
      </c>
      <c r="GU399" t="s">
        <v>3</v>
      </c>
      <c r="GV399">
        <f t="shared" si="231"/>
        <v>0</v>
      </c>
      <c r="GW399">
        <v>1</v>
      </c>
      <c r="GX399">
        <f t="shared" si="232"/>
        <v>0</v>
      </c>
      <c r="HA399">
        <v>0</v>
      </c>
      <c r="HB399">
        <v>0</v>
      </c>
      <c r="HC399">
        <f>GV399*GW399</f>
        <v>0</v>
      </c>
      <c r="HE399" t="s">
        <v>3</v>
      </c>
      <c r="HF399" t="s">
        <v>3</v>
      </c>
      <c r="HM399" t="s">
        <v>3</v>
      </c>
      <c r="HN399" t="s">
        <v>42</v>
      </c>
      <c r="HO399" t="s">
        <v>43</v>
      </c>
      <c r="HP399" t="s">
        <v>40</v>
      </c>
      <c r="HQ399" t="s">
        <v>40</v>
      </c>
      <c r="HS399">
        <v>0</v>
      </c>
      <c r="IK399">
        <v>0</v>
      </c>
    </row>
    <row r="400" spans="1:245">
      <c r="A400">
        <v>18</v>
      </c>
      <c r="B400">
        <v>0</v>
      </c>
      <c r="C400">
        <v>195</v>
      </c>
      <c r="E400" t="s">
        <v>367</v>
      </c>
      <c r="F400" t="s">
        <v>50</v>
      </c>
      <c r="G400" t="s">
        <v>51</v>
      </c>
      <c r="H400" t="s">
        <v>52</v>
      </c>
      <c r="I400">
        <f>J400</f>
        <v>2</v>
      </c>
      <c r="J400">
        <v>2</v>
      </c>
      <c r="K400">
        <v>2</v>
      </c>
      <c r="O400">
        <f>ROUND(P400,2)</f>
        <v>13.71</v>
      </c>
      <c r="P400">
        <f>ROUND(ROUND(ROUND(SUMIF(SmtRes!AQ186:'SmtRes'!AQ195,"=1",SmtRes!CU186:'SmtRes'!CU195),2),2)*I400/100,2)</f>
        <v>13.71</v>
      </c>
      <c r="Q400">
        <f>ROUND(CR400*I400,2)</f>
        <v>0</v>
      </c>
      <c r="R400">
        <f>ROUND(CS400*I400,2)</f>
        <v>0</v>
      </c>
      <c r="S400">
        <f>ROUND(CT400*I400,2)</f>
        <v>0</v>
      </c>
      <c r="T400">
        <f t="shared" si="208"/>
        <v>0</v>
      </c>
      <c r="U400">
        <f>ROUND(CV400*I400,7)</f>
        <v>0</v>
      </c>
      <c r="V400">
        <f>ROUND(CW400*I400,7)</f>
        <v>0</v>
      </c>
      <c r="W400">
        <f t="shared" si="211"/>
        <v>0</v>
      </c>
      <c r="X400">
        <f t="shared" si="212"/>
        <v>0</v>
      </c>
      <c r="Y400">
        <f t="shared" si="213"/>
        <v>0</v>
      </c>
      <c r="AA400">
        <v>52633324</v>
      </c>
      <c r="AB400">
        <f t="shared" si="214"/>
        <v>0</v>
      </c>
      <c r="AC400">
        <f>ROUND((ES400),6)</f>
        <v>0</v>
      </c>
      <c r="AD400">
        <f>ROUND((((ET400)-(EU400))+AE400),6)</f>
        <v>0</v>
      </c>
      <c r="AE400">
        <f t="shared" si="235"/>
        <v>0</v>
      </c>
      <c r="AF400">
        <f t="shared" si="235"/>
        <v>0</v>
      </c>
      <c r="AG400">
        <f t="shared" si="218"/>
        <v>0</v>
      </c>
      <c r="AH400">
        <f t="shared" si="236"/>
        <v>0</v>
      </c>
      <c r="AI400">
        <f t="shared" si="236"/>
        <v>0</v>
      </c>
      <c r="AJ400">
        <f t="shared" si="220"/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97</v>
      </c>
      <c r="AU400">
        <v>51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2</v>
      </c>
      <c r="BJ400" t="s">
        <v>3</v>
      </c>
      <c r="BM400">
        <v>108001</v>
      </c>
      <c r="BN400">
        <v>0</v>
      </c>
      <c r="BO400" t="s">
        <v>3</v>
      </c>
      <c r="BP400">
        <v>0</v>
      </c>
      <c r="BQ400">
        <v>3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97</v>
      </c>
      <c r="CA400">
        <v>51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>0</f>
        <v>0</v>
      </c>
      <c r="CQ400">
        <f>0</f>
        <v>0</v>
      </c>
      <c r="CR400">
        <f>0</f>
        <v>0</v>
      </c>
      <c r="CS400">
        <f>0</f>
        <v>0</v>
      </c>
      <c r="CT400">
        <f>0</f>
        <v>0</v>
      </c>
      <c r="CU400">
        <f>0</f>
        <v>0</v>
      </c>
      <c r="CV400">
        <f>0</f>
        <v>0</v>
      </c>
      <c r="CW400">
        <f>0</f>
        <v>0</v>
      </c>
      <c r="CX400">
        <f>0</f>
        <v>0</v>
      </c>
      <c r="CY400">
        <f>0</f>
        <v>0</v>
      </c>
      <c r="CZ400">
        <f>0</f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52</v>
      </c>
      <c r="DW400" t="s">
        <v>52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50604907</v>
      </c>
      <c r="EF400">
        <v>3</v>
      </c>
      <c r="EG400" t="s">
        <v>39</v>
      </c>
      <c r="EH400">
        <v>0</v>
      </c>
      <c r="EI400" t="s">
        <v>3</v>
      </c>
      <c r="EJ400">
        <v>2</v>
      </c>
      <c r="EK400">
        <v>108001</v>
      </c>
      <c r="EL400" t="s">
        <v>40</v>
      </c>
      <c r="EM400" t="s">
        <v>41</v>
      </c>
      <c r="EO400" t="s">
        <v>3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FQ400">
        <v>0</v>
      </c>
      <c r="FR400">
        <v>0</v>
      </c>
      <c r="FS400">
        <v>0</v>
      </c>
      <c r="FX400">
        <v>97</v>
      </c>
      <c r="FY400">
        <v>51</v>
      </c>
      <c r="GA400" t="s">
        <v>3</v>
      </c>
      <c r="GD400">
        <v>1</v>
      </c>
      <c r="GF400">
        <v>274903907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si="226"/>
        <v>0</v>
      </c>
      <c r="GM400">
        <f t="shared" si="227"/>
        <v>13.71</v>
      </c>
      <c r="GN400">
        <f t="shared" si="228"/>
        <v>0</v>
      </c>
      <c r="GO400">
        <f t="shared" si="229"/>
        <v>13.71</v>
      </c>
      <c r="GP400">
        <f t="shared" si="230"/>
        <v>0</v>
      </c>
      <c r="GR400">
        <v>0</v>
      </c>
      <c r="GS400">
        <v>3</v>
      </c>
      <c r="GT400">
        <v>0</v>
      </c>
      <c r="GU400" t="s">
        <v>3</v>
      </c>
      <c r="GV400">
        <f t="shared" si="231"/>
        <v>0</v>
      </c>
      <c r="GW400">
        <v>1</v>
      </c>
      <c r="GX400">
        <f t="shared" si="232"/>
        <v>0</v>
      </c>
      <c r="HA400">
        <v>0</v>
      </c>
      <c r="HB400">
        <v>0</v>
      </c>
      <c r="HC400">
        <f>0</f>
        <v>0</v>
      </c>
      <c r="HE400" t="s">
        <v>3</v>
      </c>
      <c r="HF400" t="s">
        <v>3</v>
      </c>
      <c r="HM400" t="s">
        <v>3</v>
      </c>
      <c r="HN400" t="s">
        <v>42</v>
      </c>
      <c r="HO400" t="s">
        <v>43</v>
      </c>
      <c r="HP400" t="s">
        <v>40</v>
      </c>
      <c r="HQ400" t="s">
        <v>40</v>
      </c>
      <c r="HS400">
        <v>0</v>
      </c>
      <c r="IK400">
        <v>0</v>
      </c>
    </row>
    <row r="401" spans="1:245">
      <c r="A401">
        <v>17</v>
      </c>
      <c r="B401">
        <v>0</v>
      </c>
      <c r="C401">
        <f>ROW(SmtRes!A205)</f>
        <v>205</v>
      </c>
      <c r="D401">
        <f>ROW(EtalonRes!A188)</f>
        <v>188</v>
      </c>
      <c r="E401" t="s">
        <v>188</v>
      </c>
      <c r="F401" t="s">
        <v>368</v>
      </c>
      <c r="G401" t="s">
        <v>369</v>
      </c>
      <c r="H401" t="s">
        <v>66</v>
      </c>
      <c r="I401">
        <f>ROUND(1.5/100,7)</f>
        <v>1.4999999999999999E-2</v>
      </c>
      <c r="J401">
        <v>0</v>
      </c>
      <c r="K401">
        <f>ROUND(1.5/100,7)</f>
        <v>1.4999999999999999E-2</v>
      </c>
      <c r="O401">
        <f>ROUND(CP401,2)</f>
        <v>241.22</v>
      </c>
      <c r="P401">
        <f>SUMIF(SmtRes!AQ196:'SmtRes'!AQ205,"=1",SmtRes!DF196:'SmtRes'!DF205)</f>
        <v>35.270000000000003</v>
      </c>
      <c r="Q401">
        <f>SUMIF(SmtRes!AQ196:'SmtRes'!AQ205,"=1",SmtRes!DG196:'SmtRes'!DG205)</f>
        <v>5.82</v>
      </c>
      <c r="R401">
        <f>SUMIF(SmtRes!AQ196:'SmtRes'!AQ205,"=1",SmtRes!DH196:'SmtRes'!DH205)</f>
        <v>3.71</v>
      </c>
      <c r="S401">
        <f>SUMIF(SmtRes!AQ196:'SmtRes'!AQ205,"=1",SmtRes!DI196:'SmtRes'!DI205)</f>
        <v>196.42</v>
      </c>
      <c r="T401">
        <f t="shared" si="208"/>
        <v>0</v>
      </c>
      <c r="U401">
        <f>SUMIF(SmtRes!AQ196:'SmtRes'!AQ205,"=1",SmtRes!CV196:'SmtRes'!CV205)</f>
        <v>0.2475</v>
      </c>
      <c r="V401">
        <f>SUMIF(SmtRes!AQ196:'SmtRes'!AQ205,"=1",SmtRes!CW196:'SmtRes'!CW205)</f>
        <v>3.8999999999999998E-3</v>
      </c>
      <c r="W401">
        <f t="shared" si="211"/>
        <v>0</v>
      </c>
      <c r="X401">
        <f t="shared" si="212"/>
        <v>194.13</v>
      </c>
      <c r="Y401">
        <f t="shared" si="213"/>
        <v>102.07</v>
      </c>
      <c r="AA401">
        <v>52633324</v>
      </c>
      <c r="AB401">
        <f t="shared" si="214"/>
        <v>15399.3487</v>
      </c>
      <c r="AC401">
        <f>ROUND((SUM(SmtRes!BQ196:'SmtRes'!BQ205)),6)</f>
        <v>1916.498</v>
      </c>
      <c r="AD401">
        <f>ROUND((((SUM(SmtRes!BR196:'SmtRes'!BR205))-(SUM(SmtRes!BS196:'SmtRes'!BS205)))+AE401),6)</f>
        <v>388.28570000000002</v>
      </c>
      <c r="AE401">
        <f>ROUND((SUM(SmtRes!BS196:'SmtRes'!BS205)),6)</f>
        <v>247.29249999999999</v>
      </c>
      <c r="AF401">
        <f>ROUND((SUM(SmtRes!BT196:'SmtRes'!BT205)),6)</f>
        <v>13094.565000000001</v>
      </c>
      <c r="AG401">
        <f t="shared" si="218"/>
        <v>0</v>
      </c>
      <c r="AH401">
        <f>(SUM(SmtRes!BU196:'SmtRes'!BU205))</f>
        <v>16.5</v>
      </c>
      <c r="AI401">
        <f>(SUM(SmtRes!BV196:'SmtRes'!BV205))</f>
        <v>0.26</v>
      </c>
      <c r="AJ401">
        <f t="shared" si="220"/>
        <v>0</v>
      </c>
      <c r="AK401">
        <v>15646.6412</v>
      </c>
      <c r="AL401">
        <v>1916.4979999999998</v>
      </c>
      <c r="AM401">
        <v>388.28570000000002</v>
      </c>
      <c r="AN401">
        <v>247.29250000000002</v>
      </c>
      <c r="AO401">
        <v>13094.565000000001</v>
      </c>
      <c r="AP401">
        <v>0</v>
      </c>
      <c r="AQ401">
        <v>16.5</v>
      </c>
      <c r="AR401">
        <v>0.26</v>
      </c>
      <c r="AS401">
        <v>0</v>
      </c>
      <c r="AT401">
        <v>97</v>
      </c>
      <c r="AU401">
        <v>51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2</v>
      </c>
      <c r="BJ401" t="s">
        <v>370</v>
      </c>
      <c r="BM401">
        <v>108001</v>
      </c>
      <c r="BN401">
        <v>0</v>
      </c>
      <c r="BO401" t="s">
        <v>3</v>
      </c>
      <c r="BP401">
        <v>0</v>
      </c>
      <c r="BQ401">
        <v>3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97</v>
      </c>
      <c r="CA401">
        <v>51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>(P401+Q401+S401+R401)</f>
        <v>241.22</v>
      </c>
      <c r="CQ401">
        <f>SUMIF(SmtRes!AQ196:'SmtRes'!AQ205,"=1",SmtRes!AA196:'SmtRes'!AA205)</f>
        <v>1260.8400000000001</v>
      </c>
      <c r="CR401">
        <f>SUMIF(SmtRes!AQ196:'SmtRes'!AQ205,"=1",SmtRes!AB196:'SmtRes'!AB205)</f>
        <v>2302.6</v>
      </c>
      <c r="CS401">
        <f>SUMIF(SmtRes!AQ196:'SmtRes'!AQ205,"=1",SmtRes!AC196:'SmtRes'!AC205)</f>
        <v>1902.25</v>
      </c>
      <c r="CT401">
        <f>SUMIF(SmtRes!AQ196:'SmtRes'!AQ205,"=1",SmtRes!AD196:'SmtRes'!AD205)</f>
        <v>793.61</v>
      </c>
      <c r="CU401">
        <f>AG401</f>
        <v>0</v>
      </c>
      <c r="CV401">
        <f>SUMIF(SmtRes!AQ196:'SmtRes'!AQ205,"=1",SmtRes!BU196:'SmtRes'!BU205)</f>
        <v>16.5</v>
      </c>
      <c r="CW401">
        <f>SUMIF(SmtRes!AQ196:'SmtRes'!AQ205,"=1",SmtRes!BV196:'SmtRes'!BV205)</f>
        <v>0.26</v>
      </c>
      <c r="CX401">
        <f>AJ401</f>
        <v>0</v>
      </c>
      <c r="CY401">
        <f>(((S401+R401)*AT401)/100)</f>
        <v>194.12610000000001</v>
      </c>
      <c r="CZ401">
        <f>(((S401+R401)*AU401)/100)</f>
        <v>102.0663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1003</v>
      </c>
      <c r="DV401" t="s">
        <v>66</v>
      </c>
      <c r="DW401" t="s">
        <v>66</v>
      </c>
      <c r="DX401">
        <v>100</v>
      </c>
      <c r="DZ401" t="s">
        <v>3</v>
      </c>
      <c r="EA401" t="s">
        <v>3</v>
      </c>
      <c r="EB401" t="s">
        <v>3</v>
      </c>
      <c r="EC401" t="s">
        <v>3</v>
      </c>
      <c r="EE401">
        <v>50604907</v>
      </c>
      <c r="EF401">
        <v>3</v>
      </c>
      <c r="EG401" t="s">
        <v>39</v>
      </c>
      <c r="EH401">
        <v>0</v>
      </c>
      <c r="EI401" t="s">
        <v>3</v>
      </c>
      <c r="EJ401">
        <v>2</v>
      </c>
      <c r="EK401">
        <v>108001</v>
      </c>
      <c r="EL401" t="s">
        <v>40</v>
      </c>
      <c r="EM401" t="s">
        <v>41</v>
      </c>
      <c r="EO401" t="s">
        <v>3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16.5</v>
      </c>
      <c r="EX401">
        <v>0.26</v>
      </c>
      <c r="EY401">
        <v>0</v>
      </c>
      <c r="FQ401">
        <v>0</v>
      </c>
      <c r="FR401">
        <v>0</v>
      </c>
      <c r="FS401">
        <v>0</v>
      </c>
      <c r="FX401">
        <v>97</v>
      </c>
      <c r="FY401">
        <v>51</v>
      </c>
      <c r="GA401" t="s">
        <v>3</v>
      </c>
      <c r="GD401">
        <v>1</v>
      </c>
      <c r="GF401">
        <v>-1108007733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26"/>
        <v>0</v>
      </c>
      <c r="GM401">
        <f t="shared" si="227"/>
        <v>537.41999999999996</v>
      </c>
      <c r="GN401">
        <f t="shared" si="228"/>
        <v>0</v>
      </c>
      <c r="GO401">
        <f t="shared" si="229"/>
        <v>537.41999999999996</v>
      </c>
      <c r="GP401">
        <f t="shared" si="230"/>
        <v>0</v>
      </c>
      <c r="GR401">
        <v>0</v>
      </c>
      <c r="GS401">
        <v>3</v>
      </c>
      <c r="GT401">
        <v>0</v>
      </c>
      <c r="GU401" t="s">
        <v>3</v>
      </c>
      <c r="GV401">
        <f t="shared" si="231"/>
        <v>0</v>
      </c>
      <c r="GW401">
        <v>1</v>
      </c>
      <c r="GX401">
        <f t="shared" si="232"/>
        <v>0</v>
      </c>
      <c r="HA401">
        <v>0</v>
      </c>
      <c r="HB401">
        <v>0</v>
      </c>
      <c r="HC401">
        <f>GV401*GW401</f>
        <v>0</v>
      </c>
      <c r="HE401" t="s">
        <v>3</v>
      </c>
      <c r="HF401" t="s">
        <v>3</v>
      </c>
      <c r="HM401" t="s">
        <v>3</v>
      </c>
      <c r="HN401" t="s">
        <v>42</v>
      </c>
      <c r="HO401" t="s">
        <v>43</v>
      </c>
      <c r="HP401" t="s">
        <v>40</v>
      </c>
      <c r="HQ401" t="s">
        <v>40</v>
      </c>
      <c r="HS401">
        <v>0</v>
      </c>
      <c r="IK401">
        <v>0</v>
      </c>
    </row>
    <row r="402" spans="1:245">
      <c r="A402">
        <v>18</v>
      </c>
      <c r="B402">
        <v>0</v>
      </c>
      <c r="C402">
        <v>202</v>
      </c>
      <c r="E402" t="s">
        <v>371</v>
      </c>
      <c r="F402" t="s">
        <v>372</v>
      </c>
      <c r="G402" t="s">
        <v>373</v>
      </c>
      <c r="H402" t="s">
        <v>71</v>
      </c>
      <c r="I402">
        <f>I401*J402</f>
        <v>9.2500000000000004E-4</v>
      </c>
      <c r="J402">
        <v>6.1666666666666668E-2</v>
      </c>
      <c r="K402">
        <v>6.1666699999999998E-2</v>
      </c>
      <c r="O402">
        <f>ROUND(CP402,2)</f>
        <v>342.58</v>
      </c>
      <c r="P402">
        <f>ROUND(CQ402*I402,2)</f>
        <v>342.58</v>
      </c>
      <c r="Q402">
        <f>ROUND(CR402*I402,2)</f>
        <v>0</v>
      </c>
      <c r="R402">
        <f>ROUND(CS402*I402,2)</f>
        <v>0</v>
      </c>
      <c r="S402">
        <f>ROUND(CT402*I402,2)</f>
        <v>0</v>
      </c>
      <c r="T402">
        <f t="shared" si="208"/>
        <v>0</v>
      </c>
      <c r="U402">
        <f>ROUND(CV402*I402,7)</f>
        <v>0</v>
      </c>
      <c r="V402">
        <f>ROUND(CW402*I402,7)</f>
        <v>0</v>
      </c>
      <c r="W402">
        <f t="shared" si="211"/>
        <v>0</v>
      </c>
      <c r="X402">
        <f t="shared" si="212"/>
        <v>0</v>
      </c>
      <c r="Y402">
        <f t="shared" si="213"/>
        <v>0</v>
      </c>
      <c r="AA402">
        <v>52633324</v>
      </c>
      <c r="AB402">
        <f t="shared" si="214"/>
        <v>366685</v>
      </c>
      <c r="AC402">
        <f>ROUND((ES402),6)</f>
        <v>366685</v>
      </c>
      <c r="AD402">
        <f>ROUND((((ET402)-(EU402))+AE402),6)</f>
        <v>0</v>
      </c>
      <c r="AE402">
        <f t="shared" ref="AE402:AF404" si="237">ROUND((EU402),6)</f>
        <v>0</v>
      </c>
      <c r="AF402">
        <f t="shared" si="237"/>
        <v>0</v>
      </c>
      <c r="AG402">
        <f t="shared" si="218"/>
        <v>0</v>
      </c>
      <c r="AH402">
        <f t="shared" ref="AH402:AI404" si="238">(EW402)</f>
        <v>0</v>
      </c>
      <c r="AI402">
        <f t="shared" si="238"/>
        <v>0</v>
      </c>
      <c r="AJ402">
        <f t="shared" si="220"/>
        <v>0</v>
      </c>
      <c r="AK402">
        <v>366685</v>
      </c>
      <c r="AL402">
        <v>366685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97</v>
      </c>
      <c r="AU402">
        <v>51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1.01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2</v>
      </c>
      <c r="BJ402" t="s">
        <v>374</v>
      </c>
      <c r="BM402">
        <v>108001</v>
      </c>
      <c r="BN402">
        <v>0</v>
      </c>
      <c r="BO402" t="s">
        <v>372</v>
      </c>
      <c r="BP402">
        <v>1</v>
      </c>
      <c r="BQ402">
        <v>3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97</v>
      </c>
      <c r="CA402">
        <v>51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>(P402+Q402+S402+R402)</f>
        <v>342.58</v>
      </c>
      <c r="CQ402">
        <f>ROUND(AL402*BC402,2)</f>
        <v>370351.85</v>
      </c>
      <c r="CR402">
        <f>ROUND(AM402*BB402,2)</f>
        <v>0</v>
      </c>
      <c r="CS402">
        <f>ROUND(AN402*BS402,2)</f>
        <v>0</v>
      </c>
      <c r="CT402">
        <f>ROUND(AO402*BA402,2)</f>
        <v>0</v>
      </c>
      <c r="CU402">
        <f>AG402</f>
        <v>0</v>
      </c>
      <c r="CV402">
        <f>AH402</f>
        <v>0</v>
      </c>
      <c r="CW402">
        <f>AI402</f>
        <v>0</v>
      </c>
      <c r="CX402">
        <f>AJ402</f>
        <v>0</v>
      </c>
      <c r="CY402">
        <f>(((S402+R402)*AT402)/100)</f>
        <v>0</v>
      </c>
      <c r="CZ402">
        <f>(((S402+R402)*AU402)/100)</f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1009</v>
      </c>
      <c r="DV402" t="s">
        <v>71</v>
      </c>
      <c r="DW402" t="s">
        <v>71</v>
      </c>
      <c r="DX402">
        <v>1000</v>
      </c>
      <c r="DZ402" t="s">
        <v>3</v>
      </c>
      <c r="EA402" t="s">
        <v>3</v>
      </c>
      <c r="EB402" t="s">
        <v>3</v>
      </c>
      <c r="EC402" t="s">
        <v>3</v>
      </c>
      <c r="EE402">
        <v>50604907</v>
      </c>
      <c r="EF402">
        <v>3</v>
      </c>
      <c r="EG402" t="s">
        <v>39</v>
      </c>
      <c r="EH402">
        <v>0</v>
      </c>
      <c r="EI402" t="s">
        <v>3</v>
      </c>
      <c r="EJ402">
        <v>2</v>
      </c>
      <c r="EK402">
        <v>108001</v>
      </c>
      <c r="EL402" t="s">
        <v>40</v>
      </c>
      <c r="EM402" t="s">
        <v>41</v>
      </c>
      <c r="EO402" t="s">
        <v>3</v>
      </c>
      <c r="EQ402">
        <v>0</v>
      </c>
      <c r="ER402">
        <v>366685</v>
      </c>
      <c r="ES402">
        <v>366685</v>
      </c>
      <c r="ET402">
        <v>0</v>
      </c>
      <c r="EU402">
        <v>0</v>
      </c>
      <c r="EV402">
        <v>0</v>
      </c>
      <c r="EW402">
        <v>0</v>
      </c>
      <c r="EX402">
        <v>0</v>
      </c>
      <c r="FQ402">
        <v>0</v>
      </c>
      <c r="FR402">
        <v>0</v>
      </c>
      <c r="FS402">
        <v>0</v>
      </c>
      <c r="FX402">
        <v>97</v>
      </c>
      <c r="FY402">
        <v>51</v>
      </c>
      <c r="GA402" t="s">
        <v>3</v>
      </c>
      <c r="GD402">
        <v>1</v>
      </c>
      <c r="GF402">
        <v>2007673127</v>
      </c>
      <c r="GG402">
        <v>2</v>
      </c>
      <c r="GH402">
        <v>1</v>
      </c>
      <c r="GI402">
        <v>2</v>
      </c>
      <c r="GJ402">
        <v>0</v>
      </c>
      <c r="GK402">
        <v>0</v>
      </c>
      <c r="GL402">
        <f t="shared" si="226"/>
        <v>0</v>
      </c>
      <c r="GM402">
        <f t="shared" si="227"/>
        <v>342.58</v>
      </c>
      <c r="GN402">
        <f t="shared" si="228"/>
        <v>0</v>
      </c>
      <c r="GO402">
        <f t="shared" si="229"/>
        <v>342.58</v>
      </c>
      <c r="GP402">
        <f t="shared" si="230"/>
        <v>0</v>
      </c>
      <c r="GR402">
        <v>0</v>
      </c>
      <c r="GS402">
        <v>3</v>
      </c>
      <c r="GT402">
        <v>0</v>
      </c>
      <c r="GU402" t="s">
        <v>3</v>
      </c>
      <c r="GV402">
        <f t="shared" si="231"/>
        <v>0</v>
      </c>
      <c r="GW402">
        <v>1</v>
      </c>
      <c r="GX402">
        <f t="shared" si="232"/>
        <v>0</v>
      </c>
      <c r="HA402">
        <v>0</v>
      </c>
      <c r="HB402">
        <v>0</v>
      </c>
      <c r="HC402">
        <f>GV402*GW402</f>
        <v>0</v>
      </c>
      <c r="HE402" t="s">
        <v>3</v>
      </c>
      <c r="HF402" t="s">
        <v>3</v>
      </c>
      <c r="HM402" t="s">
        <v>3</v>
      </c>
      <c r="HN402" t="s">
        <v>42</v>
      </c>
      <c r="HO402" t="s">
        <v>43</v>
      </c>
      <c r="HP402" t="s">
        <v>40</v>
      </c>
      <c r="HQ402" t="s">
        <v>40</v>
      </c>
      <c r="HS402">
        <v>0</v>
      </c>
      <c r="IK402">
        <v>0</v>
      </c>
    </row>
    <row r="403" spans="1:245">
      <c r="A403">
        <v>18</v>
      </c>
      <c r="B403">
        <v>0</v>
      </c>
      <c r="C403">
        <v>204</v>
      </c>
      <c r="E403" t="s">
        <v>375</v>
      </c>
      <c r="F403" t="s">
        <v>74</v>
      </c>
      <c r="G403" t="s">
        <v>75</v>
      </c>
      <c r="H403" t="s">
        <v>47</v>
      </c>
      <c r="I403">
        <f>I401*J403</f>
        <v>-0.03</v>
      </c>
      <c r="J403">
        <v>-2</v>
      </c>
      <c r="K403">
        <v>-2</v>
      </c>
      <c r="O403">
        <f>ROUND(CP403,2)</f>
        <v>-34.18</v>
      </c>
      <c r="P403">
        <f>ROUND(CQ403*I403,2)</f>
        <v>-34.18</v>
      </c>
      <c r="Q403">
        <f>ROUND(CR403*I403,2)</f>
        <v>0</v>
      </c>
      <c r="R403">
        <f>ROUND(CS403*I403,2)</f>
        <v>0</v>
      </c>
      <c r="S403">
        <f>ROUND(CT403*I403,2)</f>
        <v>0</v>
      </c>
      <c r="T403">
        <f t="shared" si="208"/>
        <v>0</v>
      </c>
      <c r="U403">
        <f>ROUND(CV403*I403,7)</f>
        <v>0</v>
      </c>
      <c r="V403">
        <f>ROUND(CW403*I403,7)</f>
        <v>0</v>
      </c>
      <c r="W403">
        <f t="shared" si="211"/>
        <v>0</v>
      </c>
      <c r="X403">
        <f t="shared" si="212"/>
        <v>0</v>
      </c>
      <c r="Y403">
        <f t="shared" si="213"/>
        <v>0</v>
      </c>
      <c r="AA403">
        <v>52633324</v>
      </c>
      <c r="AB403">
        <f t="shared" si="214"/>
        <v>911.56</v>
      </c>
      <c r="AC403">
        <f>ROUND((ES403),6)</f>
        <v>911.56</v>
      </c>
      <c r="AD403">
        <f>ROUND((((ET403)-(EU403))+AE403),6)</f>
        <v>0</v>
      </c>
      <c r="AE403">
        <f t="shared" si="237"/>
        <v>0</v>
      </c>
      <c r="AF403">
        <f t="shared" si="237"/>
        <v>0</v>
      </c>
      <c r="AG403">
        <f t="shared" si="218"/>
        <v>0</v>
      </c>
      <c r="AH403">
        <f t="shared" si="238"/>
        <v>0</v>
      </c>
      <c r="AI403">
        <f t="shared" si="238"/>
        <v>0</v>
      </c>
      <c r="AJ403">
        <f t="shared" si="220"/>
        <v>0</v>
      </c>
      <c r="AK403">
        <v>911.56</v>
      </c>
      <c r="AL403">
        <v>911.56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97</v>
      </c>
      <c r="AU403">
        <v>51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1.25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2</v>
      </c>
      <c r="BJ403" t="s">
        <v>76</v>
      </c>
      <c r="BM403">
        <v>108001</v>
      </c>
      <c r="BN403">
        <v>0</v>
      </c>
      <c r="BO403" t="s">
        <v>74</v>
      </c>
      <c r="BP403">
        <v>1</v>
      </c>
      <c r="BQ403">
        <v>3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>(P403+Q403+S403+R403)</f>
        <v>-34.18</v>
      </c>
      <c r="CQ403">
        <f>ROUND(AL403*BC403,2)</f>
        <v>1139.45</v>
      </c>
      <c r="CR403">
        <f>ROUND(AM403*BB403,2)</f>
        <v>0</v>
      </c>
      <c r="CS403">
        <f>ROUND(AN403*BS403,2)</f>
        <v>0</v>
      </c>
      <c r="CT403">
        <f>ROUND(AO403*BA403,2)</f>
        <v>0</v>
      </c>
      <c r="CU403">
        <f>AG403</f>
        <v>0</v>
      </c>
      <c r="CV403">
        <f>AH403</f>
        <v>0</v>
      </c>
      <c r="CW403">
        <f>AI403</f>
        <v>0</v>
      </c>
      <c r="CX403">
        <f>AJ403</f>
        <v>0</v>
      </c>
      <c r="CY403">
        <f>(((S403+R403)*AT403)/100)</f>
        <v>0</v>
      </c>
      <c r="CZ403">
        <f>(((S403+R403)*AU403)/100)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1009</v>
      </c>
      <c r="DV403" t="s">
        <v>47</v>
      </c>
      <c r="DW403" t="s">
        <v>47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50604907</v>
      </c>
      <c r="EF403">
        <v>3</v>
      </c>
      <c r="EG403" t="s">
        <v>39</v>
      </c>
      <c r="EH403">
        <v>0</v>
      </c>
      <c r="EI403" t="s">
        <v>3</v>
      </c>
      <c r="EJ403">
        <v>2</v>
      </c>
      <c r="EK403">
        <v>108001</v>
      </c>
      <c r="EL403" t="s">
        <v>40</v>
      </c>
      <c r="EM403" t="s">
        <v>41</v>
      </c>
      <c r="EO403" t="s">
        <v>3</v>
      </c>
      <c r="EQ403">
        <v>0</v>
      </c>
      <c r="ER403">
        <v>911.56</v>
      </c>
      <c r="ES403">
        <v>911.56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v>0</v>
      </c>
      <c r="FS403">
        <v>0</v>
      </c>
      <c r="FX403">
        <v>97</v>
      </c>
      <c r="FY403">
        <v>51</v>
      </c>
      <c r="GA403" t="s">
        <v>3</v>
      </c>
      <c r="GD403">
        <v>1</v>
      </c>
      <c r="GF403">
        <v>1949270732</v>
      </c>
      <c r="GG403">
        <v>2</v>
      </c>
      <c r="GH403">
        <v>1</v>
      </c>
      <c r="GI403">
        <v>2</v>
      </c>
      <c r="GJ403">
        <v>0</v>
      </c>
      <c r="GK403">
        <v>0</v>
      </c>
      <c r="GL403">
        <f t="shared" si="226"/>
        <v>0</v>
      </c>
      <c r="GM403">
        <f t="shared" si="227"/>
        <v>-34.18</v>
      </c>
      <c r="GN403">
        <f t="shared" si="228"/>
        <v>0</v>
      </c>
      <c r="GO403">
        <f t="shared" si="229"/>
        <v>-34.18</v>
      </c>
      <c r="GP403">
        <f t="shared" si="230"/>
        <v>0</v>
      </c>
      <c r="GR403">
        <v>0</v>
      </c>
      <c r="GS403">
        <v>3</v>
      </c>
      <c r="GT403">
        <v>0</v>
      </c>
      <c r="GU403" t="s">
        <v>3</v>
      </c>
      <c r="GV403">
        <f t="shared" si="231"/>
        <v>0</v>
      </c>
      <c r="GW403">
        <v>1</v>
      </c>
      <c r="GX403">
        <f t="shared" si="232"/>
        <v>0</v>
      </c>
      <c r="HA403">
        <v>0</v>
      </c>
      <c r="HB403">
        <v>0</v>
      </c>
      <c r="HC403">
        <f>GV403*GW403</f>
        <v>0</v>
      </c>
      <c r="HE403" t="s">
        <v>3</v>
      </c>
      <c r="HF403" t="s">
        <v>3</v>
      </c>
      <c r="HM403" t="s">
        <v>3</v>
      </c>
      <c r="HN403" t="s">
        <v>42</v>
      </c>
      <c r="HO403" t="s">
        <v>43</v>
      </c>
      <c r="HP403" t="s">
        <v>40</v>
      </c>
      <c r="HQ403" t="s">
        <v>40</v>
      </c>
      <c r="HS403">
        <v>0</v>
      </c>
      <c r="IK403">
        <v>0</v>
      </c>
    </row>
    <row r="404" spans="1:245">
      <c r="A404">
        <v>18</v>
      </c>
      <c r="B404">
        <v>0</v>
      </c>
      <c r="C404">
        <v>205</v>
      </c>
      <c r="E404" t="s">
        <v>376</v>
      </c>
      <c r="F404" t="s">
        <v>50</v>
      </c>
      <c r="G404" t="s">
        <v>51</v>
      </c>
      <c r="H404" t="s">
        <v>52</v>
      </c>
      <c r="I404">
        <f>J404</f>
        <v>2</v>
      </c>
      <c r="J404">
        <v>2</v>
      </c>
      <c r="K404">
        <v>2</v>
      </c>
      <c r="O404">
        <f>ROUND(P404,2)</f>
        <v>3.93</v>
      </c>
      <c r="P404">
        <f>ROUND(ROUND(ROUND(SUMIF(SmtRes!AQ196:'SmtRes'!AQ205,"=1",SmtRes!CU196:'SmtRes'!CU205),2),2)*I404/100,2)</f>
        <v>3.93</v>
      </c>
      <c r="Q404">
        <f>ROUND(CR404*I404,2)</f>
        <v>0</v>
      </c>
      <c r="R404">
        <f>ROUND(CS404*I404,2)</f>
        <v>0</v>
      </c>
      <c r="S404">
        <f>ROUND(CT404*I404,2)</f>
        <v>0</v>
      </c>
      <c r="T404">
        <f t="shared" si="208"/>
        <v>0</v>
      </c>
      <c r="U404">
        <f>ROUND(CV404*I404,7)</f>
        <v>0</v>
      </c>
      <c r="V404">
        <f>ROUND(CW404*I404,7)</f>
        <v>0</v>
      </c>
      <c r="W404">
        <f t="shared" si="211"/>
        <v>0</v>
      </c>
      <c r="X404">
        <f t="shared" si="212"/>
        <v>0</v>
      </c>
      <c r="Y404">
        <f t="shared" si="213"/>
        <v>0</v>
      </c>
      <c r="AA404">
        <v>52633324</v>
      </c>
      <c r="AB404">
        <f t="shared" si="214"/>
        <v>0</v>
      </c>
      <c r="AC404">
        <f>ROUND((ES404),6)</f>
        <v>0</v>
      </c>
      <c r="AD404">
        <f>ROUND((((ET404)-(EU404))+AE404),6)</f>
        <v>0</v>
      </c>
      <c r="AE404">
        <f t="shared" si="237"/>
        <v>0</v>
      </c>
      <c r="AF404">
        <f t="shared" si="237"/>
        <v>0</v>
      </c>
      <c r="AG404">
        <f t="shared" si="218"/>
        <v>0</v>
      </c>
      <c r="AH404">
        <f t="shared" si="238"/>
        <v>0</v>
      </c>
      <c r="AI404">
        <f t="shared" si="238"/>
        <v>0</v>
      </c>
      <c r="AJ404">
        <f t="shared" si="220"/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97</v>
      </c>
      <c r="AU404">
        <v>51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2</v>
      </c>
      <c r="BJ404" t="s">
        <v>3</v>
      </c>
      <c r="BM404">
        <v>108001</v>
      </c>
      <c r="BN404">
        <v>0</v>
      </c>
      <c r="BO404" t="s">
        <v>3</v>
      </c>
      <c r="BP404">
        <v>0</v>
      </c>
      <c r="BQ404">
        <v>3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97</v>
      </c>
      <c r="CA404">
        <v>51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>0</f>
        <v>0</v>
      </c>
      <c r="CQ404">
        <f>0</f>
        <v>0</v>
      </c>
      <c r="CR404">
        <f>0</f>
        <v>0</v>
      </c>
      <c r="CS404">
        <f>0</f>
        <v>0</v>
      </c>
      <c r="CT404">
        <f>0</f>
        <v>0</v>
      </c>
      <c r="CU404">
        <f>0</f>
        <v>0</v>
      </c>
      <c r="CV404">
        <f>0</f>
        <v>0</v>
      </c>
      <c r="CW404">
        <f>0</f>
        <v>0</v>
      </c>
      <c r="CX404">
        <f>0</f>
        <v>0</v>
      </c>
      <c r="CY404">
        <f>0</f>
        <v>0</v>
      </c>
      <c r="CZ404">
        <f>0</f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52</v>
      </c>
      <c r="DW404" t="s">
        <v>52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50604907</v>
      </c>
      <c r="EF404">
        <v>3</v>
      </c>
      <c r="EG404" t="s">
        <v>39</v>
      </c>
      <c r="EH404">
        <v>0</v>
      </c>
      <c r="EI404" t="s">
        <v>3</v>
      </c>
      <c r="EJ404">
        <v>2</v>
      </c>
      <c r="EK404">
        <v>108001</v>
      </c>
      <c r="EL404" t="s">
        <v>40</v>
      </c>
      <c r="EM404" t="s">
        <v>41</v>
      </c>
      <c r="EO404" t="s">
        <v>3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FQ404">
        <v>0</v>
      </c>
      <c r="FR404">
        <v>0</v>
      </c>
      <c r="FS404">
        <v>0</v>
      </c>
      <c r="FX404">
        <v>97</v>
      </c>
      <c r="FY404">
        <v>51</v>
      </c>
      <c r="GA404" t="s">
        <v>3</v>
      </c>
      <c r="GD404">
        <v>1</v>
      </c>
      <c r="GF404">
        <v>274903907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226"/>
        <v>0</v>
      </c>
      <c r="GM404">
        <f t="shared" si="227"/>
        <v>3.93</v>
      </c>
      <c r="GN404">
        <f t="shared" si="228"/>
        <v>0</v>
      </c>
      <c r="GO404">
        <f t="shared" si="229"/>
        <v>3.93</v>
      </c>
      <c r="GP404">
        <f t="shared" si="230"/>
        <v>0</v>
      </c>
      <c r="GR404">
        <v>0</v>
      </c>
      <c r="GS404">
        <v>3</v>
      </c>
      <c r="GT404">
        <v>0</v>
      </c>
      <c r="GU404" t="s">
        <v>3</v>
      </c>
      <c r="GV404">
        <f t="shared" si="231"/>
        <v>0</v>
      </c>
      <c r="GW404">
        <v>1</v>
      </c>
      <c r="GX404">
        <f t="shared" si="232"/>
        <v>0</v>
      </c>
      <c r="HA404">
        <v>0</v>
      </c>
      <c r="HB404">
        <v>0</v>
      </c>
      <c r="HC404">
        <f>0</f>
        <v>0</v>
      </c>
      <c r="HE404" t="s">
        <v>3</v>
      </c>
      <c r="HF404" t="s">
        <v>3</v>
      </c>
      <c r="HM404" t="s">
        <v>3</v>
      </c>
      <c r="HN404" t="s">
        <v>42</v>
      </c>
      <c r="HO404" t="s">
        <v>43</v>
      </c>
      <c r="HP404" t="s">
        <v>40</v>
      </c>
      <c r="HQ404" t="s">
        <v>40</v>
      </c>
      <c r="HS404">
        <v>0</v>
      </c>
      <c r="IK404">
        <v>0</v>
      </c>
    </row>
    <row r="405" spans="1:245">
      <c r="A405">
        <v>17</v>
      </c>
      <c r="B405">
        <v>0</v>
      </c>
      <c r="C405">
        <f>ROW(SmtRes!A216)</f>
        <v>216</v>
      </c>
      <c r="D405">
        <f>ROW(EtalonRes!A197)</f>
        <v>197</v>
      </c>
      <c r="E405" t="s">
        <v>192</v>
      </c>
      <c r="F405" t="s">
        <v>377</v>
      </c>
      <c r="G405" t="s">
        <v>378</v>
      </c>
      <c r="H405" t="s">
        <v>66</v>
      </c>
      <c r="I405">
        <f>ROUND(9.5/100,7)</f>
        <v>9.5000000000000001E-2</v>
      </c>
      <c r="J405">
        <v>0</v>
      </c>
      <c r="K405">
        <f>ROUND(9.5/100,7)</f>
        <v>9.5000000000000001E-2</v>
      </c>
      <c r="O405">
        <f>ROUND(CP405,2)</f>
        <v>1778.39</v>
      </c>
      <c r="P405">
        <f>SUMIF(SmtRes!AQ206:'SmtRes'!AQ216,"=1",SmtRes!DF206:'SmtRes'!DF216)</f>
        <v>282.95999999999998</v>
      </c>
      <c r="Q405">
        <f>SUMIF(SmtRes!AQ206:'SmtRes'!AQ216,"=1",SmtRes!DG206:'SmtRes'!DG216)</f>
        <v>59.089999999999996</v>
      </c>
      <c r="R405">
        <f>SUMIF(SmtRes!AQ206:'SmtRes'!AQ216,"=1",SmtRes!DH206:'SmtRes'!DH216)</f>
        <v>41.569999999999993</v>
      </c>
      <c r="S405">
        <f>SUMIF(SmtRes!AQ206:'SmtRes'!AQ216,"=1",SmtRes!DI206:'SmtRes'!DI216)</f>
        <v>1394.77</v>
      </c>
      <c r="T405">
        <f t="shared" si="208"/>
        <v>0</v>
      </c>
      <c r="U405">
        <f>SUMIF(SmtRes!AQ206:'SmtRes'!AQ216,"=1",SmtRes!CV206:'SmtRes'!CV216)</f>
        <v>1.7575000000000001</v>
      </c>
      <c r="V405">
        <f>SUMIF(SmtRes!AQ206:'SmtRes'!AQ216,"=1",SmtRes!CW206:'SmtRes'!CW216)</f>
        <v>4.3700000000000003E-2</v>
      </c>
      <c r="W405">
        <f t="shared" si="211"/>
        <v>0</v>
      </c>
      <c r="X405">
        <f t="shared" si="212"/>
        <v>1393.25</v>
      </c>
      <c r="Y405">
        <f t="shared" si="213"/>
        <v>732.53</v>
      </c>
      <c r="AA405">
        <v>52633324</v>
      </c>
      <c r="AB405">
        <f t="shared" si="214"/>
        <v>17802.681779999999</v>
      </c>
      <c r="AC405">
        <f>ROUND((SUM(SmtRes!BQ206:'SmtRes'!BQ216)),6)</f>
        <v>2498.8900800000001</v>
      </c>
      <c r="AD405">
        <f>ROUND((((SUM(SmtRes!BR206:'SmtRes'!BR216))-(SUM(SmtRes!BS206:'SmtRes'!BS216)))+AE405),6)</f>
        <v>622.00670000000002</v>
      </c>
      <c r="AE405">
        <f>ROUND((SUM(SmtRes!BS206:'SmtRes'!BS216)),6)</f>
        <v>437.51749999999998</v>
      </c>
      <c r="AF405">
        <f>ROUND((SUM(SmtRes!BT206:'SmtRes'!BT216)),6)</f>
        <v>14681.785</v>
      </c>
      <c r="AG405">
        <f t="shared" si="218"/>
        <v>0</v>
      </c>
      <c r="AH405">
        <f>(SUM(SmtRes!BU206:'SmtRes'!BU216))</f>
        <v>18.5</v>
      </c>
      <c r="AI405">
        <f>(SUM(SmtRes!BV206:'SmtRes'!BV216))</f>
        <v>0.46</v>
      </c>
      <c r="AJ405">
        <f t="shared" si="220"/>
        <v>0</v>
      </c>
      <c r="AK405">
        <v>18240.199280000001</v>
      </c>
      <c r="AL405">
        <v>2498.8900799999997</v>
      </c>
      <c r="AM405">
        <v>622.00670000000002</v>
      </c>
      <c r="AN405">
        <v>437.51750000000004</v>
      </c>
      <c r="AO405">
        <v>14681.785</v>
      </c>
      <c r="AP405">
        <v>0</v>
      </c>
      <c r="AQ405">
        <v>18.5</v>
      </c>
      <c r="AR405">
        <v>0.46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379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>(P405+Q405+S405+R405)</f>
        <v>1778.3899999999999</v>
      </c>
      <c r="CQ405">
        <f>SUMIF(SmtRes!AQ206:'SmtRes'!AQ216,"=1",SmtRes!AA206:'SmtRes'!AA216)</f>
        <v>51256.609999999993</v>
      </c>
      <c r="CR405">
        <f>SUMIF(SmtRes!AQ206:'SmtRes'!AQ216,"=1",SmtRes!AB206:'SmtRes'!AB216)</f>
        <v>2302.6</v>
      </c>
      <c r="CS405">
        <f>SUMIF(SmtRes!AQ206:'SmtRes'!AQ216,"=1",SmtRes!AC206:'SmtRes'!AC216)</f>
        <v>1902.25</v>
      </c>
      <c r="CT405">
        <f>SUMIF(SmtRes!AQ206:'SmtRes'!AQ216,"=1",SmtRes!AD206:'SmtRes'!AD216)</f>
        <v>793.61</v>
      </c>
      <c r="CU405">
        <f>AG405</f>
        <v>0</v>
      </c>
      <c r="CV405">
        <f>SUMIF(SmtRes!AQ206:'SmtRes'!AQ216,"=1",SmtRes!BU206:'SmtRes'!BU216)</f>
        <v>18.5</v>
      </c>
      <c r="CW405">
        <f>SUMIF(SmtRes!AQ206:'SmtRes'!AQ216,"=1",SmtRes!BV206:'SmtRes'!BV216)</f>
        <v>0.46</v>
      </c>
      <c r="CX405">
        <f>AJ405</f>
        <v>0</v>
      </c>
      <c r="CY405">
        <f>(((S405+R405)*AT405)/100)</f>
        <v>1393.2497999999998</v>
      </c>
      <c r="CZ405">
        <f>(((S405+R405)*AU405)/100)</f>
        <v>732.53339999999992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1003</v>
      </c>
      <c r="DV405" t="s">
        <v>66</v>
      </c>
      <c r="DW405" t="s">
        <v>66</v>
      </c>
      <c r="DX405">
        <v>100</v>
      </c>
      <c r="DZ405" t="s">
        <v>3</v>
      </c>
      <c r="EA405" t="s">
        <v>3</v>
      </c>
      <c r="EB405" t="s">
        <v>3</v>
      </c>
      <c r="EC405" t="s">
        <v>3</v>
      </c>
      <c r="EE405">
        <v>50604907</v>
      </c>
      <c r="EF405">
        <v>3</v>
      </c>
      <c r="EG405" t="s">
        <v>39</v>
      </c>
      <c r="EH405">
        <v>0</v>
      </c>
      <c r="EI405" t="s">
        <v>3</v>
      </c>
      <c r="EJ405">
        <v>2</v>
      </c>
      <c r="EK405">
        <v>108001</v>
      </c>
      <c r="EL405" t="s">
        <v>40</v>
      </c>
      <c r="EM405" t="s">
        <v>41</v>
      </c>
      <c r="EO405" t="s">
        <v>3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18.5</v>
      </c>
      <c r="EX405">
        <v>0.46</v>
      </c>
      <c r="EY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-180241208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226"/>
        <v>0</v>
      </c>
      <c r="GM405">
        <f t="shared" si="227"/>
        <v>3904.17</v>
      </c>
      <c r="GN405">
        <f t="shared" si="228"/>
        <v>0</v>
      </c>
      <c r="GO405">
        <f t="shared" si="229"/>
        <v>3904.17</v>
      </c>
      <c r="GP405">
        <f t="shared" si="230"/>
        <v>0</v>
      </c>
      <c r="GR405">
        <v>0</v>
      </c>
      <c r="GS405">
        <v>3</v>
      </c>
      <c r="GT405">
        <v>0</v>
      </c>
      <c r="GU405" t="s">
        <v>3</v>
      </c>
      <c r="GV405">
        <f t="shared" si="231"/>
        <v>0</v>
      </c>
      <c r="GW405">
        <v>1</v>
      </c>
      <c r="GX405">
        <f t="shared" si="232"/>
        <v>0</v>
      </c>
      <c r="HA405">
        <v>0</v>
      </c>
      <c r="HB405">
        <v>0</v>
      </c>
      <c r="HC405">
        <f>GV405*GW405</f>
        <v>0</v>
      </c>
      <c r="HE405" t="s">
        <v>3</v>
      </c>
      <c r="HF405" t="s">
        <v>3</v>
      </c>
      <c r="HM405" t="s">
        <v>3</v>
      </c>
      <c r="HN405" t="s">
        <v>42</v>
      </c>
      <c r="HO405" t="s">
        <v>43</v>
      </c>
      <c r="HP405" t="s">
        <v>40</v>
      </c>
      <c r="HQ405" t="s">
        <v>40</v>
      </c>
      <c r="HS405">
        <v>0</v>
      </c>
      <c r="IK405">
        <v>0</v>
      </c>
    </row>
    <row r="406" spans="1:245">
      <c r="A406">
        <v>18</v>
      </c>
      <c r="B406">
        <v>0</v>
      </c>
      <c r="C406">
        <v>213</v>
      </c>
      <c r="E406" t="s">
        <v>380</v>
      </c>
      <c r="F406" t="s">
        <v>69</v>
      </c>
      <c r="G406" t="s">
        <v>70</v>
      </c>
      <c r="H406" t="s">
        <v>71</v>
      </c>
      <c r="I406">
        <f>I405*J406</f>
        <v>1.197E-2</v>
      </c>
      <c r="J406">
        <v>0.126</v>
      </c>
      <c r="K406">
        <v>0.126</v>
      </c>
      <c r="O406">
        <f>ROUND(CP406,2)</f>
        <v>601.99</v>
      </c>
      <c r="P406">
        <f>ROUND(CQ406*I406,2)</f>
        <v>601.99</v>
      </c>
      <c r="Q406">
        <f>ROUND(CR406*I406,2)</f>
        <v>0</v>
      </c>
      <c r="R406">
        <f>ROUND(CS406*I406,2)</f>
        <v>0</v>
      </c>
      <c r="S406">
        <f>ROUND(CT406*I406,2)</f>
        <v>0</v>
      </c>
      <c r="T406">
        <f t="shared" si="208"/>
        <v>0</v>
      </c>
      <c r="U406">
        <f>ROUND(CV406*I406,7)</f>
        <v>0</v>
      </c>
      <c r="V406">
        <f>ROUND(CW406*I406,7)</f>
        <v>0</v>
      </c>
      <c r="W406">
        <f t="shared" si="211"/>
        <v>0</v>
      </c>
      <c r="X406">
        <f t="shared" si="212"/>
        <v>0</v>
      </c>
      <c r="Y406">
        <f t="shared" si="213"/>
        <v>0</v>
      </c>
      <c r="AA406">
        <v>52633324</v>
      </c>
      <c r="AB406">
        <f t="shared" si="214"/>
        <v>67961.14</v>
      </c>
      <c r="AC406">
        <f>ROUND((ES406),6)</f>
        <v>67961.14</v>
      </c>
      <c r="AD406">
        <f>ROUND((((ET406)-(EU406))+AE406),6)</f>
        <v>0</v>
      </c>
      <c r="AE406">
        <f t="shared" ref="AE406:AF408" si="239">ROUND((EU406),6)</f>
        <v>0</v>
      </c>
      <c r="AF406">
        <f t="shared" si="239"/>
        <v>0</v>
      </c>
      <c r="AG406">
        <f t="shared" si="218"/>
        <v>0</v>
      </c>
      <c r="AH406">
        <f t="shared" ref="AH406:AI408" si="240">(EW406)</f>
        <v>0</v>
      </c>
      <c r="AI406">
        <f t="shared" si="240"/>
        <v>0</v>
      </c>
      <c r="AJ406">
        <f t="shared" si="220"/>
        <v>0</v>
      </c>
      <c r="AK406">
        <v>67961.14</v>
      </c>
      <c r="AL406">
        <v>67961.14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0.74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2</v>
      </c>
      <c r="BJ406" t="s">
        <v>72</v>
      </c>
      <c r="BM406">
        <v>108001</v>
      </c>
      <c r="BN406">
        <v>0</v>
      </c>
      <c r="BO406" t="s">
        <v>69</v>
      </c>
      <c r="BP406">
        <v>1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>(P406+Q406+S406+R406)</f>
        <v>601.99</v>
      </c>
      <c r="CQ406">
        <f>ROUND(AL406*BC406,2)</f>
        <v>50291.24</v>
      </c>
      <c r="CR406">
        <f>ROUND(AM406*BB406,2)</f>
        <v>0</v>
      </c>
      <c r="CS406">
        <f>ROUND(AN406*BS406,2)</f>
        <v>0</v>
      </c>
      <c r="CT406">
        <f>ROUND(AO406*BA406,2)</f>
        <v>0</v>
      </c>
      <c r="CU406">
        <f>AG406</f>
        <v>0</v>
      </c>
      <c r="CV406">
        <f>AH406</f>
        <v>0</v>
      </c>
      <c r="CW406">
        <f>AI406</f>
        <v>0</v>
      </c>
      <c r="CX406">
        <f>AJ406</f>
        <v>0</v>
      </c>
      <c r="CY406">
        <f>(((S406+R406)*AT406)/100)</f>
        <v>0</v>
      </c>
      <c r="CZ406">
        <f>(((S406+R406)*AU406)/100)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1009</v>
      </c>
      <c r="DV406" t="s">
        <v>71</v>
      </c>
      <c r="DW406" t="s">
        <v>71</v>
      </c>
      <c r="DX406">
        <v>1000</v>
      </c>
      <c r="DZ406" t="s">
        <v>3</v>
      </c>
      <c r="EA406" t="s">
        <v>3</v>
      </c>
      <c r="EB406" t="s">
        <v>3</v>
      </c>
      <c r="EC406" t="s">
        <v>3</v>
      </c>
      <c r="EE406">
        <v>50604907</v>
      </c>
      <c r="EF406">
        <v>3</v>
      </c>
      <c r="EG406" t="s">
        <v>39</v>
      </c>
      <c r="EH406">
        <v>0</v>
      </c>
      <c r="EI406" t="s">
        <v>3</v>
      </c>
      <c r="EJ406">
        <v>2</v>
      </c>
      <c r="EK406">
        <v>108001</v>
      </c>
      <c r="EL406" t="s">
        <v>40</v>
      </c>
      <c r="EM406" t="s">
        <v>41</v>
      </c>
      <c r="EO406" t="s">
        <v>3</v>
      </c>
      <c r="EQ406">
        <v>0</v>
      </c>
      <c r="ER406">
        <v>67961.14</v>
      </c>
      <c r="ES406">
        <v>67961.14</v>
      </c>
      <c r="ET406">
        <v>0</v>
      </c>
      <c r="EU406">
        <v>0</v>
      </c>
      <c r="EV406">
        <v>0</v>
      </c>
      <c r="EW406">
        <v>0</v>
      </c>
      <c r="EX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542569947</v>
      </c>
      <c r="GG406">
        <v>2</v>
      </c>
      <c r="GH406">
        <v>1</v>
      </c>
      <c r="GI406">
        <v>2</v>
      </c>
      <c r="GJ406">
        <v>0</v>
      </c>
      <c r="GK406">
        <v>0</v>
      </c>
      <c r="GL406">
        <f t="shared" si="226"/>
        <v>0</v>
      </c>
      <c r="GM406">
        <f t="shared" si="227"/>
        <v>601.99</v>
      </c>
      <c r="GN406">
        <f t="shared" si="228"/>
        <v>0</v>
      </c>
      <c r="GO406">
        <f t="shared" si="229"/>
        <v>601.99</v>
      </c>
      <c r="GP406">
        <f t="shared" si="230"/>
        <v>0</v>
      </c>
      <c r="GR406">
        <v>0</v>
      </c>
      <c r="GS406">
        <v>3</v>
      </c>
      <c r="GT406">
        <v>0</v>
      </c>
      <c r="GU406" t="s">
        <v>3</v>
      </c>
      <c r="GV406">
        <f t="shared" si="231"/>
        <v>0</v>
      </c>
      <c r="GW406">
        <v>1</v>
      </c>
      <c r="GX406">
        <f t="shared" si="232"/>
        <v>0</v>
      </c>
      <c r="HA406">
        <v>0</v>
      </c>
      <c r="HB406">
        <v>0</v>
      </c>
      <c r="HC406">
        <f>GV406*GW406</f>
        <v>0</v>
      </c>
      <c r="HE406" t="s">
        <v>3</v>
      </c>
      <c r="HF406" t="s">
        <v>3</v>
      </c>
      <c r="HM406" t="s">
        <v>3</v>
      </c>
      <c r="HN406" t="s">
        <v>42</v>
      </c>
      <c r="HO406" t="s">
        <v>43</v>
      </c>
      <c r="HP406" t="s">
        <v>40</v>
      </c>
      <c r="HQ406" t="s">
        <v>40</v>
      </c>
      <c r="HS406">
        <v>0</v>
      </c>
      <c r="IK406">
        <v>0</v>
      </c>
    </row>
    <row r="407" spans="1:245">
      <c r="A407">
        <v>18</v>
      </c>
      <c r="B407">
        <v>0</v>
      </c>
      <c r="C407">
        <v>215</v>
      </c>
      <c r="E407" t="s">
        <v>381</v>
      </c>
      <c r="F407" t="s">
        <v>74</v>
      </c>
      <c r="G407" t="s">
        <v>75</v>
      </c>
      <c r="H407" t="s">
        <v>47</v>
      </c>
      <c r="I407">
        <f>I405*J407</f>
        <v>-0.21849999999999997</v>
      </c>
      <c r="J407">
        <v>-2.2999999999999998</v>
      </c>
      <c r="K407">
        <v>-2.2999999999999998</v>
      </c>
      <c r="O407">
        <f>ROUND(CP407,2)</f>
        <v>-248.97</v>
      </c>
      <c r="P407">
        <f>ROUND(CQ407*I407,2)</f>
        <v>-248.97</v>
      </c>
      <c r="Q407">
        <f>ROUND(CR407*I407,2)</f>
        <v>0</v>
      </c>
      <c r="R407">
        <f>ROUND(CS407*I407,2)</f>
        <v>0</v>
      </c>
      <c r="S407">
        <f>ROUND(CT407*I407,2)</f>
        <v>0</v>
      </c>
      <c r="T407">
        <f t="shared" si="208"/>
        <v>0</v>
      </c>
      <c r="U407">
        <f>ROUND(CV407*I407,7)</f>
        <v>0</v>
      </c>
      <c r="V407">
        <f>ROUND(CW407*I407,7)</f>
        <v>0</v>
      </c>
      <c r="W407">
        <f t="shared" si="211"/>
        <v>0</v>
      </c>
      <c r="X407">
        <f t="shared" si="212"/>
        <v>0</v>
      </c>
      <c r="Y407">
        <f t="shared" si="213"/>
        <v>0</v>
      </c>
      <c r="AA407">
        <v>52633324</v>
      </c>
      <c r="AB407">
        <f t="shared" si="214"/>
        <v>911.56</v>
      </c>
      <c r="AC407">
        <f>ROUND((ES407),6)</f>
        <v>911.56</v>
      </c>
      <c r="AD407">
        <f>ROUND((((ET407)-(EU407))+AE407),6)</f>
        <v>0</v>
      </c>
      <c r="AE407">
        <f t="shared" si="239"/>
        <v>0</v>
      </c>
      <c r="AF407">
        <f t="shared" si="239"/>
        <v>0</v>
      </c>
      <c r="AG407">
        <f t="shared" si="218"/>
        <v>0</v>
      </c>
      <c r="AH407">
        <f t="shared" si="240"/>
        <v>0</v>
      </c>
      <c r="AI407">
        <f t="shared" si="240"/>
        <v>0</v>
      </c>
      <c r="AJ407">
        <f t="shared" si="220"/>
        <v>0</v>
      </c>
      <c r="AK407">
        <v>911.56</v>
      </c>
      <c r="AL407">
        <v>911.56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1.25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2</v>
      </c>
      <c r="BJ407" t="s">
        <v>76</v>
      </c>
      <c r="BM407">
        <v>108001</v>
      </c>
      <c r="BN407">
        <v>0</v>
      </c>
      <c r="BO407" t="s">
        <v>74</v>
      </c>
      <c r="BP407">
        <v>1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>(P407+Q407+S407+R407)</f>
        <v>-248.97</v>
      </c>
      <c r="CQ407">
        <f>ROUND(AL407*BC407,2)</f>
        <v>1139.45</v>
      </c>
      <c r="CR407">
        <f>ROUND(AM407*BB407,2)</f>
        <v>0</v>
      </c>
      <c r="CS407">
        <f>ROUND(AN407*BS407,2)</f>
        <v>0</v>
      </c>
      <c r="CT407">
        <f>ROUND(AO407*BA407,2)</f>
        <v>0</v>
      </c>
      <c r="CU407">
        <f>AG407</f>
        <v>0</v>
      </c>
      <c r="CV407">
        <f>AH407</f>
        <v>0</v>
      </c>
      <c r="CW407">
        <f>AI407</f>
        <v>0</v>
      </c>
      <c r="CX407">
        <f>AJ407</f>
        <v>0</v>
      </c>
      <c r="CY407">
        <f>(((S407+R407)*AT407)/100)</f>
        <v>0</v>
      </c>
      <c r="CZ407">
        <f>(((S407+R407)*AU407)/100)</f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1009</v>
      </c>
      <c r="DV407" t="s">
        <v>47</v>
      </c>
      <c r="DW407" t="s">
        <v>47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50604907</v>
      </c>
      <c r="EF407">
        <v>3</v>
      </c>
      <c r="EG407" t="s">
        <v>39</v>
      </c>
      <c r="EH407">
        <v>0</v>
      </c>
      <c r="EI407" t="s">
        <v>3</v>
      </c>
      <c r="EJ407">
        <v>2</v>
      </c>
      <c r="EK407">
        <v>108001</v>
      </c>
      <c r="EL407" t="s">
        <v>40</v>
      </c>
      <c r="EM407" t="s">
        <v>41</v>
      </c>
      <c r="EO407" t="s">
        <v>3</v>
      </c>
      <c r="EQ407">
        <v>0</v>
      </c>
      <c r="ER407">
        <v>911.56</v>
      </c>
      <c r="ES407">
        <v>911.56</v>
      </c>
      <c r="ET407">
        <v>0</v>
      </c>
      <c r="EU407">
        <v>0</v>
      </c>
      <c r="EV407">
        <v>0</v>
      </c>
      <c r="EW407">
        <v>0</v>
      </c>
      <c r="EX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1949270732</v>
      </c>
      <c r="GG407">
        <v>2</v>
      </c>
      <c r="GH407">
        <v>1</v>
      </c>
      <c r="GI407">
        <v>2</v>
      </c>
      <c r="GJ407">
        <v>0</v>
      </c>
      <c r="GK407">
        <v>0</v>
      </c>
      <c r="GL407">
        <f t="shared" si="226"/>
        <v>0</v>
      </c>
      <c r="GM407">
        <f t="shared" si="227"/>
        <v>-248.97</v>
      </c>
      <c r="GN407">
        <f t="shared" si="228"/>
        <v>0</v>
      </c>
      <c r="GO407">
        <f t="shared" si="229"/>
        <v>-248.97</v>
      </c>
      <c r="GP407">
        <f t="shared" si="230"/>
        <v>0</v>
      </c>
      <c r="GR407">
        <v>0</v>
      </c>
      <c r="GS407">
        <v>3</v>
      </c>
      <c r="GT407">
        <v>0</v>
      </c>
      <c r="GU407" t="s">
        <v>3</v>
      </c>
      <c r="GV407">
        <f t="shared" si="231"/>
        <v>0</v>
      </c>
      <c r="GW407">
        <v>1</v>
      </c>
      <c r="GX407">
        <f t="shared" si="232"/>
        <v>0</v>
      </c>
      <c r="HA407">
        <v>0</v>
      </c>
      <c r="HB407">
        <v>0</v>
      </c>
      <c r="HC407">
        <f>GV407*GW407</f>
        <v>0</v>
      </c>
      <c r="HE407" t="s">
        <v>3</v>
      </c>
      <c r="HF407" t="s">
        <v>3</v>
      </c>
      <c r="HM407" t="s">
        <v>3</v>
      </c>
      <c r="HN407" t="s">
        <v>42</v>
      </c>
      <c r="HO407" t="s">
        <v>43</v>
      </c>
      <c r="HP407" t="s">
        <v>40</v>
      </c>
      <c r="HQ407" t="s">
        <v>40</v>
      </c>
      <c r="HS407">
        <v>0</v>
      </c>
      <c r="IK407">
        <v>0</v>
      </c>
    </row>
    <row r="408" spans="1:245">
      <c r="A408">
        <v>18</v>
      </c>
      <c r="B408">
        <v>0</v>
      </c>
      <c r="C408">
        <v>216</v>
      </c>
      <c r="E408" t="s">
        <v>382</v>
      </c>
      <c r="F408" t="s">
        <v>50</v>
      </c>
      <c r="G408" t="s">
        <v>51</v>
      </c>
      <c r="H408" t="s">
        <v>52</v>
      </c>
      <c r="I408">
        <f>J408</f>
        <v>2</v>
      </c>
      <c r="J408">
        <v>2</v>
      </c>
      <c r="K408">
        <v>2</v>
      </c>
      <c r="O408">
        <f>ROUND(P408,2)</f>
        <v>27.9</v>
      </c>
      <c r="P408">
        <f>ROUND(ROUND(ROUND(SUMIF(SmtRes!AQ206:'SmtRes'!AQ216,"=1",SmtRes!CU206:'SmtRes'!CU216),2),2)*I408/100,2)</f>
        <v>27.9</v>
      </c>
      <c r="Q408">
        <f>ROUND(CR408*I408,2)</f>
        <v>0</v>
      </c>
      <c r="R408">
        <f>ROUND(CS408*I408,2)</f>
        <v>0</v>
      </c>
      <c r="S408">
        <f>ROUND(CT408*I408,2)</f>
        <v>0</v>
      </c>
      <c r="T408">
        <f t="shared" si="208"/>
        <v>0</v>
      </c>
      <c r="U408">
        <f>ROUND(CV408*I408,7)</f>
        <v>0</v>
      </c>
      <c r="V408">
        <f>ROUND(CW408*I408,7)</f>
        <v>0</v>
      </c>
      <c r="W408">
        <f t="shared" si="211"/>
        <v>0</v>
      </c>
      <c r="X408">
        <f t="shared" si="212"/>
        <v>0</v>
      </c>
      <c r="Y408">
        <f t="shared" si="213"/>
        <v>0</v>
      </c>
      <c r="AA408">
        <v>52633324</v>
      </c>
      <c r="AB408">
        <f t="shared" si="214"/>
        <v>0</v>
      </c>
      <c r="AC408">
        <f>ROUND((ES408),6)</f>
        <v>0</v>
      </c>
      <c r="AD408">
        <f>ROUND((((ET408)-(EU408))+AE408),6)</f>
        <v>0</v>
      </c>
      <c r="AE408">
        <f t="shared" si="239"/>
        <v>0</v>
      </c>
      <c r="AF408">
        <f t="shared" si="239"/>
        <v>0</v>
      </c>
      <c r="AG408">
        <f t="shared" si="218"/>
        <v>0</v>
      </c>
      <c r="AH408">
        <f t="shared" si="240"/>
        <v>0</v>
      </c>
      <c r="AI408">
        <f t="shared" si="240"/>
        <v>0</v>
      </c>
      <c r="AJ408">
        <f t="shared" si="220"/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2</v>
      </c>
      <c r="BJ408" t="s">
        <v>3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>0</f>
        <v>0</v>
      </c>
      <c r="CQ408">
        <f>0</f>
        <v>0</v>
      </c>
      <c r="CR408">
        <f>0</f>
        <v>0</v>
      </c>
      <c r="CS408">
        <f>0</f>
        <v>0</v>
      </c>
      <c r="CT408">
        <f>0</f>
        <v>0</v>
      </c>
      <c r="CU408">
        <f>0</f>
        <v>0</v>
      </c>
      <c r="CV408">
        <f>0</f>
        <v>0</v>
      </c>
      <c r="CW408">
        <f>0</f>
        <v>0</v>
      </c>
      <c r="CX408">
        <f>0</f>
        <v>0</v>
      </c>
      <c r="CY408">
        <f>0</f>
        <v>0</v>
      </c>
      <c r="CZ408">
        <f>0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52</v>
      </c>
      <c r="DW408" t="s">
        <v>52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50604907</v>
      </c>
      <c r="EF408">
        <v>3</v>
      </c>
      <c r="EG408" t="s">
        <v>39</v>
      </c>
      <c r="EH408">
        <v>0</v>
      </c>
      <c r="EI408" t="s">
        <v>3</v>
      </c>
      <c r="EJ408">
        <v>2</v>
      </c>
      <c r="EK408">
        <v>108001</v>
      </c>
      <c r="EL408" t="s">
        <v>40</v>
      </c>
      <c r="EM408" t="s">
        <v>41</v>
      </c>
      <c r="EO408" t="s">
        <v>3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F408">
        <v>274903907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226"/>
        <v>0</v>
      </c>
      <c r="GM408">
        <f t="shared" si="227"/>
        <v>27.9</v>
      </c>
      <c r="GN408">
        <f t="shared" si="228"/>
        <v>0</v>
      </c>
      <c r="GO408">
        <f t="shared" si="229"/>
        <v>27.9</v>
      </c>
      <c r="GP408">
        <f t="shared" si="230"/>
        <v>0</v>
      </c>
      <c r="GR408">
        <v>0</v>
      </c>
      <c r="GS408">
        <v>3</v>
      </c>
      <c r="GT408">
        <v>0</v>
      </c>
      <c r="GU408" t="s">
        <v>3</v>
      </c>
      <c r="GV408">
        <f t="shared" si="231"/>
        <v>0</v>
      </c>
      <c r="GW408">
        <v>1</v>
      </c>
      <c r="GX408">
        <f t="shared" si="232"/>
        <v>0</v>
      </c>
      <c r="HA408">
        <v>0</v>
      </c>
      <c r="HB408">
        <v>0</v>
      </c>
      <c r="HC408">
        <f>0</f>
        <v>0</v>
      </c>
      <c r="HE408" t="s">
        <v>3</v>
      </c>
      <c r="HF408" t="s">
        <v>3</v>
      </c>
      <c r="HM408" t="s">
        <v>3</v>
      </c>
      <c r="HN408" t="s">
        <v>42</v>
      </c>
      <c r="HO408" t="s">
        <v>43</v>
      </c>
      <c r="HP408" t="s">
        <v>40</v>
      </c>
      <c r="HQ408" t="s">
        <v>40</v>
      </c>
      <c r="HS408">
        <v>0</v>
      </c>
      <c r="IK408">
        <v>0</v>
      </c>
    </row>
    <row r="409" spans="1:245">
      <c r="A409">
        <v>17</v>
      </c>
      <c r="B409">
        <v>0</v>
      </c>
      <c r="C409">
        <f>ROW(SmtRes!A227)</f>
        <v>227</v>
      </c>
      <c r="D409">
        <f>ROW(EtalonRes!A206)</f>
        <v>206</v>
      </c>
      <c r="E409" t="s">
        <v>198</v>
      </c>
      <c r="F409" t="s">
        <v>383</v>
      </c>
      <c r="G409" t="s">
        <v>384</v>
      </c>
      <c r="H409" t="s">
        <v>66</v>
      </c>
      <c r="I409">
        <f>ROUND(9/100,7)</f>
        <v>0.09</v>
      </c>
      <c r="J409">
        <v>0</v>
      </c>
      <c r="K409">
        <f>ROUND(9/100,7)</f>
        <v>0.09</v>
      </c>
      <c r="O409">
        <f>ROUND(CP409,2)</f>
        <v>1668.14</v>
      </c>
      <c r="P409">
        <f>SUMIF(SmtRes!AQ217:'SmtRes'!AQ227,"=1",SmtRes!DF217:'SmtRes'!DF227)</f>
        <v>273.95</v>
      </c>
      <c r="Q409">
        <f>SUMIF(SmtRes!AQ217:'SmtRes'!AQ227,"=1",SmtRes!DG217:'SmtRes'!DG227)</f>
        <v>43.730000000000004</v>
      </c>
      <c r="R409">
        <f>SUMIF(SmtRes!AQ217:'SmtRes'!AQ227,"=1",SmtRes!DH217:'SmtRes'!DH227)</f>
        <v>29.1</v>
      </c>
      <c r="S409">
        <f>SUMIF(SmtRes!AQ217:'SmtRes'!AQ227,"=1",SmtRes!DI217:'SmtRes'!DI227)</f>
        <v>1321.36</v>
      </c>
      <c r="T409">
        <f t="shared" si="208"/>
        <v>0</v>
      </c>
      <c r="U409">
        <f>SUMIF(SmtRes!AQ217:'SmtRes'!AQ227,"=1",SmtRes!CV217:'SmtRes'!CV227)</f>
        <v>1.665</v>
      </c>
      <c r="V409">
        <f>SUMIF(SmtRes!AQ217:'SmtRes'!AQ227,"=1",SmtRes!CW217:'SmtRes'!CW227)</f>
        <v>3.0599999999999999E-2</v>
      </c>
      <c r="W409">
        <f t="shared" si="211"/>
        <v>0</v>
      </c>
      <c r="X409">
        <f t="shared" si="212"/>
        <v>1309.95</v>
      </c>
      <c r="Y409">
        <f t="shared" si="213"/>
        <v>688.73</v>
      </c>
      <c r="AA409">
        <v>52633324</v>
      </c>
      <c r="AB409">
        <f t="shared" si="214"/>
        <v>17695.506379999999</v>
      </c>
      <c r="AC409">
        <f>ROUND((SUM(SmtRes!BQ217:'SmtRes'!BQ227)),6)</f>
        <v>2527.7940800000001</v>
      </c>
      <c r="AD409">
        <f>ROUND((((SUM(SmtRes!BR217:'SmtRes'!BR227))-(SUM(SmtRes!BS217:'SmtRes'!BS227)))+AE409),6)</f>
        <v>485.9273</v>
      </c>
      <c r="AE409">
        <f>ROUND((SUM(SmtRes!BS217:'SmtRes'!BS227)),6)</f>
        <v>323.38249999999999</v>
      </c>
      <c r="AF409">
        <f>ROUND((SUM(SmtRes!BT217:'SmtRes'!BT227)),6)</f>
        <v>14681.785</v>
      </c>
      <c r="AG409">
        <f t="shared" si="218"/>
        <v>0</v>
      </c>
      <c r="AH409">
        <f>(SUM(SmtRes!BU217:'SmtRes'!BU227))</f>
        <v>18.5</v>
      </c>
      <c r="AI409">
        <f>(SUM(SmtRes!BV217:'SmtRes'!BV227))</f>
        <v>0.34</v>
      </c>
      <c r="AJ409">
        <f t="shared" si="220"/>
        <v>0</v>
      </c>
      <c r="AK409">
        <v>18018.888879999999</v>
      </c>
      <c r="AL409">
        <v>2527.7940799999997</v>
      </c>
      <c r="AM409">
        <v>485.92730000000006</v>
      </c>
      <c r="AN409">
        <v>323.38250000000005</v>
      </c>
      <c r="AO409">
        <v>14681.785</v>
      </c>
      <c r="AP409">
        <v>0</v>
      </c>
      <c r="AQ409">
        <v>18.5</v>
      </c>
      <c r="AR409">
        <v>0.34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385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>(P409+Q409+S409+R409)</f>
        <v>1668.1399999999999</v>
      </c>
      <c r="CQ409">
        <f>SUMIF(SmtRes!AQ217:'SmtRes'!AQ227,"=1",SmtRes!AA217:'SmtRes'!AA227)</f>
        <v>51256.609999999993</v>
      </c>
      <c r="CR409">
        <f>SUMIF(SmtRes!AQ217:'SmtRes'!AQ227,"=1",SmtRes!AB217:'SmtRes'!AB227)</f>
        <v>2302.6</v>
      </c>
      <c r="CS409">
        <f>SUMIF(SmtRes!AQ217:'SmtRes'!AQ227,"=1",SmtRes!AC217:'SmtRes'!AC227)</f>
        <v>1902.25</v>
      </c>
      <c r="CT409">
        <f>SUMIF(SmtRes!AQ217:'SmtRes'!AQ227,"=1",SmtRes!AD217:'SmtRes'!AD227)</f>
        <v>793.61</v>
      </c>
      <c r="CU409">
        <f>AG409</f>
        <v>0</v>
      </c>
      <c r="CV409">
        <f>SUMIF(SmtRes!AQ217:'SmtRes'!AQ227,"=1",SmtRes!BU217:'SmtRes'!BU227)</f>
        <v>18.5</v>
      </c>
      <c r="CW409">
        <f>SUMIF(SmtRes!AQ217:'SmtRes'!AQ227,"=1",SmtRes!BV217:'SmtRes'!BV227)</f>
        <v>0.34</v>
      </c>
      <c r="CX409">
        <f>AJ409</f>
        <v>0</v>
      </c>
      <c r="CY409">
        <f>(((S409+R409)*AT409)/100)</f>
        <v>1309.9461999999999</v>
      </c>
      <c r="CZ409">
        <f>(((S409+R409)*AU409)/100)</f>
        <v>688.73459999999989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1003</v>
      </c>
      <c r="DV409" t="s">
        <v>66</v>
      </c>
      <c r="DW409" t="s">
        <v>66</v>
      </c>
      <c r="DX409">
        <v>100</v>
      </c>
      <c r="DZ409" t="s">
        <v>3</v>
      </c>
      <c r="EA409" t="s">
        <v>3</v>
      </c>
      <c r="EB409" t="s">
        <v>3</v>
      </c>
      <c r="EC409" t="s">
        <v>3</v>
      </c>
      <c r="EE409">
        <v>50604907</v>
      </c>
      <c r="EF409">
        <v>3</v>
      </c>
      <c r="EG409" t="s">
        <v>39</v>
      </c>
      <c r="EH409">
        <v>0</v>
      </c>
      <c r="EI409" t="s">
        <v>3</v>
      </c>
      <c r="EJ409">
        <v>2</v>
      </c>
      <c r="EK409">
        <v>108001</v>
      </c>
      <c r="EL409" t="s">
        <v>40</v>
      </c>
      <c r="EM409" t="s">
        <v>41</v>
      </c>
      <c r="EO409" t="s">
        <v>3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18.5</v>
      </c>
      <c r="EX409">
        <v>0.34</v>
      </c>
      <c r="EY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-739358796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226"/>
        <v>0</v>
      </c>
      <c r="GM409">
        <f t="shared" si="227"/>
        <v>3666.82</v>
      </c>
      <c r="GN409">
        <f t="shared" si="228"/>
        <v>0</v>
      </c>
      <c r="GO409">
        <f t="shared" si="229"/>
        <v>3666.82</v>
      </c>
      <c r="GP409">
        <f t="shared" si="230"/>
        <v>0</v>
      </c>
      <c r="GR409">
        <v>0</v>
      </c>
      <c r="GS409">
        <v>3</v>
      </c>
      <c r="GT409">
        <v>0</v>
      </c>
      <c r="GU409" t="s">
        <v>3</v>
      </c>
      <c r="GV409">
        <f t="shared" si="231"/>
        <v>0</v>
      </c>
      <c r="GW409">
        <v>1</v>
      </c>
      <c r="GX409">
        <f t="shared" si="232"/>
        <v>0</v>
      </c>
      <c r="HA409">
        <v>0</v>
      </c>
      <c r="HB409">
        <v>0</v>
      </c>
      <c r="HC409">
        <f>GV409*GW409</f>
        <v>0</v>
      </c>
      <c r="HE409" t="s">
        <v>3</v>
      </c>
      <c r="HF409" t="s">
        <v>3</v>
      </c>
      <c r="HM409" t="s">
        <v>3</v>
      </c>
      <c r="HN409" t="s">
        <v>42</v>
      </c>
      <c r="HO409" t="s">
        <v>43</v>
      </c>
      <c r="HP409" t="s">
        <v>40</v>
      </c>
      <c r="HQ409" t="s">
        <v>40</v>
      </c>
      <c r="HS409">
        <v>0</v>
      </c>
      <c r="IK409">
        <v>0</v>
      </c>
    </row>
    <row r="410" spans="1:245">
      <c r="A410">
        <v>18</v>
      </c>
      <c r="B410">
        <v>0</v>
      </c>
      <c r="C410">
        <v>223</v>
      </c>
      <c r="E410" t="s">
        <v>386</v>
      </c>
      <c r="F410" t="s">
        <v>372</v>
      </c>
      <c r="G410" t="s">
        <v>373</v>
      </c>
      <c r="H410" t="s">
        <v>71</v>
      </c>
      <c r="I410">
        <f>I409*J410</f>
        <v>5.5500000000000002E-3</v>
      </c>
      <c r="J410">
        <v>6.1666666666666668E-2</v>
      </c>
      <c r="K410">
        <v>6.1666699999999998E-2</v>
      </c>
      <c r="O410">
        <f>ROUND(CP410,2)</f>
        <v>2055.4499999999998</v>
      </c>
      <c r="P410">
        <f>ROUND(CQ410*I410,2)</f>
        <v>2055.4499999999998</v>
      </c>
      <c r="Q410">
        <f>ROUND(CR410*I410,2)</f>
        <v>0</v>
      </c>
      <c r="R410">
        <f>ROUND(CS410*I410,2)</f>
        <v>0</v>
      </c>
      <c r="S410">
        <f>ROUND(CT410*I410,2)</f>
        <v>0</v>
      </c>
      <c r="T410">
        <f t="shared" si="208"/>
        <v>0</v>
      </c>
      <c r="U410">
        <f>ROUND(CV410*I410,7)</f>
        <v>0</v>
      </c>
      <c r="V410">
        <f>ROUND(CW410*I410,7)</f>
        <v>0</v>
      </c>
      <c r="W410">
        <f t="shared" si="211"/>
        <v>0</v>
      </c>
      <c r="X410">
        <f t="shared" si="212"/>
        <v>0</v>
      </c>
      <c r="Y410">
        <f t="shared" si="213"/>
        <v>0</v>
      </c>
      <c r="AA410">
        <v>52633324</v>
      </c>
      <c r="AB410">
        <f t="shared" si="214"/>
        <v>366685</v>
      </c>
      <c r="AC410">
        <f>ROUND((ES410),6)</f>
        <v>366685</v>
      </c>
      <c r="AD410">
        <f>ROUND((((ET410)-(EU410))+AE410),6)</f>
        <v>0</v>
      </c>
      <c r="AE410">
        <f t="shared" ref="AE410:AF412" si="241">ROUND((EU410),6)</f>
        <v>0</v>
      </c>
      <c r="AF410">
        <f t="shared" si="241"/>
        <v>0</v>
      </c>
      <c r="AG410">
        <f t="shared" si="218"/>
        <v>0</v>
      </c>
      <c r="AH410">
        <f t="shared" ref="AH410:AI412" si="242">(EW410)</f>
        <v>0</v>
      </c>
      <c r="AI410">
        <f t="shared" si="242"/>
        <v>0</v>
      </c>
      <c r="AJ410">
        <f t="shared" si="220"/>
        <v>0</v>
      </c>
      <c r="AK410">
        <v>366685</v>
      </c>
      <c r="AL410">
        <v>366685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1.01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374</v>
      </c>
      <c r="BM410">
        <v>108001</v>
      </c>
      <c r="BN410">
        <v>0</v>
      </c>
      <c r="BO410" t="s">
        <v>372</v>
      </c>
      <c r="BP410">
        <v>1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>(P410+Q410+S410+R410)</f>
        <v>2055.4499999999998</v>
      </c>
      <c r="CQ410">
        <f>ROUND(AL410*BC410,2)</f>
        <v>370351.85</v>
      </c>
      <c r="CR410">
        <f>ROUND(AM410*BB410,2)</f>
        <v>0</v>
      </c>
      <c r="CS410">
        <f>ROUND(AN410*BS410,2)</f>
        <v>0</v>
      </c>
      <c r="CT410">
        <f>ROUND(AO410*BA410,2)</f>
        <v>0</v>
      </c>
      <c r="CU410">
        <f>AG410</f>
        <v>0</v>
      </c>
      <c r="CV410">
        <f>AH410</f>
        <v>0</v>
      </c>
      <c r="CW410">
        <f>AI410</f>
        <v>0</v>
      </c>
      <c r="CX410">
        <f>AJ410</f>
        <v>0</v>
      </c>
      <c r="CY410">
        <f>(((S410+R410)*AT410)/100)</f>
        <v>0</v>
      </c>
      <c r="CZ410">
        <f>(((S410+R410)*AU410)/100)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1009</v>
      </c>
      <c r="DV410" t="s">
        <v>71</v>
      </c>
      <c r="DW410" t="s">
        <v>71</v>
      </c>
      <c r="DX410">
        <v>1000</v>
      </c>
      <c r="DZ410" t="s">
        <v>3</v>
      </c>
      <c r="EA410" t="s">
        <v>3</v>
      </c>
      <c r="EB410" t="s">
        <v>3</v>
      </c>
      <c r="EC410" t="s">
        <v>3</v>
      </c>
      <c r="EE410">
        <v>50604907</v>
      </c>
      <c r="EF410">
        <v>3</v>
      </c>
      <c r="EG410" t="s">
        <v>39</v>
      </c>
      <c r="EH410">
        <v>0</v>
      </c>
      <c r="EI410" t="s">
        <v>3</v>
      </c>
      <c r="EJ410">
        <v>2</v>
      </c>
      <c r="EK410">
        <v>108001</v>
      </c>
      <c r="EL410" t="s">
        <v>40</v>
      </c>
      <c r="EM410" t="s">
        <v>41</v>
      </c>
      <c r="EO410" t="s">
        <v>3</v>
      </c>
      <c r="EQ410">
        <v>0</v>
      </c>
      <c r="ER410">
        <v>366685</v>
      </c>
      <c r="ES410">
        <v>366685</v>
      </c>
      <c r="ET410">
        <v>0</v>
      </c>
      <c r="EU410">
        <v>0</v>
      </c>
      <c r="EV410">
        <v>0</v>
      </c>
      <c r="EW410">
        <v>0</v>
      </c>
      <c r="EX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2007673127</v>
      </c>
      <c r="GG410">
        <v>2</v>
      </c>
      <c r="GH410">
        <v>1</v>
      </c>
      <c r="GI410">
        <v>2</v>
      </c>
      <c r="GJ410">
        <v>0</v>
      </c>
      <c r="GK410">
        <v>0</v>
      </c>
      <c r="GL410">
        <f t="shared" si="226"/>
        <v>0</v>
      </c>
      <c r="GM410">
        <f t="shared" si="227"/>
        <v>2055.4499999999998</v>
      </c>
      <c r="GN410">
        <f t="shared" si="228"/>
        <v>0</v>
      </c>
      <c r="GO410">
        <f t="shared" si="229"/>
        <v>2055.4499999999998</v>
      </c>
      <c r="GP410">
        <f t="shared" si="230"/>
        <v>0</v>
      </c>
      <c r="GR410">
        <v>0</v>
      </c>
      <c r="GS410">
        <v>3</v>
      </c>
      <c r="GT410">
        <v>0</v>
      </c>
      <c r="GU410" t="s">
        <v>3</v>
      </c>
      <c r="GV410">
        <f t="shared" si="231"/>
        <v>0</v>
      </c>
      <c r="GW410">
        <v>1</v>
      </c>
      <c r="GX410">
        <f t="shared" si="232"/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42</v>
      </c>
      <c r="HO410" t="s">
        <v>43</v>
      </c>
      <c r="HP410" t="s">
        <v>40</v>
      </c>
      <c r="HQ410" t="s">
        <v>40</v>
      </c>
      <c r="HS410">
        <v>0</v>
      </c>
      <c r="IK410">
        <v>0</v>
      </c>
    </row>
    <row r="411" spans="1:245">
      <c r="A411">
        <v>18</v>
      </c>
      <c r="B411">
        <v>0</v>
      </c>
      <c r="C411">
        <v>226</v>
      </c>
      <c r="E411" t="s">
        <v>387</v>
      </c>
      <c r="F411" t="s">
        <v>74</v>
      </c>
      <c r="G411" t="s">
        <v>75</v>
      </c>
      <c r="H411" t="s">
        <v>47</v>
      </c>
      <c r="I411">
        <f>I409*J411</f>
        <v>-0.216</v>
      </c>
      <c r="J411">
        <v>-2.4</v>
      </c>
      <c r="K411">
        <v>-2.4</v>
      </c>
      <c r="O411">
        <f>ROUND(CP411,2)</f>
        <v>-246.12</v>
      </c>
      <c r="P411">
        <f>ROUND(CQ411*I411,2)</f>
        <v>-246.12</v>
      </c>
      <c r="Q411">
        <f>ROUND(CR411*I411,2)</f>
        <v>0</v>
      </c>
      <c r="R411">
        <f>ROUND(CS411*I411,2)</f>
        <v>0</v>
      </c>
      <c r="S411">
        <f>ROUND(CT411*I411,2)</f>
        <v>0</v>
      </c>
      <c r="T411">
        <f t="shared" si="208"/>
        <v>0</v>
      </c>
      <c r="U411">
        <f>ROUND(CV411*I411,7)</f>
        <v>0</v>
      </c>
      <c r="V411">
        <f>ROUND(CW411*I411,7)</f>
        <v>0</v>
      </c>
      <c r="W411">
        <f t="shared" si="211"/>
        <v>0</v>
      </c>
      <c r="X411">
        <f t="shared" si="212"/>
        <v>0</v>
      </c>
      <c r="Y411">
        <f t="shared" si="213"/>
        <v>0</v>
      </c>
      <c r="AA411">
        <v>52633324</v>
      </c>
      <c r="AB411">
        <f t="shared" si="214"/>
        <v>911.56</v>
      </c>
      <c r="AC411">
        <f>ROUND((ES411),6)</f>
        <v>911.56</v>
      </c>
      <c r="AD411">
        <f>ROUND((((ET411)-(EU411))+AE411),6)</f>
        <v>0</v>
      </c>
      <c r="AE411">
        <f t="shared" si="241"/>
        <v>0</v>
      </c>
      <c r="AF411">
        <f t="shared" si="241"/>
        <v>0</v>
      </c>
      <c r="AG411">
        <f t="shared" si="218"/>
        <v>0</v>
      </c>
      <c r="AH411">
        <f t="shared" si="242"/>
        <v>0</v>
      </c>
      <c r="AI411">
        <f t="shared" si="242"/>
        <v>0</v>
      </c>
      <c r="AJ411">
        <f t="shared" si="220"/>
        <v>0</v>
      </c>
      <c r="AK411">
        <v>911.56</v>
      </c>
      <c r="AL411">
        <v>911.56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97</v>
      </c>
      <c r="AU411">
        <v>51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1.25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2</v>
      </c>
      <c r="BJ411" t="s">
        <v>76</v>
      </c>
      <c r="BM411">
        <v>108001</v>
      </c>
      <c r="BN411">
        <v>0</v>
      </c>
      <c r="BO411" t="s">
        <v>74</v>
      </c>
      <c r="BP411">
        <v>1</v>
      </c>
      <c r="BQ411">
        <v>3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97</v>
      </c>
      <c r="CA411">
        <v>51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>(P411+Q411+S411+R411)</f>
        <v>-246.12</v>
      </c>
      <c r="CQ411">
        <f>ROUND(AL411*BC411,2)</f>
        <v>1139.45</v>
      </c>
      <c r="CR411">
        <f>ROUND(AM411*BB411,2)</f>
        <v>0</v>
      </c>
      <c r="CS411">
        <f>ROUND(AN411*BS411,2)</f>
        <v>0</v>
      </c>
      <c r="CT411">
        <f>ROUND(AO411*BA411,2)</f>
        <v>0</v>
      </c>
      <c r="CU411">
        <f>AG411</f>
        <v>0</v>
      </c>
      <c r="CV411">
        <f>AH411</f>
        <v>0</v>
      </c>
      <c r="CW411">
        <f>AI411</f>
        <v>0</v>
      </c>
      <c r="CX411">
        <f>AJ411</f>
        <v>0</v>
      </c>
      <c r="CY411">
        <f>(((S411+R411)*AT411)/100)</f>
        <v>0</v>
      </c>
      <c r="CZ411">
        <f>(((S411+R411)*AU411)/100)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1009</v>
      </c>
      <c r="DV411" t="s">
        <v>47</v>
      </c>
      <c r="DW411" t="s">
        <v>47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50604907</v>
      </c>
      <c r="EF411">
        <v>3</v>
      </c>
      <c r="EG411" t="s">
        <v>39</v>
      </c>
      <c r="EH411">
        <v>0</v>
      </c>
      <c r="EI411" t="s">
        <v>3</v>
      </c>
      <c r="EJ411">
        <v>2</v>
      </c>
      <c r="EK411">
        <v>108001</v>
      </c>
      <c r="EL411" t="s">
        <v>40</v>
      </c>
      <c r="EM411" t="s">
        <v>41</v>
      </c>
      <c r="EO411" t="s">
        <v>3</v>
      </c>
      <c r="EQ411">
        <v>0</v>
      </c>
      <c r="ER411">
        <v>911.56</v>
      </c>
      <c r="ES411">
        <v>911.56</v>
      </c>
      <c r="ET411">
        <v>0</v>
      </c>
      <c r="EU411">
        <v>0</v>
      </c>
      <c r="EV411">
        <v>0</v>
      </c>
      <c r="EW411">
        <v>0</v>
      </c>
      <c r="EX411">
        <v>0</v>
      </c>
      <c r="FQ411">
        <v>0</v>
      </c>
      <c r="FR411">
        <v>0</v>
      </c>
      <c r="FS411">
        <v>0</v>
      </c>
      <c r="FX411">
        <v>97</v>
      </c>
      <c r="FY411">
        <v>51</v>
      </c>
      <c r="GA411" t="s">
        <v>3</v>
      </c>
      <c r="GD411">
        <v>1</v>
      </c>
      <c r="GF411">
        <v>1949270732</v>
      </c>
      <c r="GG411">
        <v>2</v>
      </c>
      <c r="GH411">
        <v>1</v>
      </c>
      <c r="GI411">
        <v>2</v>
      </c>
      <c r="GJ411">
        <v>0</v>
      </c>
      <c r="GK411">
        <v>0</v>
      </c>
      <c r="GL411">
        <f t="shared" si="226"/>
        <v>0</v>
      </c>
      <c r="GM411">
        <f t="shared" si="227"/>
        <v>-246.12</v>
      </c>
      <c r="GN411">
        <f t="shared" si="228"/>
        <v>0</v>
      </c>
      <c r="GO411">
        <f t="shared" si="229"/>
        <v>-246.12</v>
      </c>
      <c r="GP411">
        <f t="shared" si="230"/>
        <v>0</v>
      </c>
      <c r="GR411">
        <v>0</v>
      </c>
      <c r="GS411">
        <v>3</v>
      </c>
      <c r="GT411">
        <v>0</v>
      </c>
      <c r="GU411" t="s">
        <v>3</v>
      </c>
      <c r="GV411">
        <f t="shared" si="231"/>
        <v>0</v>
      </c>
      <c r="GW411">
        <v>1</v>
      </c>
      <c r="GX411">
        <f t="shared" si="232"/>
        <v>0</v>
      </c>
      <c r="HA411">
        <v>0</v>
      </c>
      <c r="HB411">
        <v>0</v>
      </c>
      <c r="HC411">
        <f>GV411*GW411</f>
        <v>0</v>
      </c>
      <c r="HE411" t="s">
        <v>3</v>
      </c>
      <c r="HF411" t="s">
        <v>3</v>
      </c>
      <c r="HM411" t="s">
        <v>3</v>
      </c>
      <c r="HN411" t="s">
        <v>42</v>
      </c>
      <c r="HO411" t="s">
        <v>43</v>
      </c>
      <c r="HP411" t="s">
        <v>40</v>
      </c>
      <c r="HQ411" t="s">
        <v>40</v>
      </c>
      <c r="HS411">
        <v>0</v>
      </c>
      <c r="IK411">
        <v>0</v>
      </c>
    </row>
    <row r="412" spans="1:245">
      <c r="A412">
        <v>18</v>
      </c>
      <c r="B412">
        <v>0</v>
      </c>
      <c r="C412">
        <v>227</v>
      </c>
      <c r="E412" t="s">
        <v>388</v>
      </c>
      <c r="F412" t="s">
        <v>50</v>
      </c>
      <c r="G412" t="s">
        <v>51</v>
      </c>
      <c r="H412" t="s">
        <v>52</v>
      </c>
      <c r="I412">
        <f>J412</f>
        <v>2</v>
      </c>
      <c r="J412">
        <v>2</v>
      </c>
      <c r="K412">
        <v>2</v>
      </c>
      <c r="O412">
        <f>ROUND(P412,2)</f>
        <v>26.43</v>
      </c>
      <c r="P412">
        <f>ROUND(ROUND(ROUND(SUMIF(SmtRes!AQ217:'SmtRes'!AQ227,"=1",SmtRes!CU217:'SmtRes'!CU227),2),2)*I412/100,2)</f>
        <v>26.43</v>
      </c>
      <c r="Q412">
        <f>ROUND(CR412*I412,2)</f>
        <v>0</v>
      </c>
      <c r="R412">
        <f>ROUND(CS412*I412,2)</f>
        <v>0</v>
      </c>
      <c r="S412">
        <f>ROUND(CT412*I412,2)</f>
        <v>0</v>
      </c>
      <c r="T412">
        <f t="shared" si="208"/>
        <v>0</v>
      </c>
      <c r="U412">
        <f>ROUND(CV412*I412,7)</f>
        <v>0</v>
      </c>
      <c r="V412">
        <f>ROUND(CW412*I412,7)</f>
        <v>0</v>
      </c>
      <c r="W412">
        <f t="shared" si="211"/>
        <v>0</v>
      </c>
      <c r="X412">
        <f t="shared" si="212"/>
        <v>0</v>
      </c>
      <c r="Y412">
        <f t="shared" si="213"/>
        <v>0</v>
      </c>
      <c r="AA412">
        <v>52633324</v>
      </c>
      <c r="AB412">
        <f t="shared" si="214"/>
        <v>0</v>
      </c>
      <c r="AC412">
        <f>ROUND((ES412),6)</f>
        <v>0</v>
      </c>
      <c r="AD412">
        <f>ROUND((((ET412)-(EU412))+AE412),6)</f>
        <v>0</v>
      </c>
      <c r="AE412">
        <f t="shared" si="241"/>
        <v>0</v>
      </c>
      <c r="AF412">
        <f t="shared" si="241"/>
        <v>0</v>
      </c>
      <c r="AG412">
        <f t="shared" si="218"/>
        <v>0</v>
      </c>
      <c r="AH412">
        <f t="shared" si="242"/>
        <v>0</v>
      </c>
      <c r="AI412">
        <f t="shared" si="242"/>
        <v>0</v>
      </c>
      <c r="AJ412">
        <f t="shared" si="220"/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2</v>
      </c>
      <c r="BJ412" t="s">
        <v>3</v>
      </c>
      <c r="BM412">
        <v>108001</v>
      </c>
      <c r="BN412">
        <v>0</v>
      </c>
      <c r="BO412" t="s">
        <v>3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97</v>
      </c>
      <c r="CA412">
        <v>51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>0</f>
        <v>0</v>
      </c>
      <c r="CQ412">
        <f>0</f>
        <v>0</v>
      </c>
      <c r="CR412">
        <f>0</f>
        <v>0</v>
      </c>
      <c r="CS412">
        <f>0</f>
        <v>0</v>
      </c>
      <c r="CT412">
        <f>0</f>
        <v>0</v>
      </c>
      <c r="CU412">
        <f>0</f>
        <v>0</v>
      </c>
      <c r="CV412">
        <f>0</f>
        <v>0</v>
      </c>
      <c r="CW412">
        <f>0</f>
        <v>0</v>
      </c>
      <c r="CX412">
        <f>0</f>
        <v>0</v>
      </c>
      <c r="CY412">
        <f>0</f>
        <v>0</v>
      </c>
      <c r="CZ412">
        <f>0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52</v>
      </c>
      <c r="DW412" t="s">
        <v>52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50604907</v>
      </c>
      <c r="EF412">
        <v>3</v>
      </c>
      <c r="EG412" t="s">
        <v>39</v>
      </c>
      <c r="EH412">
        <v>0</v>
      </c>
      <c r="EI412" t="s">
        <v>3</v>
      </c>
      <c r="EJ412">
        <v>2</v>
      </c>
      <c r="EK412">
        <v>108001</v>
      </c>
      <c r="EL412" t="s">
        <v>40</v>
      </c>
      <c r="EM412" t="s">
        <v>41</v>
      </c>
      <c r="EO412" t="s">
        <v>3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FQ412">
        <v>0</v>
      </c>
      <c r="FR412">
        <v>0</v>
      </c>
      <c r="FS412">
        <v>0</v>
      </c>
      <c r="FX412">
        <v>97</v>
      </c>
      <c r="FY412">
        <v>51</v>
      </c>
      <c r="GA412" t="s">
        <v>3</v>
      </c>
      <c r="GD412">
        <v>1</v>
      </c>
      <c r="GF412">
        <v>274903907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si="226"/>
        <v>0</v>
      </c>
      <c r="GM412">
        <f t="shared" si="227"/>
        <v>26.43</v>
      </c>
      <c r="GN412">
        <f t="shared" si="228"/>
        <v>0</v>
      </c>
      <c r="GO412">
        <f t="shared" si="229"/>
        <v>26.43</v>
      </c>
      <c r="GP412">
        <f t="shared" si="230"/>
        <v>0</v>
      </c>
      <c r="GR412">
        <v>0</v>
      </c>
      <c r="GS412">
        <v>3</v>
      </c>
      <c r="GT412">
        <v>0</v>
      </c>
      <c r="GU412" t="s">
        <v>3</v>
      </c>
      <c r="GV412">
        <f t="shared" si="231"/>
        <v>0</v>
      </c>
      <c r="GW412">
        <v>1</v>
      </c>
      <c r="GX412">
        <f t="shared" si="232"/>
        <v>0</v>
      </c>
      <c r="HA412">
        <v>0</v>
      </c>
      <c r="HB412">
        <v>0</v>
      </c>
      <c r="HC412">
        <f>0</f>
        <v>0</v>
      </c>
      <c r="HE412" t="s">
        <v>3</v>
      </c>
      <c r="HF412" t="s">
        <v>3</v>
      </c>
      <c r="HM412" t="s">
        <v>3</v>
      </c>
      <c r="HN412" t="s">
        <v>42</v>
      </c>
      <c r="HO412" t="s">
        <v>43</v>
      </c>
      <c r="HP412" t="s">
        <v>40</v>
      </c>
      <c r="HQ412" t="s">
        <v>40</v>
      </c>
      <c r="HS412">
        <v>0</v>
      </c>
      <c r="IK412">
        <v>0</v>
      </c>
    </row>
    <row r="413" spans="1:245">
      <c r="A413">
        <v>17</v>
      </c>
      <c r="B413">
        <v>0</v>
      </c>
      <c r="C413">
        <f>ROW(SmtRes!A241)</f>
        <v>241</v>
      </c>
      <c r="D413">
        <f>ROW(EtalonRes!A220)</f>
        <v>220</v>
      </c>
      <c r="E413" t="s">
        <v>203</v>
      </c>
      <c r="F413" t="s">
        <v>389</v>
      </c>
      <c r="G413" t="s">
        <v>390</v>
      </c>
      <c r="H413" t="s">
        <v>352</v>
      </c>
      <c r="I413">
        <v>0.66</v>
      </c>
      <c r="J413">
        <v>0</v>
      </c>
      <c r="K413">
        <v>0.66</v>
      </c>
      <c r="O413">
        <f t="shared" ref="O413:O423" si="243">ROUND(CP413,2)</f>
        <v>2843.81</v>
      </c>
      <c r="P413">
        <f>SUMIF(SmtRes!AQ228:'SmtRes'!AQ241,"=1",SmtRes!DF228:'SmtRes'!DF241)</f>
        <v>36.68</v>
      </c>
      <c r="Q413">
        <f>SUMIF(SmtRes!AQ228:'SmtRes'!AQ241,"=1",SmtRes!DG228:'SmtRes'!DG241)</f>
        <v>377.17</v>
      </c>
      <c r="R413">
        <f>SUMIF(SmtRes!AQ228:'SmtRes'!AQ241,"=1",SmtRes!DH228:'SmtRes'!DH241)</f>
        <v>573.28</v>
      </c>
      <c r="S413">
        <f>SUMIF(SmtRes!AQ228:'SmtRes'!AQ241,"=1",SmtRes!DI228:'SmtRes'!DI241)</f>
        <v>1856.68</v>
      </c>
      <c r="T413">
        <f t="shared" si="208"/>
        <v>0</v>
      </c>
      <c r="U413">
        <f>SUMIF(SmtRes!AQ228:'SmtRes'!AQ241,"=1",SmtRes!CV228:'SmtRes'!CV241)</f>
        <v>2.4815999999999998</v>
      </c>
      <c r="V413">
        <f>SUMIF(SmtRes!AQ228:'SmtRes'!AQ241,"=1",SmtRes!CW228:'SmtRes'!CW241)</f>
        <v>0.70620000000000005</v>
      </c>
      <c r="W413">
        <f t="shared" si="211"/>
        <v>0</v>
      </c>
      <c r="X413">
        <f t="shared" si="212"/>
        <v>2502.86</v>
      </c>
      <c r="Y413">
        <f t="shared" si="213"/>
        <v>1457.98</v>
      </c>
      <c r="AA413">
        <v>52633324</v>
      </c>
      <c r="AB413">
        <f t="shared" si="214"/>
        <v>3285.5784979999999</v>
      </c>
      <c r="AC413">
        <f>ROUND((SUM(SmtRes!BQ228:'SmtRes'!BQ241)),6)</f>
        <v>36.527197999999999</v>
      </c>
      <c r="AD413">
        <f>ROUND((((SUM(SmtRes!BR228:'SmtRes'!BR241))-(SUM(SmtRes!BS228:'SmtRes'!BS241)))+AE413),6)</f>
        <v>435.89449999999999</v>
      </c>
      <c r="AE413">
        <f>ROUND((SUM(SmtRes!BS228:'SmtRes'!BS241)),6)</f>
        <v>868.61530000000005</v>
      </c>
      <c r="AF413">
        <f>ROUND((SUM(SmtRes!BT228:'SmtRes'!BT241)),6)</f>
        <v>2813.1568000000002</v>
      </c>
      <c r="AG413">
        <f t="shared" si="218"/>
        <v>0</v>
      </c>
      <c r="AH413">
        <f>(SUM(SmtRes!BU228:'SmtRes'!BU241))</f>
        <v>3.76</v>
      </c>
      <c r="AI413">
        <f>(SUM(SmtRes!BV228:'SmtRes'!BV241))</f>
        <v>1.07</v>
      </c>
      <c r="AJ413">
        <f t="shared" si="220"/>
        <v>0</v>
      </c>
      <c r="AK413">
        <v>4154.1937980000002</v>
      </c>
      <c r="AL413">
        <v>36.527197999999999</v>
      </c>
      <c r="AM413">
        <v>435.89449999999999</v>
      </c>
      <c r="AN413">
        <v>868.61529999999993</v>
      </c>
      <c r="AO413">
        <v>2813.1567999999997</v>
      </c>
      <c r="AP413">
        <v>0</v>
      </c>
      <c r="AQ413">
        <v>3.76</v>
      </c>
      <c r="AR413">
        <v>1.07</v>
      </c>
      <c r="AS413">
        <v>0</v>
      </c>
      <c r="AT413">
        <v>103</v>
      </c>
      <c r="AU413">
        <v>60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1</v>
      </c>
      <c r="BJ413" t="s">
        <v>391</v>
      </c>
      <c r="BM413">
        <v>33001</v>
      </c>
      <c r="BN413">
        <v>0</v>
      </c>
      <c r="BO413" t="s">
        <v>3</v>
      </c>
      <c r="BP413">
        <v>0</v>
      </c>
      <c r="BQ413">
        <v>2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103</v>
      </c>
      <c r="CA413">
        <v>60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ref="CP413:CP423" si="244">(P413+Q413+S413+R413)</f>
        <v>2843.8100000000004</v>
      </c>
      <c r="CQ413">
        <f>SUMIF(SmtRes!AQ228:'SmtRes'!AQ241,"=1",SmtRes!AA228:'SmtRes'!AA241)</f>
        <v>103875.04000000001</v>
      </c>
      <c r="CR413">
        <f>SUMIF(SmtRes!AQ228:'SmtRes'!AQ241,"=1",SmtRes!AB228:'SmtRes'!AB241)</f>
        <v>1147.93</v>
      </c>
      <c r="CS413">
        <f>SUMIF(SmtRes!AQ228:'SmtRes'!AQ241,"=1",SmtRes!AC228:'SmtRes'!AC241)</f>
        <v>1623.58</v>
      </c>
      <c r="CT413">
        <f>SUMIF(SmtRes!AQ228:'SmtRes'!AQ241,"=1",SmtRes!AD228:'SmtRes'!AD241)</f>
        <v>748.18</v>
      </c>
      <c r="CU413">
        <f t="shared" ref="CU413:CU423" si="245">AG413</f>
        <v>0</v>
      </c>
      <c r="CV413">
        <f>SUMIF(SmtRes!AQ228:'SmtRes'!AQ241,"=1",SmtRes!BU228:'SmtRes'!BU241)</f>
        <v>3.76</v>
      </c>
      <c r="CW413">
        <f>SUMIF(SmtRes!AQ228:'SmtRes'!AQ241,"=1",SmtRes!BV228:'SmtRes'!BV241)</f>
        <v>1.07</v>
      </c>
      <c r="CX413">
        <f t="shared" ref="CX413:CX423" si="246">AJ413</f>
        <v>0</v>
      </c>
      <c r="CY413">
        <f t="shared" ref="CY413:CY422" si="247">(((S413+R413)*AT413)/100)</f>
        <v>2502.8588</v>
      </c>
      <c r="CZ413">
        <f t="shared" ref="CZ413:CZ422" si="248">(((S413+R413)*AU413)/100)</f>
        <v>1457.9760000000001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352</v>
      </c>
      <c r="DW413" t="s">
        <v>352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50605084</v>
      </c>
      <c r="EF413">
        <v>2</v>
      </c>
      <c r="EG413" t="s">
        <v>23</v>
      </c>
      <c r="EH413">
        <v>27</v>
      </c>
      <c r="EI413" t="s">
        <v>24</v>
      </c>
      <c r="EJ413">
        <v>1</v>
      </c>
      <c r="EK413">
        <v>33001</v>
      </c>
      <c r="EL413" t="s">
        <v>24</v>
      </c>
      <c r="EM413" t="s">
        <v>25</v>
      </c>
      <c r="EO413" t="s">
        <v>3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3.76</v>
      </c>
      <c r="EX413">
        <v>1.07</v>
      </c>
      <c r="EY413">
        <v>0</v>
      </c>
      <c r="FQ413">
        <v>0</v>
      </c>
      <c r="FR413">
        <v>0</v>
      </c>
      <c r="FS413">
        <v>0</v>
      </c>
      <c r="FX413">
        <v>103</v>
      </c>
      <c r="FY413">
        <v>60</v>
      </c>
      <c r="GA413" t="s">
        <v>3</v>
      </c>
      <c r="GD413">
        <v>1</v>
      </c>
      <c r="GF413">
        <v>582185855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226"/>
        <v>0</v>
      </c>
      <c r="GM413">
        <f t="shared" si="227"/>
        <v>6804.65</v>
      </c>
      <c r="GN413">
        <f t="shared" si="228"/>
        <v>6804.65</v>
      </c>
      <c r="GO413">
        <f t="shared" si="229"/>
        <v>0</v>
      </c>
      <c r="GP413">
        <f t="shared" si="230"/>
        <v>0</v>
      </c>
      <c r="GR413">
        <v>0</v>
      </c>
      <c r="GS413">
        <v>3</v>
      </c>
      <c r="GT413">
        <v>0</v>
      </c>
      <c r="GU413" t="s">
        <v>3</v>
      </c>
      <c r="GV413">
        <f t="shared" si="231"/>
        <v>0</v>
      </c>
      <c r="GW413">
        <v>1</v>
      </c>
      <c r="GX413">
        <f t="shared" si="232"/>
        <v>0</v>
      </c>
      <c r="HA413">
        <v>0</v>
      </c>
      <c r="HB413">
        <v>0</v>
      </c>
      <c r="HC413">
        <f t="shared" ref="HC413:HC423" si="249">GV413*GW413</f>
        <v>0</v>
      </c>
      <c r="HE413" t="s">
        <v>3</v>
      </c>
      <c r="HF413" t="s">
        <v>3</v>
      </c>
      <c r="HM413" t="s">
        <v>3</v>
      </c>
      <c r="HN413" t="s">
        <v>26</v>
      </c>
      <c r="HO413" t="s">
        <v>27</v>
      </c>
      <c r="HP413" t="s">
        <v>24</v>
      </c>
      <c r="HQ413" t="s">
        <v>24</v>
      </c>
      <c r="HS413">
        <v>0</v>
      </c>
      <c r="IK413">
        <v>0</v>
      </c>
    </row>
    <row r="414" spans="1:245">
      <c r="A414">
        <v>18</v>
      </c>
      <c r="B414">
        <v>0</v>
      </c>
      <c r="C414">
        <v>234</v>
      </c>
      <c r="E414" t="s">
        <v>392</v>
      </c>
      <c r="F414" t="s">
        <v>305</v>
      </c>
      <c r="G414" t="s">
        <v>306</v>
      </c>
      <c r="H414" t="s">
        <v>47</v>
      </c>
      <c r="I414">
        <f>I413*J414</f>
        <v>0</v>
      </c>
      <c r="J414">
        <v>0</v>
      </c>
      <c r="K414">
        <v>0</v>
      </c>
      <c r="O414">
        <f t="shared" si="243"/>
        <v>0</v>
      </c>
      <c r="P414">
        <f>ROUND(CQ414*I414,2)</f>
        <v>0</v>
      </c>
      <c r="Q414">
        <f>ROUND(CR414*I414,2)</f>
        <v>0</v>
      </c>
      <c r="R414">
        <f>ROUND(CS414*I414,2)</f>
        <v>0</v>
      </c>
      <c r="S414">
        <f>ROUND(CT414*I414,2)</f>
        <v>0</v>
      </c>
      <c r="T414">
        <f t="shared" si="208"/>
        <v>0</v>
      </c>
      <c r="U414">
        <f>ROUND(CV414*I414,7)</f>
        <v>0</v>
      </c>
      <c r="V414">
        <f>ROUND(CW414*I414,7)</f>
        <v>0</v>
      </c>
      <c r="W414">
        <f t="shared" si="211"/>
        <v>0</v>
      </c>
      <c r="X414">
        <f t="shared" si="212"/>
        <v>0</v>
      </c>
      <c r="Y414">
        <f t="shared" si="213"/>
        <v>0</v>
      </c>
      <c r="AA414">
        <v>52633324</v>
      </c>
      <c r="AB414">
        <f t="shared" si="214"/>
        <v>174.93</v>
      </c>
      <c r="AC414">
        <f>ROUND((ES414),6)</f>
        <v>174.93</v>
      </c>
      <c r="AD414">
        <f>ROUND((((ET414)-(EU414))+AE414),6)</f>
        <v>0</v>
      </c>
      <c r="AE414">
        <f t="shared" ref="AE414:AF418" si="250">ROUND((EU414),6)</f>
        <v>0</v>
      </c>
      <c r="AF414">
        <f t="shared" si="250"/>
        <v>0</v>
      </c>
      <c r="AG414">
        <f t="shared" si="218"/>
        <v>0</v>
      </c>
      <c r="AH414">
        <f t="shared" ref="AH414:AI418" si="251">(EW414)</f>
        <v>0</v>
      </c>
      <c r="AI414">
        <f t="shared" si="251"/>
        <v>0</v>
      </c>
      <c r="AJ414">
        <f t="shared" si="220"/>
        <v>0</v>
      </c>
      <c r="AK414">
        <v>174.93</v>
      </c>
      <c r="AL414">
        <v>174.93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103</v>
      </c>
      <c r="AU414">
        <v>60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1.08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307</v>
      </c>
      <c r="BM414">
        <v>33001</v>
      </c>
      <c r="BN414">
        <v>0</v>
      </c>
      <c r="BO414" t="s">
        <v>305</v>
      </c>
      <c r="BP414">
        <v>1</v>
      </c>
      <c r="BQ414">
        <v>2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103</v>
      </c>
      <c r="CA414">
        <v>60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244"/>
        <v>0</v>
      </c>
      <c r="CQ414">
        <f>ROUND(AL414*BC414,2)</f>
        <v>188.92</v>
      </c>
      <c r="CR414">
        <f>ROUND(AM414*BB414,2)</f>
        <v>0</v>
      </c>
      <c r="CS414">
        <f>ROUND(AN414*BS414,2)</f>
        <v>0</v>
      </c>
      <c r="CT414">
        <f>ROUND(AO414*BA414,2)</f>
        <v>0</v>
      </c>
      <c r="CU414">
        <f t="shared" si="245"/>
        <v>0</v>
      </c>
      <c r="CV414">
        <f t="shared" ref="CV414:CW418" si="252">AH414</f>
        <v>0</v>
      </c>
      <c r="CW414">
        <f t="shared" si="252"/>
        <v>0</v>
      </c>
      <c r="CX414">
        <f t="shared" si="246"/>
        <v>0</v>
      </c>
      <c r="CY414">
        <f t="shared" si="247"/>
        <v>0</v>
      </c>
      <c r="CZ414">
        <f t="shared" si="248"/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1009</v>
      </c>
      <c r="DV414" t="s">
        <v>47</v>
      </c>
      <c r="DW414" t="s">
        <v>47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50605084</v>
      </c>
      <c r="EF414">
        <v>2</v>
      </c>
      <c r="EG414" t="s">
        <v>23</v>
      </c>
      <c r="EH414">
        <v>27</v>
      </c>
      <c r="EI414" t="s">
        <v>24</v>
      </c>
      <c r="EJ414">
        <v>1</v>
      </c>
      <c r="EK414">
        <v>33001</v>
      </c>
      <c r="EL414" t="s">
        <v>24</v>
      </c>
      <c r="EM414" t="s">
        <v>25</v>
      </c>
      <c r="EO414" t="s">
        <v>3</v>
      </c>
      <c r="EQ414">
        <v>0</v>
      </c>
      <c r="ER414">
        <v>174.93</v>
      </c>
      <c r="ES414">
        <v>174.93</v>
      </c>
      <c r="ET414">
        <v>0</v>
      </c>
      <c r="EU414">
        <v>0</v>
      </c>
      <c r="EV414">
        <v>0</v>
      </c>
      <c r="EW414">
        <v>0</v>
      </c>
      <c r="EX414">
        <v>0</v>
      </c>
      <c r="FQ414">
        <v>0</v>
      </c>
      <c r="FR414">
        <v>0</v>
      </c>
      <c r="FS414">
        <v>0</v>
      </c>
      <c r="FX414">
        <v>103</v>
      </c>
      <c r="FY414">
        <v>60</v>
      </c>
      <c r="GA414" t="s">
        <v>3</v>
      </c>
      <c r="GD414">
        <v>1</v>
      </c>
      <c r="GF414">
        <v>-353874833</v>
      </c>
      <c r="GG414">
        <v>2</v>
      </c>
      <c r="GH414">
        <v>1</v>
      </c>
      <c r="GI414">
        <v>2</v>
      </c>
      <c r="GJ414">
        <v>0</v>
      </c>
      <c r="GK414">
        <v>0</v>
      </c>
      <c r="GL414">
        <f t="shared" si="226"/>
        <v>0</v>
      </c>
      <c r="GM414">
        <f t="shared" si="227"/>
        <v>0</v>
      </c>
      <c r="GN414">
        <f t="shared" si="228"/>
        <v>0</v>
      </c>
      <c r="GO414">
        <f t="shared" si="229"/>
        <v>0</v>
      </c>
      <c r="GP414">
        <f t="shared" si="230"/>
        <v>0</v>
      </c>
      <c r="GR414">
        <v>0</v>
      </c>
      <c r="GS414">
        <v>3</v>
      </c>
      <c r="GT414">
        <v>0</v>
      </c>
      <c r="GU414" t="s">
        <v>3</v>
      </c>
      <c r="GV414">
        <f t="shared" si="231"/>
        <v>0</v>
      </c>
      <c r="GW414">
        <v>1</v>
      </c>
      <c r="GX414">
        <f t="shared" si="232"/>
        <v>0</v>
      </c>
      <c r="HA414">
        <v>0</v>
      </c>
      <c r="HB414">
        <v>0</v>
      </c>
      <c r="HC414">
        <f t="shared" si="249"/>
        <v>0</v>
      </c>
      <c r="HE414" t="s">
        <v>3</v>
      </c>
      <c r="HF414" t="s">
        <v>3</v>
      </c>
      <c r="HM414" t="s">
        <v>3</v>
      </c>
      <c r="HN414" t="s">
        <v>26</v>
      </c>
      <c r="HO414" t="s">
        <v>27</v>
      </c>
      <c r="HP414" t="s">
        <v>24</v>
      </c>
      <c r="HQ414" t="s">
        <v>24</v>
      </c>
      <c r="HS414">
        <v>0</v>
      </c>
      <c r="IK414">
        <v>0</v>
      </c>
    </row>
    <row r="415" spans="1:245">
      <c r="A415">
        <v>18</v>
      </c>
      <c r="B415">
        <v>0</v>
      </c>
      <c r="C415">
        <v>236</v>
      </c>
      <c r="E415" t="s">
        <v>393</v>
      </c>
      <c r="F415" t="s">
        <v>314</v>
      </c>
      <c r="G415" t="s">
        <v>315</v>
      </c>
      <c r="H415" t="s">
        <v>47</v>
      </c>
      <c r="I415">
        <f>I413*J415</f>
        <v>0</v>
      </c>
      <c r="J415">
        <v>0</v>
      </c>
      <c r="K415">
        <v>0</v>
      </c>
      <c r="O415">
        <f t="shared" si="243"/>
        <v>0</v>
      </c>
      <c r="P415">
        <f>ROUND(CQ415*I415,2)</f>
        <v>0</v>
      </c>
      <c r="Q415">
        <f>ROUND(CR415*I415,2)</f>
        <v>0</v>
      </c>
      <c r="R415">
        <f>ROUND(CS415*I415,2)</f>
        <v>0</v>
      </c>
      <c r="S415">
        <f>ROUND(CT415*I415,2)</f>
        <v>0</v>
      </c>
      <c r="T415">
        <f t="shared" si="208"/>
        <v>0</v>
      </c>
      <c r="U415">
        <f>ROUND(CV415*I415,7)</f>
        <v>0</v>
      </c>
      <c r="V415">
        <f>ROUND(CW415*I415,7)</f>
        <v>0</v>
      </c>
      <c r="W415">
        <f t="shared" si="211"/>
        <v>0</v>
      </c>
      <c r="X415">
        <f t="shared" si="212"/>
        <v>0</v>
      </c>
      <c r="Y415">
        <f t="shared" si="213"/>
        <v>0</v>
      </c>
      <c r="AA415">
        <v>52633324</v>
      </c>
      <c r="AB415">
        <f t="shared" si="214"/>
        <v>0</v>
      </c>
      <c r="AC415">
        <f>ROUND((ES415),6)</f>
        <v>0</v>
      </c>
      <c r="AD415">
        <f>ROUND((((ET415)-(EU415))+AE415),6)</f>
        <v>0</v>
      </c>
      <c r="AE415">
        <f t="shared" si="250"/>
        <v>0</v>
      </c>
      <c r="AF415">
        <f t="shared" si="250"/>
        <v>0</v>
      </c>
      <c r="AG415">
        <f t="shared" si="218"/>
        <v>0</v>
      </c>
      <c r="AH415">
        <f t="shared" si="251"/>
        <v>0</v>
      </c>
      <c r="AI415">
        <f t="shared" si="251"/>
        <v>0</v>
      </c>
      <c r="AJ415">
        <f t="shared" si="220"/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103</v>
      </c>
      <c r="AU415">
        <v>60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3</v>
      </c>
      <c r="BM415">
        <v>33001</v>
      </c>
      <c r="BN415">
        <v>0</v>
      </c>
      <c r="BO415" t="s">
        <v>3</v>
      </c>
      <c r="BP415">
        <v>0</v>
      </c>
      <c r="BQ415">
        <v>2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103</v>
      </c>
      <c r="CA415">
        <v>60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244"/>
        <v>0</v>
      </c>
      <c r="CQ415">
        <f>ROUND(AL415*BC415,2)</f>
        <v>0</v>
      </c>
      <c r="CR415">
        <f>ROUND(AM415*BB415,2)</f>
        <v>0</v>
      </c>
      <c r="CS415">
        <f>ROUND(AN415*BS415,2)</f>
        <v>0</v>
      </c>
      <c r="CT415">
        <f>ROUND(AO415*BA415,2)</f>
        <v>0</v>
      </c>
      <c r="CU415">
        <f t="shared" si="245"/>
        <v>0</v>
      </c>
      <c r="CV415">
        <f t="shared" si="252"/>
        <v>0</v>
      </c>
      <c r="CW415">
        <f t="shared" si="252"/>
        <v>0</v>
      </c>
      <c r="CX415">
        <f t="shared" si="246"/>
        <v>0</v>
      </c>
      <c r="CY415">
        <f t="shared" si="247"/>
        <v>0</v>
      </c>
      <c r="CZ415">
        <f t="shared" si="248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1009</v>
      </c>
      <c r="DV415" t="s">
        <v>47</v>
      </c>
      <c r="DW415" t="s">
        <v>47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50605084</v>
      </c>
      <c r="EF415">
        <v>2</v>
      </c>
      <c r="EG415" t="s">
        <v>23</v>
      </c>
      <c r="EH415">
        <v>27</v>
      </c>
      <c r="EI415" t="s">
        <v>24</v>
      </c>
      <c r="EJ415">
        <v>1</v>
      </c>
      <c r="EK415">
        <v>33001</v>
      </c>
      <c r="EL415" t="s">
        <v>24</v>
      </c>
      <c r="EM415" t="s">
        <v>25</v>
      </c>
      <c r="EO415" t="s">
        <v>3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v>0</v>
      </c>
      <c r="FS415">
        <v>0</v>
      </c>
      <c r="FX415">
        <v>103</v>
      </c>
      <c r="FY415">
        <v>60</v>
      </c>
      <c r="GA415" t="s">
        <v>3</v>
      </c>
      <c r="GD415">
        <v>1</v>
      </c>
      <c r="GF415">
        <v>-1111733769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226"/>
        <v>0</v>
      </c>
      <c r="GM415">
        <f t="shared" si="227"/>
        <v>0</v>
      </c>
      <c r="GN415">
        <f t="shared" si="228"/>
        <v>0</v>
      </c>
      <c r="GO415">
        <f t="shared" si="229"/>
        <v>0</v>
      </c>
      <c r="GP415">
        <f t="shared" si="230"/>
        <v>0</v>
      </c>
      <c r="GR415">
        <v>0</v>
      </c>
      <c r="GS415">
        <v>3</v>
      </c>
      <c r="GT415">
        <v>0</v>
      </c>
      <c r="GU415" t="s">
        <v>3</v>
      </c>
      <c r="GV415">
        <f t="shared" si="231"/>
        <v>0</v>
      </c>
      <c r="GW415">
        <v>1</v>
      </c>
      <c r="GX415">
        <f t="shared" si="232"/>
        <v>0</v>
      </c>
      <c r="HA415">
        <v>0</v>
      </c>
      <c r="HB415">
        <v>0</v>
      </c>
      <c r="HC415">
        <f t="shared" si="249"/>
        <v>0</v>
      </c>
      <c r="HE415" t="s">
        <v>3</v>
      </c>
      <c r="HF415" t="s">
        <v>3</v>
      </c>
      <c r="HM415" t="s">
        <v>3</v>
      </c>
      <c r="HN415" t="s">
        <v>26</v>
      </c>
      <c r="HO415" t="s">
        <v>27</v>
      </c>
      <c r="HP415" t="s">
        <v>24</v>
      </c>
      <c r="HQ415" t="s">
        <v>24</v>
      </c>
      <c r="HS415">
        <v>0</v>
      </c>
      <c r="IK415">
        <v>0</v>
      </c>
    </row>
    <row r="416" spans="1:245">
      <c r="A416">
        <v>18</v>
      </c>
      <c r="B416">
        <v>0</v>
      </c>
      <c r="C416">
        <v>237</v>
      </c>
      <c r="E416" t="s">
        <v>394</v>
      </c>
      <c r="F416" t="s">
        <v>317</v>
      </c>
      <c r="G416" t="s">
        <v>318</v>
      </c>
      <c r="H416" t="s">
        <v>71</v>
      </c>
      <c r="I416">
        <f>I413*J416</f>
        <v>0</v>
      </c>
      <c r="J416">
        <v>0</v>
      </c>
      <c r="K416">
        <v>0</v>
      </c>
      <c r="O416">
        <f t="shared" si="243"/>
        <v>0</v>
      </c>
      <c r="P416">
        <f>ROUND(CQ416*I416,2)</f>
        <v>0</v>
      </c>
      <c r="Q416">
        <f>ROUND(CR416*I416,2)</f>
        <v>0</v>
      </c>
      <c r="R416">
        <f>ROUND(CS416*I416,2)</f>
        <v>0</v>
      </c>
      <c r="S416">
        <f>ROUND(CT416*I416,2)</f>
        <v>0</v>
      </c>
      <c r="T416">
        <f t="shared" si="208"/>
        <v>0</v>
      </c>
      <c r="U416">
        <f>ROUND(CV416*I416,7)</f>
        <v>0</v>
      </c>
      <c r="V416">
        <f>ROUND(CW416*I416,7)</f>
        <v>0</v>
      </c>
      <c r="W416">
        <f t="shared" si="211"/>
        <v>0</v>
      </c>
      <c r="X416">
        <f t="shared" si="212"/>
        <v>0</v>
      </c>
      <c r="Y416">
        <f t="shared" si="213"/>
        <v>0</v>
      </c>
      <c r="AA416">
        <v>52633324</v>
      </c>
      <c r="AB416">
        <f t="shared" si="214"/>
        <v>0</v>
      </c>
      <c r="AC416">
        <f>ROUND((ES416),6)</f>
        <v>0</v>
      </c>
      <c r="AD416">
        <f>ROUND((((ET416)-(EU416))+AE416),6)</f>
        <v>0</v>
      </c>
      <c r="AE416">
        <f t="shared" si="250"/>
        <v>0</v>
      </c>
      <c r="AF416">
        <f t="shared" si="250"/>
        <v>0</v>
      </c>
      <c r="AG416">
        <f t="shared" si="218"/>
        <v>0</v>
      </c>
      <c r="AH416">
        <f t="shared" si="251"/>
        <v>0</v>
      </c>
      <c r="AI416">
        <f t="shared" si="251"/>
        <v>0</v>
      </c>
      <c r="AJ416">
        <f t="shared" si="220"/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103</v>
      </c>
      <c r="AU416">
        <v>60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1</v>
      </c>
      <c r="BJ416" t="s">
        <v>3</v>
      </c>
      <c r="BM416">
        <v>33001</v>
      </c>
      <c r="BN416">
        <v>0</v>
      </c>
      <c r="BO416" t="s">
        <v>3</v>
      </c>
      <c r="BP416">
        <v>0</v>
      </c>
      <c r="BQ416">
        <v>2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103</v>
      </c>
      <c r="CA416">
        <v>60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si="244"/>
        <v>0</v>
      </c>
      <c r="CQ416">
        <f>ROUND(AL416*BC416,2)</f>
        <v>0</v>
      </c>
      <c r="CR416">
        <f>ROUND(AM416*BB416,2)</f>
        <v>0</v>
      </c>
      <c r="CS416">
        <f>ROUND(AN416*BS416,2)</f>
        <v>0</v>
      </c>
      <c r="CT416">
        <f>ROUND(AO416*BA416,2)</f>
        <v>0</v>
      </c>
      <c r="CU416">
        <f t="shared" si="245"/>
        <v>0</v>
      </c>
      <c r="CV416">
        <f t="shared" si="252"/>
        <v>0</v>
      </c>
      <c r="CW416">
        <f t="shared" si="252"/>
        <v>0</v>
      </c>
      <c r="CX416">
        <f t="shared" si="246"/>
        <v>0</v>
      </c>
      <c r="CY416">
        <f t="shared" si="247"/>
        <v>0</v>
      </c>
      <c r="CZ416">
        <f t="shared" si="248"/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1009</v>
      </c>
      <c r="DV416" t="s">
        <v>71</v>
      </c>
      <c r="DW416" t="s">
        <v>71</v>
      </c>
      <c r="DX416">
        <v>1000</v>
      </c>
      <c r="DZ416" t="s">
        <v>3</v>
      </c>
      <c r="EA416" t="s">
        <v>3</v>
      </c>
      <c r="EB416" t="s">
        <v>3</v>
      </c>
      <c r="EC416" t="s">
        <v>3</v>
      </c>
      <c r="EE416">
        <v>50605084</v>
      </c>
      <c r="EF416">
        <v>2</v>
      </c>
      <c r="EG416" t="s">
        <v>23</v>
      </c>
      <c r="EH416">
        <v>27</v>
      </c>
      <c r="EI416" t="s">
        <v>24</v>
      </c>
      <c r="EJ416">
        <v>1</v>
      </c>
      <c r="EK416">
        <v>33001</v>
      </c>
      <c r="EL416" t="s">
        <v>24</v>
      </c>
      <c r="EM416" t="s">
        <v>25</v>
      </c>
      <c r="EO416" t="s">
        <v>3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FQ416">
        <v>0</v>
      </c>
      <c r="FR416">
        <v>0</v>
      </c>
      <c r="FS416">
        <v>0</v>
      </c>
      <c r="FX416">
        <v>103</v>
      </c>
      <c r="FY416">
        <v>60</v>
      </c>
      <c r="GA416" t="s">
        <v>3</v>
      </c>
      <c r="GD416">
        <v>1</v>
      </c>
      <c r="GF416">
        <v>1613753229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226"/>
        <v>0</v>
      </c>
      <c r="GM416">
        <f t="shared" si="227"/>
        <v>0</v>
      </c>
      <c r="GN416">
        <f t="shared" si="228"/>
        <v>0</v>
      </c>
      <c r="GO416">
        <f t="shared" si="229"/>
        <v>0</v>
      </c>
      <c r="GP416">
        <f t="shared" si="230"/>
        <v>0</v>
      </c>
      <c r="GR416">
        <v>0</v>
      </c>
      <c r="GS416">
        <v>3</v>
      </c>
      <c r="GT416">
        <v>0</v>
      </c>
      <c r="GU416" t="s">
        <v>3</v>
      </c>
      <c r="GV416">
        <f t="shared" si="231"/>
        <v>0</v>
      </c>
      <c r="GW416">
        <v>1</v>
      </c>
      <c r="GX416">
        <f t="shared" si="232"/>
        <v>0</v>
      </c>
      <c r="HA416">
        <v>0</v>
      </c>
      <c r="HB416">
        <v>0</v>
      </c>
      <c r="HC416">
        <f t="shared" si="249"/>
        <v>0</v>
      </c>
      <c r="HE416" t="s">
        <v>3</v>
      </c>
      <c r="HF416" t="s">
        <v>3</v>
      </c>
      <c r="HM416" t="s">
        <v>3</v>
      </c>
      <c r="HN416" t="s">
        <v>26</v>
      </c>
      <c r="HO416" t="s">
        <v>27</v>
      </c>
      <c r="HP416" t="s">
        <v>24</v>
      </c>
      <c r="HQ416" t="s">
        <v>24</v>
      </c>
      <c r="HS416">
        <v>0</v>
      </c>
      <c r="IK416">
        <v>0</v>
      </c>
    </row>
    <row r="417" spans="1:245">
      <c r="A417">
        <v>18</v>
      </c>
      <c r="B417">
        <v>0</v>
      </c>
      <c r="C417">
        <v>240</v>
      </c>
      <c r="E417" t="s">
        <v>395</v>
      </c>
      <c r="F417" t="s">
        <v>297</v>
      </c>
      <c r="G417" t="s">
        <v>358</v>
      </c>
      <c r="H417" t="s">
        <v>21</v>
      </c>
      <c r="I417">
        <f>I413*J417</f>
        <v>0</v>
      </c>
      <c r="J417">
        <v>0</v>
      </c>
      <c r="K417">
        <v>0</v>
      </c>
      <c r="O417">
        <f t="shared" si="243"/>
        <v>0</v>
      </c>
      <c r="P417">
        <f>ROUND(CQ417*I417,2)</f>
        <v>0</v>
      </c>
      <c r="Q417">
        <f>ROUND(CR417*I417,2)</f>
        <v>0</v>
      </c>
      <c r="R417">
        <f>ROUND(CS417*I417,2)</f>
        <v>0</v>
      </c>
      <c r="S417">
        <f>ROUND(CT417*I417,2)</f>
        <v>0</v>
      </c>
      <c r="T417">
        <f t="shared" ref="T417:T423" si="253">ROUND(CU417*I417,2)</f>
        <v>0</v>
      </c>
      <c r="U417">
        <f>ROUND(CV417*I417,7)</f>
        <v>0</v>
      </c>
      <c r="V417">
        <f>ROUND(CW417*I417,7)</f>
        <v>0</v>
      </c>
      <c r="W417">
        <f t="shared" ref="W417:W423" si="254">ROUND(CX417*I417,2)</f>
        <v>0</v>
      </c>
      <c r="X417">
        <f t="shared" ref="X417:X423" si="255">ROUND(CY417,2)</f>
        <v>0</v>
      </c>
      <c r="Y417">
        <f t="shared" ref="Y417:Y423" si="256">ROUND(CZ417,2)</f>
        <v>0</v>
      </c>
      <c r="AA417">
        <v>52633324</v>
      </c>
      <c r="AB417">
        <f t="shared" ref="AB417:AB423" si="257">ROUND((AC417+AD417+AF417),6)</f>
        <v>0</v>
      </c>
      <c r="AC417">
        <f>ROUND((ES417),6)</f>
        <v>0</v>
      </c>
      <c r="AD417">
        <f>ROUND((((ET417)-(EU417))+AE417),6)</f>
        <v>0</v>
      </c>
      <c r="AE417">
        <f t="shared" si="250"/>
        <v>0</v>
      </c>
      <c r="AF417">
        <f t="shared" si="250"/>
        <v>0</v>
      </c>
      <c r="AG417">
        <f t="shared" ref="AG417:AG423" si="258">ROUND((AP417),6)</f>
        <v>0</v>
      </c>
      <c r="AH417">
        <f t="shared" si="251"/>
        <v>0</v>
      </c>
      <c r="AI417">
        <f t="shared" si="251"/>
        <v>0</v>
      </c>
      <c r="AJ417">
        <f t="shared" ref="AJ417:AJ423" si="259">(AS417)</f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103</v>
      </c>
      <c r="AU417">
        <v>60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3</v>
      </c>
      <c r="BM417">
        <v>33001</v>
      </c>
      <c r="BN417">
        <v>0</v>
      </c>
      <c r="BO417" t="s">
        <v>3</v>
      </c>
      <c r="BP417">
        <v>0</v>
      </c>
      <c r="BQ417">
        <v>2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103</v>
      </c>
      <c r="CA417">
        <v>60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244"/>
        <v>0</v>
      </c>
      <c r="CQ417">
        <f>ROUND(AL417*BC417,2)</f>
        <v>0</v>
      </c>
      <c r="CR417">
        <f>ROUND(AM417*BB417,2)</f>
        <v>0</v>
      </c>
      <c r="CS417">
        <f>ROUND(AN417*BS417,2)</f>
        <v>0</v>
      </c>
      <c r="CT417">
        <f>ROUND(AO417*BA417,2)</f>
        <v>0</v>
      </c>
      <c r="CU417">
        <f t="shared" si="245"/>
        <v>0</v>
      </c>
      <c r="CV417">
        <f t="shared" si="252"/>
        <v>0</v>
      </c>
      <c r="CW417">
        <f t="shared" si="252"/>
        <v>0</v>
      </c>
      <c r="CX417">
        <f t="shared" si="246"/>
        <v>0</v>
      </c>
      <c r="CY417">
        <f t="shared" si="247"/>
        <v>0</v>
      </c>
      <c r="CZ417">
        <f t="shared" si="248"/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21</v>
      </c>
      <c r="DW417" t="s">
        <v>21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50605084</v>
      </c>
      <c r="EF417">
        <v>2</v>
      </c>
      <c r="EG417" t="s">
        <v>23</v>
      </c>
      <c r="EH417">
        <v>27</v>
      </c>
      <c r="EI417" t="s">
        <v>24</v>
      </c>
      <c r="EJ417">
        <v>1</v>
      </c>
      <c r="EK417">
        <v>33001</v>
      </c>
      <c r="EL417" t="s">
        <v>24</v>
      </c>
      <c r="EM417" t="s">
        <v>25</v>
      </c>
      <c r="EO417" t="s">
        <v>3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v>0</v>
      </c>
      <c r="FS417">
        <v>0</v>
      </c>
      <c r="FX417">
        <v>103</v>
      </c>
      <c r="FY417">
        <v>60</v>
      </c>
      <c r="GA417" t="s">
        <v>3</v>
      </c>
      <c r="GD417">
        <v>1</v>
      </c>
      <c r="GF417">
        <v>1740798612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ref="GL417:GL423" si="260">ROUND(IF(AND(BH417=3,BI417=3,FS417&lt;&gt;0),P417,0),2)</f>
        <v>0</v>
      </c>
      <c r="GM417">
        <f t="shared" ref="GM417:GM423" si="261">ROUND(O417+X417+Y417,2)+GX417</f>
        <v>0</v>
      </c>
      <c r="GN417">
        <f t="shared" ref="GN417:GN423" si="262">IF(OR(BI417=0,BI417=1),GM417-GX417,0)</f>
        <v>0</v>
      </c>
      <c r="GO417">
        <f t="shared" ref="GO417:GO423" si="263">IF(BI417=2,GM417-GX417,0)</f>
        <v>0</v>
      </c>
      <c r="GP417">
        <f t="shared" ref="GP417:GP423" si="264">IF(BI417=4,GM417-GX417,0)</f>
        <v>0</v>
      </c>
      <c r="GR417">
        <v>0</v>
      </c>
      <c r="GS417">
        <v>3</v>
      </c>
      <c r="GT417">
        <v>0</v>
      </c>
      <c r="GU417" t="s">
        <v>3</v>
      </c>
      <c r="GV417">
        <f t="shared" ref="GV417:GV423" si="265">ROUND((GT417),6)</f>
        <v>0</v>
      </c>
      <c r="GW417">
        <v>1</v>
      </c>
      <c r="GX417">
        <f t="shared" ref="GX417:GX423" si="266">ROUND(HC417*I417,2)</f>
        <v>0</v>
      </c>
      <c r="HA417">
        <v>0</v>
      </c>
      <c r="HB417">
        <v>0</v>
      </c>
      <c r="HC417">
        <f t="shared" si="249"/>
        <v>0</v>
      </c>
      <c r="HE417" t="s">
        <v>3</v>
      </c>
      <c r="HF417" t="s">
        <v>3</v>
      </c>
      <c r="HM417" t="s">
        <v>3</v>
      </c>
      <c r="HN417" t="s">
        <v>26</v>
      </c>
      <c r="HO417" t="s">
        <v>27</v>
      </c>
      <c r="HP417" t="s">
        <v>24</v>
      </c>
      <c r="HQ417" t="s">
        <v>24</v>
      </c>
      <c r="HS417">
        <v>0</v>
      </c>
      <c r="IK417">
        <v>0</v>
      </c>
    </row>
    <row r="418" spans="1:245">
      <c r="A418">
        <v>18</v>
      </c>
      <c r="B418">
        <v>0</v>
      </c>
      <c r="C418">
        <v>241</v>
      </c>
      <c r="E418" t="s">
        <v>396</v>
      </c>
      <c r="F418" t="s">
        <v>360</v>
      </c>
      <c r="G418" t="s">
        <v>266</v>
      </c>
      <c r="H418" t="s">
        <v>47</v>
      </c>
      <c r="I418">
        <f>I413*J418</f>
        <v>0</v>
      </c>
      <c r="J418">
        <v>0</v>
      </c>
      <c r="K418">
        <v>0</v>
      </c>
      <c r="O418">
        <f t="shared" si="243"/>
        <v>0</v>
      </c>
      <c r="P418">
        <f>ROUND(CQ418*I418,2)</f>
        <v>0</v>
      </c>
      <c r="Q418">
        <f>ROUND(CR418*I418,2)</f>
        <v>0</v>
      </c>
      <c r="R418">
        <f>ROUND(CS418*I418,2)</f>
        <v>0</v>
      </c>
      <c r="S418">
        <f>ROUND(CT418*I418,2)</f>
        <v>0</v>
      </c>
      <c r="T418">
        <f t="shared" si="253"/>
        <v>0</v>
      </c>
      <c r="U418">
        <f>ROUND(CV418*I418,7)</f>
        <v>0</v>
      </c>
      <c r="V418">
        <f>ROUND(CW418*I418,7)</f>
        <v>0</v>
      </c>
      <c r="W418">
        <f t="shared" si="254"/>
        <v>0</v>
      </c>
      <c r="X418">
        <f t="shared" si="255"/>
        <v>0</v>
      </c>
      <c r="Y418">
        <f t="shared" si="256"/>
        <v>0</v>
      </c>
      <c r="AA418">
        <v>52633324</v>
      </c>
      <c r="AB418">
        <f t="shared" si="257"/>
        <v>0</v>
      </c>
      <c r="AC418">
        <f>ROUND((ES418),6)</f>
        <v>0</v>
      </c>
      <c r="AD418">
        <f>ROUND((((ET418)-(EU418))+AE418),6)</f>
        <v>0</v>
      </c>
      <c r="AE418">
        <f t="shared" si="250"/>
        <v>0</v>
      </c>
      <c r="AF418">
        <f t="shared" si="250"/>
        <v>0</v>
      </c>
      <c r="AG418">
        <f t="shared" si="258"/>
        <v>0</v>
      </c>
      <c r="AH418">
        <f t="shared" si="251"/>
        <v>0</v>
      </c>
      <c r="AI418">
        <f t="shared" si="251"/>
        <v>0</v>
      </c>
      <c r="AJ418">
        <f t="shared" si="259"/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103</v>
      </c>
      <c r="AU418">
        <v>60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1</v>
      </c>
      <c r="BJ418" t="s">
        <v>3</v>
      </c>
      <c r="BM418">
        <v>33001</v>
      </c>
      <c r="BN418">
        <v>0</v>
      </c>
      <c r="BO418" t="s">
        <v>3</v>
      </c>
      <c r="BP418">
        <v>0</v>
      </c>
      <c r="BQ418">
        <v>2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103</v>
      </c>
      <c r="CA418">
        <v>60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244"/>
        <v>0</v>
      </c>
      <c r="CQ418">
        <f>ROUND(AL418*BC418,2)</f>
        <v>0</v>
      </c>
      <c r="CR418">
        <f>ROUND(AM418*BB418,2)</f>
        <v>0</v>
      </c>
      <c r="CS418">
        <f>ROUND(AN418*BS418,2)</f>
        <v>0</v>
      </c>
      <c r="CT418">
        <f>ROUND(AO418*BA418,2)</f>
        <v>0</v>
      </c>
      <c r="CU418">
        <f t="shared" si="245"/>
        <v>0</v>
      </c>
      <c r="CV418">
        <f t="shared" si="252"/>
        <v>0</v>
      </c>
      <c r="CW418">
        <f t="shared" si="252"/>
        <v>0</v>
      </c>
      <c r="CX418">
        <f t="shared" si="246"/>
        <v>0</v>
      </c>
      <c r="CY418">
        <f t="shared" si="247"/>
        <v>0</v>
      </c>
      <c r="CZ418">
        <f t="shared" si="248"/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1009</v>
      </c>
      <c r="DV418" t="s">
        <v>47</v>
      </c>
      <c r="DW418" t="s">
        <v>47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50605084</v>
      </c>
      <c r="EF418">
        <v>2</v>
      </c>
      <c r="EG418" t="s">
        <v>23</v>
      </c>
      <c r="EH418">
        <v>27</v>
      </c>
      <c r="EI418" t="s">
        <v>24</v>
      </c>
      <c r="EJ418">
        <v>1</v>
      </c>
      <c r="EK418">
        <v>33001</v>
      </c>
      <c r="EL418" t="s">
        <v>24</v>
      </c>
      <c r="EM418" t="s">
        <v>25</v>
      </c>
      <c r="EO418" t="s">
        <v>3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FQ418">
        <v>0</v>
      </c>
      <c r="FR418">
        <v>0</v>
      </c>
      <c r="FS418">
        <v>0</v>
      </c>
      <c r="FX418">
        <v>103</v>
      </c>
      <c r="FY418">
        <v>60</v>
      </c>
      <c r="GA418" t="s">
        <v>3</v>
      </c>
      <c r="GD418">
        <v>1</v>
      </c>
      <c r="GF418">
        <v>1533393836</v>
      </c>
      <c r="GG418">
        <v>2</v>
      </c>
      <c r="GH418">
        <v>1</v>
      </c>
      <c r="GI418">
        <v>-2</v>
      </c>
      <c r="GJ418">
        <v>0</v>
      </c>
      <c r="GK418">
        <v>0</v>
      </c>
      <c r="GL418">
        <f t="shared" si="260"/>
        <v>0</v>
      </c>
      <c r="GM418">
        <f t="shared" si="261"/>
        <v>0</v>
      </c>
      <c r="GN418">
        <f t="shared" si="262"/>
        <v>0</v>
      </c>
      <c r="GO418">
        <f t="shared" si="263"/>
        <v>0</v>
      </c>
      <c r="GP418">
        <f t="shared" si="264"/>
        <v>0</v>
      </c>
      <c r="GR418">
        <v>0</v>
      </c>
      <c r="GS418">
        <v>3</v>
      </c>
      <c r="GT418">
        <v>0</v>
      </c>
      <c r="GU418" t="s">
        <v>3</v>
      </c>
      <c r="GV418">
        <f t="shared" si="265"/>
        <v>0</v>
      </c>
      <c r="GW418">
        <v>1</v>
      </c>
      <c r="GX418">
        <f t="shared" si="266"/>
        <v>0</v>
      </c>
      <c r="HA418">
        <v>0</v>
      </c>
      <c r="HB418">
        <v>0</v>
      </c>
      <c r="HC418">
        <f t="shared" si="249"/>
        <v>0</v>
      </c>
      <c r="HE418" t="s">
        <v>3</v>
      </c>
      <c r="HF418" t="s">
        <v>3</v>
      </c>
      <c r="HM418" t="s">
        <v>3</v>
      </c>
      <c r="HN418" t="s">
        <v>26</v>
      </c>
      <c r="HO418" t="s">
        <v>27</v>
      </c>
      <c r="HP418" t="s">
        <v>24</v>
      </c>
      <c r="HQ418" t="s">
        <v>24</v>
      </c>
      <c r="HS418">
        <v>0</v>
      </c>
      <c r="IK418">
        <v>0</v>
      </c>
    </row>
    <row r="419" spans="1:245">
      <c r="A419">
        <v>17</v>
      </c>
      <c r="B419">
        <v>0</v>
      </c>
      <c r="C419">
        <f>ROW(SmtRes!A250)</f>
        <v>250</v>
      </c>
      <c r="D419">
        <f>ROW(EtalonRes!A228)</f>
        <v>228</v>
      </c>
      <c r="E419" t="s">
        <v>207</v>
      </c>
      <c r="F419" t="s">
        <v>99</v>
      </c>
      <c r="G419" t="s">
        <v>397</v>
      </c>
      <c r="H419" t="s">
        <v>101</v>
      </c>
      <c r="I419">
        <f>ROUND(5.58/100,7)</f>
        <v>5.5800000000000002E-2</v>
      </c>
      <c r="J419">
        <v>0</v>
      </c>
      <c r="K419">
        <f>ROUND(5.58/100,7)</f>
        <v>5.5800000000000002E-2</v>
      </c>
      <c r="O419">
        <f t="shared" si="243"/>
        <v>458.57</v>
      </c>
      <c r="P419">
        <f>SUMIF(SmtRes!AQ242:'SmtRes'!AQ250,"=1",SmtRes!DF242:'SmtRes'!DF250)</f>
        <v>89.27000000000001</v>
      </c>
      <c r="Q419">
        <f>SUMIF(SmtRes!AQ242:'SmtRes'!AQ250,"=1",SmtRes!DG242:'SmtRes'!DG250)</f>
        <v>1.63</v>
      </c>
      <c r="R419">
        <f>SUMIF(SmtRes!AQ242:'SmtRes'!AQ250,"=1",SmtRes!DH242:'SmtRes'!DH250)</f>
        <v>0.97</v>
      </c>
      <c r="S419">
        <f>SUMIF(SmtRes!AQ242:'SmtRes'!AQ250,"=1",SmtRes!DI242:'SmtRes'!DI250)</f>
        <v>366.7</v>
      </c>
      <c r="T419">
        <f t="shared" si="253"/>
        <v>0</v>
      </c>
      <c r="U419">
        <f>SUMIF(SmtRes!AQ242:'SmtRes'!AQ250,"=1",SmtRes!CV242:'SmtRes'!CV250)</f>
        <v>0.41459400000000002</v>
      </c>
      <c r="V419">
        <f>SUMIF(SmtRes!AQ242:'SmtRes'!AQ250,"=1",SmtRes!CW242:'SmtRes'!CW250)</f>
        <v>1.116E-3</v>
      </c>
      <c r="W419">
        <f t="shared" si="254"/>
        <v>0</v>
      </c>
      <c r="X419">
        <f t="shared" si="255"/>
        <v>345.61</v>
      </c>
      <c r="Y419">
        <f t="shared" si="256"/>
        <v>187.51</v>
      </c>
      <c r="AA419">
        <v>52633324</v>
      </c>
      <c r="AB419">
        <f t="shared" si="257"/>
        <v>7738.2660150000002</v>
      </c>
      <c r="AC419">
        <f>ROUND((SUM(SmtRes!BQ242:'SmtRes'!BQ250)),6)</f>
        <v>1139.155215</v>
      </c>
      <c r="AD419">
        <f>ROUND((((SUM(SmtRes!BR242:'SmtRes'!BR250))-(SUM(SmtRes!BS242:'SmtRes'!BS250)))+AE419),6)</f>
        <v>27.424399999999999</v>
      </c>
      <c r="AE419">
        <f>ROUND((SUM(SmtRes!BS242:'SmtRes'!BS250)),6)</f>
        <v>17.447399999999998</v>
      </c>
      <c r="AF419">
        <f>ROUND((SUM(SmtRes!BT242:'SmtRes'!BT250)),6)</f>
        <v>6571.6863999999996</v>
      </c>
      <c r="AG419">
        <f t="shared" si="258"/>
        <v>0</v>
      </c>
      <c r="AH419">
        <f>(SUM(SmtRes!BU242:'SmtRes'!BU250))</f>
        <v>7.43</v>
      </c>
      <c r="AI419">
        <f>(SUM(SmtRes!BV242:'SmtRes'!BV250))</f>
        <v>0.02</v>
      </c>
      <c r="AJ419">
        <f t="shared" si="259"/>
        <v>0</v>
      </c>
      <c r="AK419">
        <v>7755.7134149999993</v>
      </c>
      <c r="AL419">
        <v>1139.155215</v>
      </c>
      <c r="AM419">
        <v>27.424400000000002</v>
      </c>
      <c r="AN419">
        <v>17.447400000000002</v>
      </c>
      <c r="AO419">
        <v>6571.6863999999996</v>
      </c>
      <c r="AP419">
        <v>0</v>
      </c>
      <c r="AQ419">
        <v>7.43</v>
      </c>
      <c r="AR419">
        <v>0.02</v>
      </c>
      <c r="AS419">
        <v>0</v>
      </c>
      <c r="AT419">
        <v>94</v>
      </c>
      <c r="AU419">
        <v>51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1</v>
      </c>
      <c r="BJ419" t="s">
        <v>102</v>
      </c>
      <c r="BM419">
        <v>13001</v>
      </c>
      <c r="BN419">
        <v>0</v>
      </c>
      <c r="BO419" t="s">
        <v>3</v>
      </c>
      <c r="BP419">
        <v>0</v>
      </c>
      <c r="BQ419">
        <v>2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94</v>
      </c>
      <c r="CA419">
        <v>51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244"/>
        <v>458.57000000000005</v>
      </c>
      <c r="CQ419">
        <f>SUMIF(SmtRes!AQ242:'SmtRes'!AQ250,"=1",SmtRes!AA242:'SmtRes'!AA250)</f>
        <v>30976</v>
      </c>
      <c r="CR419">
        <f>SUMIF(SmtRes!AQ242:'SmtRes'!AQ250,"=1",SmtRes!AB242:'SmtRes'!AB250)</f>
        <v>2245.35</v>
      </c>
      <c r="CS419">
        <f>SUMIF(SmtRes!AQ242:'SmtRes'!AQ250,"=1",SmtRes!AC242:'SmtRes'!AC250)</f>
        <v>1744.74</v>
      </c>
      <c r="CT419">
        <f>SUMIF(SmtRes!AQ242:'SmtRes'!AQ250,"=1",SmtRes!AD242:'SmtRes'!AD250)</f>
        <v>884.48</v>
      </c>
      <c r="CU419">
        <f t="shared" si="245"/>
        <v>0</v>
      </c>
      <c r="CV419">
        <f>SUMIF(SmtRes!AQ242:'SmtRes'!AQ250,"=1",SmtRes!BU242:'SmtRes'!BU250)</f>
        <v>7.43</v>
      </c>
      <c r="CW419">
        <f>SUMIF(SmtRes!AQ242:'SmtRes'!AQ250,"=1",SmtRes!BV242:'SmtRes'!BV250)</f>
        <v>0.02</v>
      </c>
      <c r="CX419">
        <f t="shared" si="246"/>
        <v>0</v>
      </c>
      <c r="CY419">
        <f t="shared" si="247"/>
        <v>345.60980000000001</v>
      </c>
      <c r="CZ419">
        <f t="shared" si="248"/>
        <v>187.51170000000002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1005</v>
      </c>
      <c r="DV419" t="s">
        <v>101</v>
      </c>
      <c r="DW419" t="s">
        <v>101</v>
      </c>
      <c r="DX419">
        <v>100</v>
      </c>
      <c r="DZ419" t="s">
        <v>3</v>
      </c>
      <c r="EA419" t="s">
        <v>3</v>
      </c>
      <c r="EB419" t="s">
        <v>3</v>
      </c>
      <c r="EC419" t="s">
        <v>3</v>
      </c>
      <c r="EE419">
        <v>50605033</v>
      </c>
      <c r="EF419">
        <v>2</v>
      </c>
      <c r="EG419" t="s">
        <v>23</v>
      </c>
      <c r="EH419">
        <v>13</v>
      </c>
      <c r="EI419" t="s">
        <v>103</v>
      </c>
      <c r="EJ419">
        <v>1</v>
      </c>
      <c r="EK419">
        <v>13001</v>
      </c>
      <c r="EL419" t="s">
        <v>104</v>
      </c>
      <c r="EM419" t="s">
        <v>105</v>
      </c>
      <c r="EO419" t="s">
        <v>3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7.43</v>
      </c>
      <c r="EX419">
        <v>0.02</v>
      </c>
      <c r="EY419">
        <v>0</v>
      </c>
      <c r="FQ419">
        <v>0</v>
      </c>
      <c r="FR419">
        <v>0</v>
      </c>
      <c r="FS419">
        <v>0</v>
      </c>
      <c r="FX419">
        <v>94</v>
      </c>
      <c r="FY419">
        <v>51</v>
      </c>
      <c r="GA419" t="s">
        <v>3</v>
      </c>
      <c r="GD419">
        <v>1</v>
      </c>
      <c r="GF419">
        <v>636271004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si="260"/>
        <v>0</v>
      </c>
      <c r="GM419">
        <f t="shared" si="261"/>
        <v>991.69</v>
      </c>
      <c r="GN419">
        <f t="shared" si="262"/>
        <v>991.69</v>
      </c>
      <c r="GO419">
        <f t="shared" si="263"/>
        <v>0</v>
      </c>
      <c r="GP419">
        <f t="shared" si="264"/>
        <v>0</v>
      </c>
      <c r="GR419">
        <v>0</v>
      </c>
      <c r="GS419">
        <v>3</v>
      </c>
      <c r="GT419">
        <v>0</v>
      </c>
      <c r="GU419" t="s">
        <v>3</v>
      </c>
      <c r="GV419">
        <f t="shared" si="265"/>
        <v>0</v>
      </c>
      <c r="GW419">
        <v>1</v>
      </c>
      <c r="GX419">
        <f t="shared" si="266"/>
        <v>0</v>
      </c>
      <c r="HA419">
        <v>0</v>
      </c>
      <c r="HB419">
        <v>0</v>
      </c>
      <c r="HC419">
        <f t="shared" si="249"/>
        <v>0</v>
      </c>
      <c r="HE419" t="s">
        <v>3</v>
      </c>
      <c r="HF419" t="s">
        <v>3</v>
      </c>
      <c r="HM419" t="s">
        <v>3</v>
      </c>
      <c r="HN419" t="s">
        <v>106</v>
      </c>
      <c r="HO419" t="s">
        <v>107</v>
      </c>
      <c r="HP419" t="s">
        <v>103</v>
      </c>
      <c r="HQ419" t="s">
        <v>103</v>
      </c>
      <c r="HS419">
        <v>0</v>
      </c>
      <c r="IK419">
        <v>0</v>
      </c>
    </row>
    <row r="420" spans="1:245">
      <c r="A420">
        <v>18</v>
      </c>
      <c r="B420">
        <v>0</v>
      </c>
      <c r="C420">
        <v>249</v>
      </c>
      <c r="E420" t="s">
        <v>398</v>
      </c>
      <c r="F420" t="s">
        <v>109</v>
      </c>
      <c r="G420" t="s">
        <v>110</v>
      </c>
      <c r="H420" t="s">
        <v>71</v>
      </c>
      <c r="I420">
        <f>I419*J420</f>
        <v>-3.0689999999999998E-4</v>
      </c>
      <c r="J420">
        <v>-5.4999999999999997E-3</v>
      </c>
      <c r="K420">
        <v>-5.4999999999999997E-3</v>
      </c>
      <c r="O420">
        <f t="shared" si="243"/>
        <v>-9.48</v>
      </c>
      <c r="P420">
        <f>ROUND(CQ420*I420,2)</f>
        <v>-9.48</v>
      </c>
      <c r="Q420">
        <f>ROUND(CR420*I420,2)</f>
        <v>0</v>
      </c>
      <c r="R420">
        <f>ROUND(CS420*I420,2)</f>
        <v>0</v>
      </c>
      <c r="S420">
        <f>ROUND(CT420*I420,2)</f>
        <v>0</v>
      </c>
      <c r="T420">
        <f t="shared" si="253"/>
        <v>0</v>
      </c>
      <c r="U420">
        <f>ROUND(CV420*I420,7)</f>
        <v>0</v>
      </c>
      <c r="V420">
        <f>ROUND(CW420*I420,7)</f>
        <v>0</v>
      </c>
      <c r="W420">
        <f t="shared" si="254"/>
        <v>0</v>
      </c>
      <c r="X420">
        <f t="shared" si="255"/>
        <v>0</v>
      </c>
      <c r="Y420">
        <f t="shared" si="256"/>
        <v>0</v>
      </c>
      <c r="AA420">
        <v>52633324</v>
      </c>
      <c r="AB420">
        <f t="shared" si="257"/>
        <v>25319.13</v>
      </c>
      <c r="AC420">
        <f>ROUND((ES420),6)</f>
        <v>25319.13</v>
      </c>
      <c r="AD420">
        <f>ROUND((((ET420)-(EU420))+AE420),6)</f>
        <v>0</v>
      </c>
      <c r="AE420">
        <f>ROUND((EU420),6)</f>
        <v>0</v>
      </c>
      <c r="AF420">
        <f>ROUND((EV420),6)</f>
        <v>0</v>
      </c>
      <c r="AG420">
        <f t="shared" si="258"/>
        <v>0</v>
      </c>
      <c r="AH420">
        <f>(EW420)</f>
        <v>0</v>
      </c>
      <c r="AI420">
        <f>(EX420)</f>
        <v>0</v>
      </c>
      <c r="AJ420">
        <f t="shared" si="259"/>
        <v>0</v>
      </c>
      <c r="AK420">
        <v>25319.13</v>
      </c>
      <c r="AL420">
        <v>25319.13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94</v>
      </c>
      <c r="AU420">
        <v>51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1.22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111</v>
      </c>
      <c r="BM420">
        <v>13001</v>
      </c>
      <c r="BN420">
        <v>0</v>
      </c>
      <c r="BO420" t="s">
        <v>109</v>
      </c>
      <c r="BP420">
        <v>1</v>
      </c>
      <c r="BQ420">
        <v>2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94</v>
      </c>
      <c r="CA420">
        <v>51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244"/>
        <v>-9.48</v>
      </c>
      <c r="CQ420">
        <f>ROUND(AL420*BC420,2)</f>
        <v>30889.34</v>
      </c>
      <c r="CR420">
        <f>ROUND(AM420*BB420,2)</f>
        <v>0</v>
      </c>
      <c r="CS420">
        <f>ROUND(AN420*BS420,2)</f>
        <v>0</v>
      </c>
      <c r="CT420">
        <f>ROUND(AO420*BA420,2)</f>
        <v>0</v>
      </c>
      <c r="CU420">
        <f t="shared" si="245"/>
        <v>0</v>
      </c>
      <c r="CV420">
        <f>AH420</f>
        <v>0</v>
      </c>
      <c r="CW420">
        <f>AI420</f>
        <v>0</v>
      </c>
      <c r="CX420">
        <f t="shared" si="246"/>
        <v>0</v>
      </c>
      <c r="CY420">
        <f t="shared" si="247"/>
        <v>0</v>
      </c>
      <c r="CZ420">
        <f t="shared" si="248"/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1009</v>
      </c>
      <c r="DV420" t="s">
        <v>71</v>
      </c>
      <c r="DW420" t="s">
        <v>71</v>
      </c>
      <c r="DX420">
        <v>1000</v>
      </c>
      <c r="DZ420" t="s">
        <v>3</v>
      </c>
      <c r="EA420" t="s">
        <v>3</v>
      </c>
      <c r="EB420" t="s">
        <v>3</v>
      </c>
      <c r="EC420" t="s">
        <v>3</v>
      </c>
      <c r="EE420">
        <v>50605033</v>
      </c>
      <c r="EF420">
        <v>2</v>
      </c>
      <c r="EG420" t="s">
        <v>23</v>
      </c>
      <c r="EH420">
        <v>13</v>
      </c>
      <c r="EI420" t="s">
        <v>103</v>
      </c>
      <c r="EJ420">
        <v>1</v>
      </c>
      <c r="EK420">
        <v>13001</v>
      </c>
      <c r="EL420" t="s">
        <v>104</v>
      </c>
      <c r="EM420" t="s">
        <v>105</v>
      </c>
      <c r="EO420" t="s">
        <v>3</v>
      </c>
      <c r="EQ420">
        <v>0</v>
      </c>
      <c r="ER420">
        <v>25319.13</v>
      </c>
      <c r="ES420">
        <v>25319.13</v>
      </c>
      <c r="ET420">
        <v>0</v>
      </c>
      <c r="EU420">
        <v>0</v>
      </c>
      <c r="EV420">
        <v>0</v>
      </c>
      <c r="EW420">
        <v>0</v>
      </c>
      <c r="EX420">
        <v>0</v>
      </c>
      <c r="FQ420">
        <v>0</v>
      </c>
      <c r="FR420">
        <v>0</v>
      </c>
      <c r="FS420">
        <v>0</v>
      </c>
      <c r="FX420">
        <v>94</v>
      </c>
      <c r="FY420">
        <v>51</v>
      </c>
      <c r="GA420" t="s">
        <v>3</v>
      </c>
      <c r="GD420">
        <v>1</v>
      </c>
      <c r="GF420">
        <v>-1759686283</v>
      </c>
      <c r="GG420">
        <v>2</v>
      </c>
      <c r="GH420">
        <v>1</v>
      </c>
      <c r="GI420">
        <v>2</v>
      </c>
      <c r="GJ420">
        <v>0</v>
      </c>
      <c r="GK420">
        <v>0</v>
      </c>
      <c r="GL420">
        <f t="shared" si="260"/>
        <v>0</v>
      </c>
      <c r="GM420">
        <f t="shared" si="261"/>
        <v>-9.48</v>
      </c>
      <c r="GN420">
        <f t="shared" si="262"/>
        <v>-9.48</v>
      </c>
      <c r="GO420">
        <f t="shared" si="263"/>
        <v>0</v>
      </c>
      <c r="GP420">
        <f t="shared" si="264"/>
        <v>0</v>
      </c>
      <c r="GR420">
        <v>0</v>
      </c>
      <c r="GS420">
        <v>0</v>
      </c>
      <c r="GT420">
        <v>0</v>
      </c>
      <c r="GU420" t="s">
        <v>3</v>
      </c>
      <c r="GV420">
        <f t="shared" si="265"/>
        <v>0</v>
      </c>
      <c r="GW420">
        <v>1</v>
      </c>
      <c r="GX420">
        <f t="shared" si="266"/>
        <v>0</v>
      </c>
      <c r="HA420">
        <v>0</v>
      </c>
      <c r="HB420">
        <v>0</v>
      </c>
      <c r="HC420">
        <f t="shared" si="249"/>
        <v>0</v>
      </c>
      <c r="HE420" t="s">
        <v>3</v>
      </c>
      <c r="HF420" t="s">
        <v>3</v>
      </c>
      <c r="HM420" t="s">
        <v>3</v>
      </c>
      <c r="HN420" t="s">
        <v>106</v>
      </c>
      <c r="HO420" t="s">
        <v>107</v>
      </c>
      <c r="HP420" t="s">
        <v>103</v>
      </c>
      <c r="HQ420" t="s">
        <v>103</v>
      </c>
      <c r="HS420">
        <v>0</v>
      </c>
      <c r="IK420">
        <v>0</v>
      </c>
    </row>
    <row r="421" spans="1:245">
      <c r="A421">
        <v>17</v>
      </c>
      <c r="B421">
        <v>0</v>
      </c>
      <c r="C421">
        <f>ROW(SmtRes!A259)</f>
        <v>259</v>
      </c>
      <c r="D421">
        <f>ROW(EtalonRes!A236)</f>
        <v>236</v>
      </c>
      <c r="E421" t="s">
        <v>213</v>
      </c>
      <c r="F421" t="s">
        <v>113</v>
      </c>
      <c r="G421" t="s">
        <v>114</v>
      </c>
      <c r="H421" t="s">
        <v>101</v>
      </c>
      <c r="I421">
        <f>ROUND(5.58/100,7)</f>
        <v>5.5800000000000002E-2</v>
      </c>
      <c r="J421">
        <v>0</v>
      </c>
      <c r="K421">
        <f>ROUND(5.58/100,7)</f>
        <v>5.5800000000000002E-2</v>
      </c>
      <c r="O421">
        <f t="shared" si="243"/>
        <v>426.04</v>
      </c>
      <c r="P421">
        <f>SUMIF(SmtRes!AQ251:'SmtRes'!AQ259,"=1",SmtRes!DF251:'SmtRes'!DF259)</f>
        <v>56.739999999999995</v>
      </c>
      <c r="Q421">
        <f>SUMIF(SmtRes!AQ251:'SmtRes'!AQ259,"=1",SmtRes!DG251:'SmtRes'!DG259)</f>
        <v>1.63</v>
      </c>
      <c r="R421">
        <f>SUMIF(SmtRes!AQ251:'SmtRes'!AQ259,"=1",SmtRes!DH251:'SmtRes'!DH259)</f>
        <v>0.97</v>
      </c>
      <c r="S421">
        <f>SUMIF(SmtRes!AQ251:'SmtRes'!AQ259,"=1",SmtRes!DI251:'SmtRes'!DI259)</f>
        <v>366.7</v>
      </c>
      <c r="T421">
        <f t="shared" si="253"/>
        <v>0</v>
      </c>
      <c r="U421">
        <f>SUMIF(SmtRes!AQ251:'SmtRes'!AQ259,"=1",SmtRes!CV251:'SmtRes'!CV259)</f>
        <v>0.41459400000000002</v>
      </c>
      <c r="V421">
        <f>SUMIF(SmtRes!AQ251:'SmtRes'!AQ259,"=1",SmtRes!CW251:'SmtRes'!CW259)</f>
        <v>1.116E-3</v>
      </c>
      <c r="W421">
        <f t="shared" si="254"/>
        <v>0</v>
      </c>
      <c r="X421">
        <f t="shared" si="255"/>
        <v>345.61</v>
      </c>
      <c r="Y421">
        <f t="shared" si="256"/>
        <v>187.51</v>
      </c>
      <c r="AA421">
        <v>52633324</v>
      </c>
      <c r="AB421">
        <f t="shared" si="257"/>
        <v>7342.311275</v>
      </c>
      <c r="AC421">
        <f>ROUND((SUM(SmtRes!BQ251:'SmtRes'!BQ259)),6)</f>
        <v>743.20047499999998</v>
      </c>
      <c r="AD421">
        <f>ROUND((((SUM(SmtRes!BR251:'SmtRes'!BR259))-(SUM(SmtRes!BS251:'SmtRes'!BS259)))+AE421),6)</f>
        <v>27.424399999999999</v>
      </c>
      <c r="AE421">
        <f>ROUND((SUM(SmtRes!BS251:'SmtRes'!BS259)),6)</f>
        <v>17.447399999999998</v>
      </c>
      <c r="AF421">
        <f>ROUND((SUM(SmtRes!BT251:'SmtRes'!BT259)),6)</f>
        <v>6571.6863999999996</v>
      </c>
      <c r="AG421">
        <f t="shared" si="258"/>
        <v>0</v>
      </c>
      <c r="AH421">
        <f>(SUM(SmtRes!BU251:'SmtRes'!BU259))</f>
        <v>7.43</v>
      </c>
      <c r="AI421">
        <f>(SUM(SmtRes!BV251:'SmtRes'!BV259))</f>
        <v>0.02</v>
      </c>
      <c r="AJ421">
        <f t="shared" si="259"/>
        <v>0</v>
      </c>
      <c r="AK421">
        <v>7359.7586744999999</v>
      </c>
      <c r="AL421">
        <v>743.20047450000004</v>
      </c>
      <c r="AM421">
        <v>27.424400000000002</v>
      </c>
      <c r="AN421">
        <v>17.447400000000002</v>
      </c>
      <c r="AO421">
        <v>6571.6863999999996</v>
      </c>
      <c r="AP421">
        <v>0</v>
      </c>
      <c r="AQ421">
        <v>7.43</v>
      </c>
      <c r="AR421">
        <v>0.02</v>
      </c>
      <c r="AS421">
        <v>0</v>
      </c>
      <c r="AT421">
        <v>94</v>
      </c>
      <c r="AU421">
        <v>51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1</v>
      </c>
      <c r="BJ421" t="s">
        <v>115</v>
      </c>
      <c r="BM421">
        <v>13001</v>
      </c>
      <c r="BN421">
        <v>0</v>
      </c>
      <c r="BO421" t="s">
        <v>3</v>
      </c>
      <c r="BP421">
        <v>0</v>
      </c>
      <c r="BQ421">
        <v>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94</v>
      </c>
      <c r="CA421">
        <v>51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244"/>
        <v>426.04</v>
      </c>
      <c r="CQ421">
        <f>SUMIF(SmtRes!AQ251:'SmtRes'!AQ259,"=1",SmtRes!AA251:'SmtRes'!AA259)</f>
        <v>30976</v>
      </c>
      <c r="CR421">
        <f>SUMIF(SmtRes!AQ251:'SmtRes'!AQ259,"=1",SmtRes!AB251:'SmtRes'!AB259)</f>
        <v>2245.35</v>
      </c>
      <c r="CS421">
        <f>SUMIF(SmtRes!AQ251:'SmtRes'!AQ259,"=1",SmtRes!AC251:'SmtRes'!AC259)</f>
        <v>1744.74</v>
      </c>
      <c r="CT421">
        <f>SUMIF(SmtRes!AQ251:'SmtRes'!AQ259,"=1",SmtRes!AD251:'SmtRes'!AD259)</f>
        <v>884.48</v>
      </c>
      <c r="CU421">
        <f t="shared" si="245"/>
        <v>0</v>
      </c>
      <c r="CV421">
        <f>SUMIF(SmtRes!AQ251:'SmtRes'!AQ259,"=1",SmtRes!BU251:'SmtRes'!BU259)</f>
        <v>7.43</v>
      </c>
      <c r="CW421">
        <f>SUMIF(SmtRes!AQ251:'SmtRes'!AQ259,"=1",SmtRes!BV251:'SmtRes'!BV259)</f>
        <v>0.02</v>
      </c>
      <c r="CX421">
        <f t="shared" si="246"/>
        <v>0</v>
      </c>
      <c r="CY421">
        <f t="shared" si="247"/>
        <v>345.60980000000001</v>
      </c>
      <c r="CZ421">
        <f t="shared" si="248"/>
        <v>187.51170000000002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1005</v>
      </c>
      <c r="DV421" t="s">
        <v>101</v>
      </c>
      <c r="DW421" t="s">
        <v>101</v>
      </c>
      <c r="DX421">
        <v>100</v>
      </c>
      <c r="DZ421" t="s">
        <v>3</v>
      </c>
      <c r="EA421" t="s">
        <v>3</v>
      </c>
      <c r="EB421" t="s">
        <v>3</v>
      </c>
      <c r="EC421" t="s">
        <v>3</v>
      </c>
      <c r="EE421">
        <v>50605033</v>
      </c>
      <c r="EF421">
        <v>2</v>
      </c>
      <c r="EG421" t="s">
        <v>23</v>
      </c>
      <c r="EH421">
        <v>13</v>
      </c>
      <c r="EI421" t="s">
        <v>103</v>
      </c>
      <c r="EJ421">
        <v>1</v>
      </c>
      <c r="EK421">
        <v>13001</v>
      </c>
      <c r="EL421" t="s">
        <v>104</v>
      </c>
      <c r="EM421" t="s">
        <v>105</v>
      </c>
      <c r="EO421" t="s">
        <v>3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7.43</v>
      </c>
      <c r="EX421">
        <v>0.02</v>
      </c>
      <c r="EY421">
        <v>0</v>
      </c>
      <c r="FQ421">
        <v>0</v>
      </c>
      <c r="FR421">
        <v>0</v>
      </c>
      <c r="FS421">
        <v>0</v>
      </c>
      <c r="FX421">
        <v>94</v>
      </c>
      <c r="FY421">
        <v>51</v>
      </c>
      <c r="GA421" t="s">
        <v>3</v>
      </c>
      <c r="GD421">
        <v>1</v>
      </c>
      <c r="GF421">
        <v>1574690029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260"/>
        <v>0</v>
      </c>
      <c r="GM421">
        <f t="shared" si="261"/>
        <v>959.16</v>
      </c>
      <c r="GN421">
        <f t="shared" si="262"/>
        <v>959.16</v>
      </c>
      <c r="GO421">
        <f t="shared" si="263"/>
        <v>0</v>
      </c>
      <c r="GP421">
        <f t="shared" si="264"/>
        <v>0</v>
      </c>
      <c r="GR421">
        <v>0</v>
      </c>
      <c r="GS421">
        <v>3</v>
      </c>
      <c r="GT421">
        <v>0</v>
      </c>
      <c r="GU421" t="s">
        <v>3</v>
      </c>
      <c r="GV421">
        <f t="shared" si="265"/>
        <v>0</v>
      </c>
      <c r="GW421">
        <v>1</v>
      </c>
      <c r="GX421">
        <f t="shared" si="266"/>
        <v>0</v>
      </c>
      <c r="HA421">
        <v>0</v>
      </c>
      <c r="HB421">
        <v>0</v>
      </c>
      <c r="HC421">
        <f t="shared" si="249"/>
        <v>0</v>
      </c>
      <c r="HE421" t="s">
        <v>3</v>
      </c>
      <c r="HF421" t="s">
        <v>3</v>
      </c>
      <c r="HM421" t="s">
        <v>3</v>
      </c>
      <c r="HN421" t="s">
        <v>106</v>
      </c>
      <c r="HO421" t="s">
        <v>107</v>
      </c>
      <c r="HP421" t="s">
        <v>103</v>
      </c>
      <c r="HQ421" t="s">
        <v>103</v>
      </c>
      <c r="HS421">
        <v>0</v>
      </c>
      <c r="IK421">
        <v>0</v>
      </c>
    </row>
    <row r="422" spans="1:245">
      <c r="A422">
        <v>18</v>
      </c>
      <c r="B422">
        <v>0</v>
      </c>
      <c r="C422">
        <v>258</v>
      </c>
      <c r="E422" t="s">
        <v>399</v>
      </c>
      <c r="F422" t="s">
        <v>109</v>
      </c>
      <c r="G422" t="s">
        <v>110</v>
      </c>
      <c r="H422" t="s">
        <v>71</v>
      </c>
      <c r="I422">
        <f>I421*J422</f>
        <v>-4.8270000000000002E-4</v>
      </c>
      <c r="J422">
        <v>-8.6505376344086019E-3</v>
      </c>
      <c r="K422">
        <v>-8.6499999999999997E-3</v>
      </c>
      <c r="O422">
        <f t="shared" si="243"/>
        <v>-14.91</v>
      </c>
      <c r="P422">
        <f>ROUND(CQ422*I422,2)</f>
        <v>-14.91</v>
      </c>
      <c r="Q422">
        <f>ROUND(CR422*I422,2)</f>
        <v>0</v>
      </c>
      <c r="R422">
        <f>ROUND(CS422*I422,2)</f>
        <v>0</v>
      </c>
      <c r="S422">
        <f>ROUND(CT422*I422,2)</f>
        <v>0</v>
      </c>
      <c r="T422">
        <f t="shared" si="253"/>
        <v>0</v>
      </c>
      <c r="U422">
        <f>ROUND(CV422*I422,7)</f>
        <v>0</v>
      </c>
      <c r="V422">
        <f>ROUND(CW422*I422,7)</f>
        <v>0</v>
      </c>
      <c r="W422">
        <f t="shared" si="254"/>
        <v>0</v>
      </c>
      <c r="X422">
        <f t="shared" si="255"/>
        <v>0</v>
      </c>
      <c r="Y422">
        <f t="shared" si="256"/>
        <v>0</v>
      </c>
      <c r="AA422">
        <v>52633324</v>
      </c>
      <c r="AB422">
        <f t="shared" si="257"/>
        <v>25319.13</v>
      </c>
      <c r="AC422">
        <f>ROUND((ES422),6)</f>
        <v>25319.13</v>
      </c>
      <c r="AD422">
        <f>ROUND((((ET422)-(EU422))+AE422),6)</f>
        <v>0</v>
      </c>
      <c r="AE422">
        <f>ROUND((EU422),6)</f>
        <v>0</v>
      </c>
      <c r="AF422">
        <f>ROUND((EV422),6)</f>
        <v>0</v>
      </c>
      <c r="AG422">
        <f t="shared" si="258"/>
        <v>0</v>
      </c>
      <c r="AH422">
        <f>(EW422)</f>
        <v>0</v>
      </c>
      <c r="AI422">
        <f>(EX422)</f>
        <v>0</v>
      </c>
      <c r="AJ422">
        <f t="shared" si="259"/>
        <v>0</v>
      </c>
      <c r="AK422">
        <v>25319.13</v>
      </c>
      <c r="AL422">
        <v>25319.13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94</v>
      </c>
      <c r="AU422">
        <v>51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1.22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1</v>
      </c>
      <c r="BJ422" t="s">
        <v>111</v>
      </c>
      <c r="BM422">
        <v>13001</v>
      </c>
      <c r="BN422">
        <v>0</v>
      </c>
      <c r="BO422" t="s">
        <v>109</v>
      </c>
      <c r="BP422">
        <v>1</v>
      </c>
      <c r="BQ422">
        <v>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94</v>
      </c>
      <c r="CA422">
        <v>51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44"/>
        <v>-14.91</v>
      </c>
      <c r="CQ422">
        <f>ROUND(AL422*BC422,2)</f>
        <v>30889.34</v>
      </c>
      <c r="CR422">
        <f>ROUND(AM422*BB422,2)</f>
        <v>0</v>
      </c>
      <c r="CS422">
        <f>ROUND(AN422*BS422,2)</f>
        <v>0</v>
      </c>
      <c r="CT422">
        <f>ROUND(AO422*BA422,2)</f>
        <v>0</v>
      </c>
      <c r="CU422">
        <f t="shared" si="245"/>
        <v>0</v>
      </c>
      <c r="CV422">
        <f>AH422</f>
        <v>0</v>
      </c>
      <c r="CW422">
        <f>AI422</f>
        <v>0</v>
      </c>
      <c r="CX422">
        <f t="shared" si="246"/>
        <v>0</v>
      </c>
      <c r="CY422">
        <f t="shared" si="247"/>
        <v>0</v>
      </c>
      <c r="CZ422">
        <f t="shared" si="248"/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1009</v>
      </c>
      <c r="DV422" t="s">
        <v>71</v>
      </c>
      <c r="DW422" t="s">
        <v>71</v>
      </c>
      <c r="DX422">
        <v>1000</v>
      </c>
      <c r="DZ422" t="s">
        <v>3</v>
      </c>
      <c r="EA422" t="s">
        <v>3</v>
      </c>
      <c r="EB422" t="s">
        <v>3</v>
      </c>
      <c r="EC422" t="s">
        <v>3</v>
      </c>
      <c r="EE422">
        <v>50605033</v>
      </c>
      <c r="EF422">
        <v>2</v>
      </c>
      <c r="EG422" t="s">
        <v>23</v>
      </c>
      <c r="EH422">
        <v>13</v>
      </c>
      <c r="EI422" t="s">
        <v>103</v>
      </c>
      <c r="EJ422">
        <v>1</v>
      </c>
      <c r="EK422">
        <v>13001</v>
      </c>
      <c r="EL422" t="s">
        <v>104</v>
      </c>
      <c r="EM422" t="s">
        <v>105</v>
      </c>
      <c r="EO422" t="s">
        <v>3</v>
      </c>
      <c r="EQ422">
        <v>0</v>
      </c>
      <c r="ER422">
        <v>25319.13</v>
      </c>
      <c r="ES422">
        <v>25319.13</v>
      </c>
      <c r="ET422">
        <v>0</v>
      </c>
      <c r="EU422">
        <v>0</v>
      </c>
      <c r="EV422">
        <v>0</v>
      </c>
      <c r="EW422">
        <v>0</v>
      </c>
      <c r="EX422">
        <v>0</v>
      </c>
      <c r="FQ422">
        <v>0</v>
      </c>
      <c r="FR422">
        <v>0</v>
      </c>
      <c r="FS422">
        <v>0</v>
      </c>
      <c r="FX422">
        <v>94</v>
      </c>
      <c r="FY422">
        <v>51</v>
      </c>
      <c r="GA422" t="s">
        <v>3</v>
      </c>
      <c r="GD422">
        <v>1</v>
      </c>
      <c r="GF422">
        <v>-1759686283</v>
      </c>
      <c r="GG422">
        <v>2</v>
      </c>
      <c r="GH422">
        <v>1</v>
      </c>
      <c r="GI422">
        <v>2</v>
      </c>
      <c r="GJ422">
        <v>0</v>
      </c>
      <c r="GK422">
        <v>0</v>
      </c>
      <c r="GL422">
        <f t="shared" si="260"/>
        <v>0</v>
      </c>
      <c r="GM422">
        <f t="shared" si="261"/>
        <v>-14.91</v>
      </c>
      <c r="GN422">
        <f t="shared" si="262"/>
        <v>-14.91</v>
      </c>
      <c r="GO422">
        <f t="shared" si="263"/>
        <v>0</v>
      </c>
      <c r="GP422">
        <f t="shared" si="264"/>
        <v>0</v>
      </c>
      <c r="GR422">
        <v>0</v>
      </c>
      <c r="GS422">
        <v>0</v>
      </c>
      <c r="GT422">
        <v>0</v>
      </c>
      <c r="GU422" t="s">
        <v>3</v>
      </c>
      <c r="GV422">
        <f t="shared" si="265"/>
        <v>0</v>
      </c>
      <c r="GW422">
        <v>1</v>
      </c>
      <c r="GX422">
        <f t="shared" si="266"/>
        <v>0</v>
      </c>
      <c r="HA422">
        <v>0</v>
      </c>
      <c r="HB422">
        <v>0</v>
      </c>
      <c r="HC422">
        <f t="shared" si="249"/>
        <v>0</v>
      </c>
      <c r="HE422" t="s">
        <v>3</v>
      </c>
      <c r="HF422" t="s">
        <v>3</v>
      </c>
      <c r="HM422" t="s">
        <v>3</v>
      </c>
      <c r="HN422" t="s">
        <v>106</v>
      </c>
      <c r="HO422" t="s">
        <v>107</v>
      </c>
      <c r="HP422" t="s">
        <v>103</v>
      </c>
      <c r="HQ422" t="s">
        <v>103</v>
      </c>
      <c r="HS422">
        <v>0</v>
      </c>
      <c r="IK422">
        <v>0</v>
      </c>
    </row>
    <row r="423" spans="1:245">
      <c r="A423">
        <v>17</v>
      </c>
      <c r="B423">
        <v>0</v>
      </c>
      <c r="E423" t="s">
        <v>217</v>
      </c>
      <c r="F423" t="s">
        <v>193</v>
      </c>
      <c r="G423" t="s">
        <v>952</v>
      </c>
      <c r="H423" t="s">
        <v>47</v>
      </c>
      <c r="I423">
        <v>14.4</v>
      </c>
      <c r="J423">
        <v>0</v>
      </c>
      <c r="K423">
        <v>14.4</v>
      </c>
      <c r="O423">
        <f t="shared" si="243"/>
        <v>5229.5</v>
      </c>
      <c r="P423">
        <f>ROUND(CQ423*I423,2)</f>
        <v>5229.5</v>
      </c>
      <c r="Q423">
        <f>ROUND(CR423*I423,2)</f>
        <v>0</v>
      </c>
      <c r="R423">
        <f>ROUND(CS423*I423,2)</f>
        <v>0</v>
      </c>
      <c r="S423">
        <f>ROUND(CT423*I423,2)</f>
        <v>0</v>
      </c>
      <c r="T423">
        <f t="shared" si="253"/>
        <v>0</v>
      </c>
      <c r="U423">
        <f>ROUND(CV423*I423,7)</f>
        <v>0</v>
      </c>
      <c r="V423">
        <f>ROUND(CW423*I423,7)</f>
        <v>0</v>
      </c>
      <c r="W423">
        <f t="shared" si="254"/>
        <v>0</v>
      </c>
      <c r="X423">
        <f t="shared" si="255"/>
        <v>0</v>
      </c>
      <c r="Y423">
        <f t="shared" si="256"/>
        <v>0</v>
      </c>
      <c r="AA423">
        <v>52633324</v>
      </c>
      <c r="AB423">
        <f t="shared" si="257"/>
        <v>363.16</v>
      </c>
      <c r="AC423">
        <f>ROUND((ES423),6)</f>
        <v>363.16</v>
      </c>
      <c r="AD423">
        <f>ROUND((((ET423)-(EU423))+AE423),6)</f>
        <v>0</v>
      </c>
      <c r="AE423">
        <f>ROUND((EU423),6)</f>
        <v>0</v>
      </c>
      <c r="AF423">
        <f>ROUND((EV423),6)</f>
        <v>0</v>
      </c>
      <c r="AG423">
        <f t="shared" si="258"/>
        <v>0</v>
      </c>
      <c r="AH423">
        <f>(EW423)</f>
        <v>0</v>
      </c>
      <c r="AI423">
        <f>(EX423)</f>
        <v>0</v>
      </c>
      <c r="AJ423">
        <f t="shared" si="259"/>
        <v>0</v>
      </c>
      <c r="AK423">
        <v>363.16</v>
      </c>
      <c r="AL423">
        <v>363.16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194</v>
      </c>
      <c r="BM423">
        <v>500001</v>
      </c>
      <c r="BN423">
        <v>0</v>
      </c>
      <c r="BO423" t="s">
        <v>3</v>
      </c>
      <c r="BP423">
        <v>0</v>
      </c>
      <c r="BQ423">
        <v>8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244"/>
        <v>5229.5</v>
      </c>
      <c r="CQ423">
        <f>ROUND(AL423*BC423,2)</f>
        <v>363.16</v>
      </c>
      <c r="CR423">
        <f>ROUND(AM423*BB423,2)</f>
        <v>0</v>
      </c>
      <c r="CS423">
        <f>ROUND(AN423*BS423,2)</f>
        <v>0</v>
      </c>
      <c r="CT423">
        <f>ROUND(AO423*BA423,2)</f>
        <v>0</v>
      </c>
      <c r="CU423">
        <f t="shared" si="245"/>
        <v>0</v>
      </c>
      <c r="CV423">
        <f>AH423</f>
        <v>0</v>
      </c>
      <c r="CW423">
        <f>AI423</f>
        <v>0</v>
      </c>
      <c r="CX423">
        <f t="shared" si="246"/>
        <v>0</v>
      </c>
      <c r="CY423">
        <f>0</f>
        <v>0</v>
      </c>
      <c r="CZ423">
        <f>0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1009</v>
      </c>
      <c r="DV423" t="s">
        <v>47</v>
      </c>
      <c r="DW423" t="s">
        <v>47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50604963</v>
      </c>
      <c r="EF423">
        <v>8</v>
      </c>
      <c r="EG423" t="s">
        <v>195</v>
      </c>
      <c r="EH423">
        <v>0</v>
      </c>
      <c r="EI423" t="s">
        <v>3</v>
      </c>
      <c r="EJ423">
        <v>1</v>
      </c>
      <c r="EK423">
        <v>500001</v>
      </c>
      <c r="EL423" t="s">
        <v>196</v>
      </c>
      <c r="EM423" t="s">
        <v>197</v>
      </c>
      <c r="EO423" t="s">
        <v>3</v>
      </c>
      <c r="EQ423">
        <v>0</v>
      </c>
      <c r="ER423">
        <v>363.16</v>
      </c>
      <c r="ES423">
        <v>363.16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v>0</v>
      </c>
      <c r="FS423">
        <v>0</v>
      </c>
      <c r="FX423">
        <v>0</v>
      </c>
      <c r="FY423">
        <v>0</v>
      </c>
      <c r="GA423" t="s">
        <v>3</v>
      </c>
      <c r="GD423">
        <v>1</v>
      </c>
      <c r="GE423">
        <v>188.09</v>
      </c>
      <c r="GF423">
        <v>-1132362232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260"/>
        <v>0</v>
      </c>
      <c r="GM423">
        <f t="shared" si="261"/>
        <v>5229.5</v>
      </c>
      <c r="GN423">
        <f t="shared" si="262"/>
        <v>5229.5</v>
      </c>
      <c r="GO423">
        <f t="shared" si="263"/>
        <v>0</v>
      </c>
      <c r="GP423">
        <f t="shared" si="264"/>
        <v>0</v>
      </c>
      <c r="GR423">
        <v>3</v>
      </c>
      <c r="GS423">
        <v>3</v>
      </c>
      <c r="GT423">
        <v>0</v>
      </c>
      <c r="GU423" t="s">
        <v>3</v>
      </c>
      <c r="GV423">
        <f t="shared" si="265"/>
        <v>0</v>
      </c>
      <c r="GW423">
        <v>1</v>
      </c>
      <c r="GX423">
        <f t="shared" si="266"/>
        <v>0</v>
      </c>
      <c r="HA423">
        <v>0</v>
      </c>
      <c r="HB423">
        <v>0</v>
      </c>
      <c r="HC423">
        <f t="shared" si="249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HS423">
        <v>0</v>
      </c>
      <c r="IK423">
        <v>0</v>
      </c>
    </row>
    <row r="425" spans="1:245">
      <c r="A425" s="2">
        <v>51</v>
      </c>
      <c r="B425" s="2">
        <f>B349</f>
        <v>0</v>
      </c>
      <c r="C425" s="2">
        <f>A349</f>
        <v>4</v>
      </c>
      <c r="D425" s="2">
        <f>ROW(A349)</f>
        <v>349</v>
      </c>
      <c r="E425" s="2"/>
      <c r="F425" s="2" t="str">
        <f>IF(F349&lt;&gt;"",F349,"")</f>
        <v>Новый раздел</v>
      </c>
      <c r="G425" s="2" t="str">
        <f>IF(G349&lt;&gt;"",G349,"")</f>
        <v>Строительно-монтажные работы ВЛЗ-10кВ</v>
      </c>
      <c r="H425" s="2">
        <v>0</v>
      </c>
      <c r="I425" s="2"/>
      <c r="J425" s="2"/>
      <c r="K425" s="2"/>
      <c r="L425" s="2"/>
      <c r="M425" s="2"/>
      <c r="N425" s="2"/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>
        <f t="shared" ref="AO425:BD425" si="267">ROUND(BX425,2)</f>
        <v>0</v>
      </c>
      <c r="AP425" s="2">
        <f t="shared" si="267"/>
        <v>0</v>
      </c>
      <c r="AQ425" s="2">
        <f t="shared" si="267"/>
        <v>0</v>
      </c>
      <c r="AR425" s="2">
        <f t="shared" si="267"/>
        <v>0</v>
      </c>
      <c r="AS425" s="2">
        <f t="shared" si="267"/>
        <v>0</v>
      </c>
      <c r="AT425" s="2">
        <f t="shared" si="267"/>
        <v>0</v>
      </c>
      <c r="AU425" s="2">
        <f t="shared" si="267"/>
        <v>0</v>
      </c>
      <c r="AV425" s="2">
        <f t="shared" si="267"/>
        <v>0</v>
      </c>
      <c r="AW425" s="2">
        <f t="shared" si="267"/>
        <v>0</v>
      </c>
      <c r="AX425" s="2">
        <f t="shared" si="267"/>
        <v>0</v>
      </c>
      <c r="AY425" s="2">
        <f t="shared" si="267"/>
        <v>0</v>
      </c>
      <c r="AZ425" s="2">
        <f t="shared" si="267"/>
        <v>0</v>
      </c>
      <c r="BA425" s="2">
        <f t="shared" si="267"/>
        <v>0</v>
      </c>
      <c r="BB425" s="2">
        <f t="shared" si="267"/>
        <v>0</v>
      </c>
      <c r="BC425" s="2">
        <f t="shared" si="267"/>
        <v>0</v>
      </c>
      <c r="BD425" s="2">
        <f t="shared" si="267"/>
        <v>0</v>
      </c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>
        <v>0</v>
      </c>
    </row>
    <row r="427" spans="1:245">
      <c r="A427" s="4">
        <v>50</v>
      </c>
      <c r="B427" s="4">
        <v>0</v>
      </c>
      <c r="C427" s="4">
        <v>0</v>
      </c>
      <c r="D427" s="4">
        <v>1</v>
      </c>
      <c r="E427" s="4">
        <v>201</v>
      </c>
      <c r="F427" s="4">
        <f>ROUND(Source!O425,O427)</f>
        <v>0</v>
      </c>
      <c r="G427" s="4" t="s">
        <v>117</v>
      </c>
      <c r="H427" s="4" t="s">
        <v>118</v>
      </c>
      <c r="I427" s="4"/>
      <c r="J427" s="4"/>
      <c r="K427" s="4">
        <v>201</v>
      </c>
      <c r="L427" s="4">
        <v>1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45">
      <c r="A428" s="4">
        <v>50</v>
      </c>
      <c r="B428" s="4">
        <v>0</v>
      </c>
      <c r="C428" s="4">
        <v>0</v>
      </c>
      <c r="D428" s="4">
        <v>1</v>
      </c>
      <c r="E428" s="4">
        <v>202</v>
      </c>
      <c r="F428" s="4">
        <f>ROUND(Source!P425,O428)</f>
        <v>0</v>
      </c>
      <c r="G428" s="4" t="s">
        <v>119</v>
      </c>
      <c r="H428" s="4" t="s">
        <v>120</v>
      </c>
      <c r="I428" s="4"/>
      <c r="J428" s="4"/>
      <c r="K428" s="4">
        <v>202</v>
      </c>
      <c r="L428" s="4">
        <v>2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>
      <c r="A429" s="4">
        <v>50</v>
      </c>
      <c r="B429" s="4">
        <v>0</v>
      </c>
      <c r="C429" s="4">
        <v>0</v>
      </c>
      <c r="D429" s="4">
        <v>1</v>
      </c>
      <c r="E429" s="4">
        <v>222</v>
      </c>
      <c r="F429" s="4">
        <f>ROUND(Source!AO425,O429)</f>
        <v>0</v>
      </c>
      <c r="G429" s="4" t="s">
        <v>121</v>
      </c>
      <c r="H429" s="4" t="s">
        <v>122</v>
      </c>
      <c r="I429" s="4"/>
      <c r="J429" s="4"/>
      <c r="K429" s="4">
        <v>222</v>
      </c>
      <c r="L429" s="4">
        <v>3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>
      <c r="A430" s="4">
        <v>50</v>
      </c>
      <c r="B430" s="4">
        <v>0</v>
      </c>
      <c r="C430" s="4">
        <v>0</v>
      </c>
      <c r="D430" s="4">
        <v>1</v>
      </c>
      <c r="E430" s="4">
        <v>225</v>
      </c>
      <c r="F430" s="4">
        <f>ROUND(Source!AV425,O430)</f>
        <v>0</v>
      </c>
      <c r="G430" s="4" t="s">
        <v>123</v>
      </c>
      <c r="H430" s="4" t="s">
        <v>124</v>
      </c>
      <c r="I430" s="4"/>
      <c r="J430" s="4"/>
      <c r="K430" s="4">
        <v>225</v>
      </c>
      <c r="L430" s="4">
        <v>4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>
      <c r="A431" s="4">
        <v>50</v>
      </c>
      <c r="B431" s="4">
        <v>0</v>
      </c>
      <c r="C431" s="4">
        <v>0</v>
      </c>
      <c r="D431" s="4">
        <v>1</v>
      </c>
      <c r="E431" s="4">
        <v>226</v>
      </c>
      <c r="F431" s="4">
        <f>ROUND(Source!AW425,O431)</f>
        <v>0</v>
      </c>
      <c r="G431" s="4" t="s">
        <v>125</v>
      </c>
      <c r="H431" s="4" t="s">
        <v>126</v>
      </c>
      <c r="I431" s="4"/>
      <c r="J431" s="4"/>
      <c r="K431" s="4">
        <v>226</v>
      </c>
      <c r="L431" s="4">
        <v>5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>
      <c r="A432" s="4">
        <v>50</v>
      </c>
      <c r="B432" s="4">
        <v>0</v>
      </c>
      <c r="C432" s="4">
        <v>0</v>
      </c>
      <c r="D432" s="4">
        <v>1</v>
      </c>
      <c r="E432" s="4">
        <v>227</v>
      </c>
      <c r="F432" s="4">
        <f>ROUND(Source!AX425,O432)</f>
        <v>0</v>
      </c>
      <c r="G432" s="4" t="s">
        <v>127</v>
      </c>
      <c r="H432" s="4" t="s">
        <v>128</v>
      </c>
      <c r="I432" s="4"/>
      <c r="J432" s="4"/>
      <c r="K432" s="4">
        <v>227</v>
      </c>
      <c r="L432" s="4">
        <v>6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>
      <c r="A433" s="4">
        <v>50</v>
      </c>
      <c r="B433" s="4">
        <v>0</v>
      </c>
      <c r="C433" s="4">
        <v>0</v>
      </c>
      <c r="D433" s="4">
        <v>1</v>
      </c>
      <c r="E433" s="4">
        <v>228</v>
      </c>
      <c r="F433" s="4">
        <f>ROUND(Source!AY425,O433)</f>
        <v>0</v>
      </c>
      <c r="G433" s="4" t="s">
        <v>129</v>
      </c>
      <c r="H433" s="4" t="s">
        <v>130</v>
      </c>
      <c r="I433" s="4"/>
      <c r="J433" s="4"/>
      <c r="K433" s="4">
        <v>228</v>
      </c>
      <c r="L433" s="4">
        <v>7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>
      <c r="A434" s="4">
        <v>50</v>
      </c>
      <c r="B434" s="4">
        <v>0</v>
      </c>
      <c r="C434" s="4">
        <v>0</v>
      </c>
      <c r="D434" s="4">
        <v>1</v>
      </c>
      <c r="E434" s="4">
        <v>216</v>
      </c>
      <c r="F434" s="4">
        <f>ROUND(Source!AP425,O434)</f>
        <v>0</v>
      </c>
      <c r="G434" s="4" t="s">
        <v>131</v>
      </c>
      <c r="H434" s="4" t="s">
        <v>132</v>
      </c>
      <c r="I434" s="4"/>
      <c r="J434" s="4"/>
      <c r="K434" s="4">
        <v>216</v>
      </c>
      <c r="L434" s="4">
        <v>8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>
      <c r="A435" s="4">
        <v>50</v>
      </c>
      <c r="B435" s="4">
        <v>0</v>
      </c>
      <c r="C435" s="4">
        <v>0</v>
      </c>
      <c r="D435" s="4">
        <v>1</v>
      </c>
      <c r="E435" s="4">
        <v>223</v>
      </c>
      <c r="F435" s="4">
        <f>ROUND(Source!AQ425,O435)</f>
        <v>0</v>
      </c>
      <c r="G435" s="4" t="s">
        <v>133</v>
      </c>
      <c r="H435" s="4" t="s">
        <v>134</v>
      </c>
      <c r="I435" s="4"/>
      <c r="J435" s="4"/>
      <c r="K435" s="4">
        <v>223</v>
      </c>
      <c r="L435" s="4">
        <v>9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>
      <c r="A436" s="4">
        <v>50</v>
      </c>
      <c r="B436" s="4">
        <v>0</v>
      </c>
      <c r="C436" s="4">
        <v>0</v>
      </c>
      <c r="D436" s="4">
        <v>1</v>
      </c>
      <c r="E436" s="4">
        <v>229</v>
      </c>
      <c r="F436" s="4">
        <f>ROUND(Source!AZ425,O436)</f>
        <v>0</v>
      </c>
      <c r="G436" s="4" t="s">
        <v>135</v>
      </c>
      <c r="H436" s="4" t="s">
        <v>136</v>
      </c>
      <c r="I436" s="4"/>
      <c r="J436" s="4"/>
      <c r="K436" s="4">
        <v>229</v>
      </c>
      <c r="L436" s="4">
        <v>10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>
      <c r="A437" s="4">
        <v>50</v>
      </c>
      <c r="B437" s="4">
        <v>0</v>
      </c>
      <c r="C437" s="4">
        <v>0</v>
      </c>
      <c r="D437" s="4">
        <v>1</v>
      </c>
      <c r="E437" s="4">
        <v>203</v>
      </c>
      <c r="F437" s="4">
        <f>ROUND(Source!Q425,O437)</f>
        <v>0</v>
      </c>
      <c r="G437" s="4" t="s">
        <v>137</v>
      </c>
      <c r="H437" s="4" t="s">
        <v>138</v>
      </c>
      <c r="I437" s="4"/>
      <c r="J437" s="4"/>
      <c r="K437" s="4">
        <v>203</v>
      </c>
      <c r="L437" s="4">
        <v>11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>
      <c r="A438" s="4">
        <v>50</v>
      </c>
      <c r="B438" s="4">
        <v>0</v>
      </c>
      <c r="C438" s="4">
        <v>0</v>
      </c>
      <c r="D438" s="4">
        <v>1</v>
      </c>
      <c r="E438" s="4">
        <v>231</v>
      </c>
      <c r="F438" s="4">
        <f>ROUND(Source!BB425,O438)</f>
        <v>0</v>
      </c>
      <c r="G438" s="4" t="s">
        <v>139</v>
      </c>
      <c r="H438" s="4" t="s">
        <v>140</v>
      </c>
      <c r="I438" s="4"/>
      <c r="J438" s="4"/>
      <c r="K438" s="4">
        <v>231</v>
      </c>
      <c r="L438" s="4">
        <v>12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>
      <c r="A439" s="4">
        <v>50</v>
      </c>
      <c r="B439" s="4">
        <v>0</v>
      </c>
      <c r="C439" s="4">
        <v>0</v>
      </c>
      <c r="D439" s="4">
        <v>1</v>
      </c>
      <c r="E439" s="4">
        <v>204</v>
      </c>
      <c r="F439" s="4">
        <f>ROUND(Source!R425,O439)</f>
        <v>0</v>
      </c>
      <c r="G439" s="4" t="s">
        <v>141</v>
      </c>
      <c r="H439" s="4" t="s">
        <v>142</v>
      </c>
      <c r="I439" s="4"/>
      <c r="J439" s="4"/>
      <c r="K439" s="4">
        <v>204</v>
      </c>
      <c r="L439" s="4">
        <v>13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>
      <c r="A440" s="4">
        <v>50</v>
      </c>
      <c r="B440" s="4">
        <v>0</v>
      </c>
      <c r="C440" s="4">
        <v>0</v>
      </c>
      <c r="D440" s="4">
        <v>1</v>
      </c>
      <c r="E440" s="4">
        <v>205</v>
      </c>
      <c r="F440" s="4">
        <f>ROUND(Source!S425,O440)</f>
        <v>0</v>
      </c>
      <c r="G440" s="4" t="s">
        <v>143</v>
      </c>
      <c r="H440" s="4" t="s">
        <v>144</v>
      </c>
      <c r="I440" s="4"/>
      <c r="J440" s="4"/>
      <c r="K440" s="4">
        <v>205</v>
      </c>
      <c r="L440" s="4">
        <v>14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>
      <c r="A441" s="4">
        <v>50</v>
      </c>
      <c r="B441" s="4">
        <v>0</v>
      </c>
      <c r="C441" s="4">
        <v>0</v>
      </c>
      <c r="D441" s="4">
        <v>1</v>
      </c>
      <c r="E441" s="4">
        <v>232</v>
      </c>
      <c r="F441" s="4">
        <f>ROUND(Source!BC425,O441)</f>
        <v>0</v>
      </c>
      <c r="G441" s="4" t="s">
        <v>145</v>
      </c>
      <c r="H441" s="4" t="s">
        <v>146</v>
      </c>
      <c r="I441" s="4"/>
      <c r="J441" s="4"/>
      <c r="K441" s="4">
        <v>232</v>
      </c>
      <c r="L441" s="4">
        <v>15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>
      <c r="A442" s="4">
        <v>50</v>
      </c>
      <c r="B442" s="4">
        <v>0</v>
      </c>
      <c r="C442" s="4">
        <v>0</v>
      </c>
      <c r="D442" s="4">
        <v>1</v>
      </c>
      <c r="E442" s="4">
        <v>214</v>
      </c>
      <c r="F442" s="4">
        <f>ROUND(Source!AS425,O442)</f>
        <v>0</v>
      </c>
      <c r="G442" s="4" t="s">
        <v>147</v>
      </c>
      <c r="H442" s="4" t="s">
        <v>148</v>
      </c>
      <c r="I442" s="4"/>
      <c r="J442" s="4"/>
      <c r="K442" s="4">
        <v>214</v>
      </c>
      <c r="L442" s="4">
        <v>16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>
      <c r="A443" s="4">
        <v>50</v>
      </c>
      <c r="B443" s="4">
        <v>0</v>
      </c>
      <c r="C443" s="4">
        <v>0</v>
      </c>
      <c r="D443" s="4">
        <v>1</v>
      </c>
      <c r="E443" s="4">
        <v>215</v>
      </c>
      <c r="F443" s="4">
        <f>ROUND(Source!AT425,O443)</f>
        <v>0</v>
      </c>
      <c r="G443" s="4" t="s">
        <v>149</v>
      </c>
      <c r="H443" s="4" t="s">
        <v>150</v>
      </c>
      <c r="I443" s="4"/>
      <c r="J443" s="4"/>
      <c r="K443" s="4">
        <v>215</v>
      </c>
      <c r="L443" s="4">
        <v>17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>
      <c r="A444" s="4">
        <v>50</v>
      </c>
      <c r="B444" s="4">
        <v>0</v>
      </c>
      <c r="C444" s="4">
        <v>0</v>
      </c>
      <c r="D444" s="4">
        <v>1</v>
      </c>
      <c r="E444" s="4">
        <v>217</v>
      </c>
      <c r="F444" s="4">
        <f>ROUND(Source!AU425,O444)</f>
        <v>0</v>
      </c>
      <c r="G444" s="4" t="s">
        <v>151</v>
      </c>
      <c r="H444" s="4" t="s">
        <v>152</v>
      </c>
      <c r="I444" s="4"/>
      <c r="J444" s="4"/>
      <c r="K444" s="4">
        <v>217</v>
      </c>
      <c r="L444" s="4">
        <v>18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>
      <c r="A445" s="4">
        <v>50</v>
      </c>
      <c r="B445" s="4">
        <v>0</v>
      </c>
      <c r="C445" s="4">
        <v>0</v>
      </c>
      <c r="D445" s="4">
        <v>1</v>
      </c>
      <c r="E445" s="4">
        <v>230</v>
      </c>
      <c r="F445" s="4">
        <f>ROUND(Source!BA425,O445)</f>
        <v>0</v>
      </c>
      <c r="G445" s="4" t="s">
        <v>153</v>
      </c>
      <c r="H445" s="4" t="s">
        <v>154</v>
      </c>
      <c r="I445" s="4"/>
      <c r="J445" s="4"/>
      <c r="K445" s="4">
        <v>230</v>
      </c>
      <c r="L445" s="4">
        <v>19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>
      <c r="A446" s="4">
        <v>50</v>
      </c>
      <c r="B446" s="4">
        <v>0</v>
      </c>
      <c r="C446" s="4">
        <v>0</v>
      </c>
      <c r="D446" s="4">
        <v>1</v>
      </c>
      <c r="E446" s="4">
        <v>206</v>
      </c>
      <c r="F446" s="4">
        <f>ROUND(Source!T425,O446)</f>
        <v>0</v>
      </c>
      <c r="G446" s="4" t="s">
        <v>155</v>
      </c>
      <c r="H446" s="4" t="s">
        <v>156</v>
      </c>
      <c r="I446" s="4"/>
      <c r="J446" s="4"/>
      <c r="K446" s="4">
        <v>206</v>
      </c>
      <c r="L446" s="4">
        <v>20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>
      <c r="A447" s="4">
        <v>50</v>
      </c>
      <c r="B447" s="4">
        <v>0</v>
      </c>
      <c r="C447" s="4">
        <v>0</v>
      </c>
      <c r="D447" s="4">
        <v>1</v>
      </c>
      <c r="E447" s="4">
        <v>207</v>
      </c>
      <c r="F447" s="4">
        <f>ROUND(Source!U425,O447)</f>
        <v>0</v>
      </c>
      <c r="G447" s="4" t="s">
        <v>157</v>
      </c>
      <c r="H447" s="4" t="s">
        <v>158</v>
      </c>
      <c r="I447" s="4"/>
      <c r="J447" s="4"/>
      <c r="K447" s="4">
        <v>207</v>
      </c>
      <c r="L447" s="4">
        <v>21</v>
      </c>
      <c r="M447" s="4">
        <v>3</v>
      </c>
      <c r="N447" s="4" t="s">
        <v>3</v>
      </c>
      <c r="O447" s="4">
        <v>7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>
      <c r="A448" s="4">
        <v>50</v>
      </c>
      <c r="B448" s="4">
        <v>0</v>
      </c>
      <c r="C448" s="4">
        <v>0</v>
      </c>
      <c r="D448" s="4">
        <v>1</v>
      </c>
      <c r="E448" s="4">
        <v>208</v>
      </c>
      <c r="F448" s="4">
        <f>ROUND(Source!V425,O448)</f>
        <v>0</v>
      </c>
      <c r="G448" s="4" t="s">
        <v>159</v>
      </c>
      <c r="H448" s="4" t="s">
        <v>160</v>
      </c>
      <c r="I448" s="4"/>
      <c r="J448" s="4"/>
      <c r="K448" s="4">
        <v>208</v>
      </c>
      <c r="L448" s="4">
        <v>22</v>
      </c>
      <c r="M448" s="4">
        <v>3</v>
      </c>
      <c r="N448" s="4" t="s">
        <v>3</v>
      </c>
      <c r="O448" s="4">
        <v>7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>
      <c r="A449" s="4">
        <v>50</v>
      </c>
      <c r="B449" s="4">
        <v>0</v>
      </c>
      <c r="C449" s="4">
        <v>0</v>
      </c>
      <c r="D449" s="4">
        <v>1</v>
      </c>
      <c r="E449" s="4">
        <v>209</v>
      </c>
      <c r="F449" s="4">
        <f>ROUND(Source!W425,O449)</f>
        <v>0</v>
      </c>
      <c r="G449" s="4" t="s">
        <v>161</v>
      </c>
      <c r="H449" s="4" t="s">
        <v>162</v>
      </c>
      <c r="I449" s="4"/>
      <c r="J449" s="4"/>
      <c r="K449" s="4">
        <v>209</v>
      </c>
      <c r="L449" s="4">
        <v>23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45">
      <c r="A450" s="4">
        <v>50</v>
      </c>
      <c r="B450" s="4">
        <v>0</v>
      </c>
      <c r="C450" s="4">
        <v>0</v>
      </c>
      <c r="D450" s="4">
        <v>1</v>
      </c>
      <c r="E450" s="4">
        <v>233</v>
      </c>
      <c r="F450" s="4">
        <f>ROUND(Source!BD425,O450)</f>
        <v>0</v>
      </c>
      <c r="G450" s="4" t="s">
        <v>163</v>
      </c>
      <c r="H450" s="4" t="s">
        <v>164</v>
      </c>
      <c r="I450" s="4"/>
      <c r="J450" s="4"/>
      <c r="K450" s="4">
        <v>233</v>
      </c>
      <c r="L450" s="4">
        <v>24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45">
      <c r="A451" s="4">
        <v>50</v>
      </c>
      <c r="B451" s="4">
        <v>0</v>
      </c>
      <c r="C451" s="4">
        <v>0</v>
      </c>
      <c r="D451" s="4">
        <v>1</v>
      </c>
      <c r="E451" s="4">
        <v>210</v>
      </c>
      <c r="F451" s="4">
        <f>ROUND(Source!X425,O451)</f>
        <v>0</v>
      </c>
      <c r="G451" s="4" t="s">
        <v>165</v>
      </c>
      <c r="H451" s="4" t="s">
        <v>166</v>
      </c>
      <c r="I451" s="4"/>
      <c r="J451" s="4"/>
      <c r="K451" s="4">
        <v>210</v>
      </c>
      <c r="L451" s="4">
        <v>25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45">
      <c r="A452" s="4">
        <v>50</v>
      </c>
      <c r="B452" s="4">
        <v>0</v>
      </c>
      <c r="C452" s="4">
        <v>0</v>
      </c>
      <c r="D452" s="4">
        <v>1</v>
      </c>
      <c r="E452" s="4">
        <v>211</v>
      </c>
      <c r="F452" s="4">
        <f>ROUND(Source!Y425,O452)</f>
        <v>0</v>
      </c>
      <c r="G452" s="4" t="s">
        <v>167</v>
      </c>
      <c r="H452" s="4" t="s">
        <v>168</v>
      </c>
      <c r="I452" s="4"/>
      <c r="J452" s="4"/>
      <c r="K452" s="4">
        <v>211</v>
      </c>
      <c r="L452" s="4">
        <v>26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45">
      <c r="A453" s="4">
        <v>50</v>
      </c>
      <c r="B453" s="4">
        <v>0</v>
      </c>
      <c r="C453" s="4">
        <v>0</v>
      </c>
      <c r="D453" s="4">
        <v>1</v>
      </c>
      <c r="E453" s="4">
        <v>224</v>
      </c>
      <c r="F453" s="4">
        <f>ROUND(Source!AR425,O453)</f>
        <v>0</v>
      </c>
      <c r="G453" s="4" t="s">
        <v>169</v>
      </c>
      <c r="H453" s="4" t="s">
        <v>170</v>
      </c>
      <c r="I453" s="4"/>
      <c r="J453" s="4"/>
      <c r="K453" s="4">
        <v>224</v>
      </c>
      <c r="L453" s="4">
        <v>27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5" spans="1:245">
      <c r="A455" s="1">
        <v>4</v>
      </c>
      <c r="B455" s="1">
        <v>0</v>
      </c>
      <c r="C455" s="1"/>
      <c r="D455" s="1">
        <f>ROW(A481)</f>
        <v>481</v>
      </c>
      <c r="E455" s="1"/>
      <c r="F455" s="1" t="s">
        <v>16</v>
      </c>
      <c r="G455" s="1" t="s">
        <v>171</v>
      </c>
      <c r="H455" s="1" t="s">
        <v>3</v>
      </c>
      <c r="I455" s="1">
        <v>0</v>
      </c>
      <c r="J455" s="1"/>
      <c r="K455" s="1">
        <v>0</v>
      </c>
      <c r="L455" s="1"/>
      <c r="M455" s="1" t="s">
        <v>3</v>
      </c>
      <c r="N455" s="1"/>
      <c r="O455" s="1"/>
      <c r="P455" s="1"/>
      <c r="Q455" s="1"/>
      <c r="R455" s="1"/>
      <c r="S455" s="1">
        <v>0</v>
      </c>
      <c r="T455" s="1"/>
      <c r="U455" s="1" t="s">
        <v>3</v>
      </c>
      <c r="V455" s="1">
        <v>0</v>
      </c>
      <c r="W455" s="1"/>
      <c r="X455" s="1"/>
      <c r="Y455" s="1"/>
      <c r="Z455" s="1"/>
      <c r="AA455" s="1"/>
      <c r="AB455" s="1" t="s">
        <v>3</v>
      </c>
      <c r="AC455" s="1" t="s">
        <v>3</v>
      </c>
      <c r="AD455" s="1" t="s">
        <v>3</v>
      </c>
      <c r="AE455" s="1" t="s">
        <v>3</v>
      </c>
      <c r="AF455" s="1" t="s">
        <v>3</v>
      </c>
      <c r="AG455" s="1" t="s">
        <v>3</v>
      </c>
      <c r="AH455" s="1"/>
      <c r="AI455" s="1"/>
      <c r="AJ455" s="1"/>
      <c r="AK455" s="1"/>
      <c r="AL455" s="1"/>
      <c r="AM455" s="1"/>
      <c r="AN455" s="1"/>
      <c r="AO455" s="1"/>
      <c r="AP455" s="1" t="s">
        <v>3</v>
      </c>
      <c r="AQ455" s="1" t="s">
        <v>3</v>
      </c>
      <c r="AR455" s="1" t="s">
        <v>3</v>
      </c>
      <c r="AS455" s="1"/>
      <c r="AT455" s="1"/>
      <c r="AU455" s="1"/>
      <c r="AV455" s="1"/>
      <c r="AW455" s="1"/>
      <c r="AX455" s="1"/>
      <c r="AY455" s="1"/>
      <c r="AZ455" s="1" t="s">
        <v>3</v>
      </c>
      <c r="BA455" s="1"/>
      <c r="BB455" s="1" t="s">
        <v>3</v>
      </c>
      <c r="BC455" s="1" t="s">
        <v>3</v>
      </c>
      <c r="BD455" s="1" t="s">
        <v>3</v>
      </c>
      <c r="BE455" s="1" t="s">
        <v>3</v>
      </c>
      <c r="BF455" s="1" t="s">
        <v>3</v>
      </c>
      <c r="BG455" s="1" t="s">
        <v>3</v>
      </c>
      <c r="BH455" s="1" t="s">
        <v>3</v>
      </c>
      <c r="BI455" s="1" t="s">
        <v>3</v>
      </c>
      <c r="BJ455" s="1" t="s">
        <v>3</v>
      </c>
      <c r="BK455" s="1" t="s">
        <v>3</v>
      </c>
      <c r="BL455" s="1" t="s">
        <v>3</v>
      </c>
      <c r="BM455" s="1" t="s">
        <v>3</v>
      </c>
      <c r="BN455" s="1" t="s">
        <v>3</v>
      </c>
      <c r="BO455" s="1" t="s">
        <v>3</v>
      </c>
      <c r="BP455" s="1" t="s">
        <v>3</v>
      </c>
      <c r="BQ455" s="1"/>
      <c r="BR455" s="1"/>
      <c r="BS455" s="1"/>
      <c r="BT455" s="1"/>
      <c r="BU455" s="1"/>
      <c r="BV455" s="1"/>
      <c r="BW455" s="1"/>
      <c r="BX455" s="1">
        <v>0</v>
      </c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>
        <v>0</v>
      </c>
    </row>
    <row r="457" spans="1:245">
      <c r="A457" s="2">
        <v>52</v>
      </c>
      <c r="B457" s="2">
        <f t="shared" ref="B457:G457" si="268">B481</f>
        <v>0</v>
      </c>
      <c r="C457" s="2">
        <f t="shared" si="268"/>
        <v>4</v>
      </c>
      <c r="D457" s="2">
        <f t="shared" si="268"/>
        <v>455</v>
      </c>
      <c r="E457" s="2">
        <f t="shared" si="268"/>
        <v>0</v>
      </c>
      <c r="F457" s="2" t="str">
        <f t="shared" si="268"/>
        <v>Новый раздел</v>
      </c>
      <c r="G457" s="2" t="str">
        <f t="shared" si="268"/>
        <v>материалы</v>
      </c>
      <c r="H457" s="2"/>
      <c r="I457" s="2"/>
      <c r="J457" s="2"/>
      <c r="K457" s="2"/>
      <c r="L457" s="2"/>
      <c r="M457" s="2"/>
      <c r="N457" s="2"/>
      <c r="O457" s="2">
        <f t="shared" ref="O457:AT457" si="269">O481</f>
        <v>0</v>
      </c>
      <c r="P457" s="2">
        <f t="shared" si="269"/>
        <v>0</v>
      </c>
      <c r="Q457" s="2">
        <f t="shared" si="269"/>
        <v>0</v>
      </c>
      <c r="R457" s="2">
        <f t="shared" si="269"/>
        <v>0</v>
      </c>
      <c r="S457" s="2">
        <f t="shared" si="269"/>
        <v>0</v>
      </c>
      <c r="T457" s="2">
        <f t="shared" si="269"/>
        <v>0</v>
      </c>
      <c r="U457" s="2">
        <f t="shared" si="269"/>
        <v>0</v>
      </c>
      <c r="V457" s="2">
        <f t="shared" si="269"/>
        <v>0</v>
      </c>
      <c r="W457" s="2">
        <f t="shared" si="269"/>
        <v>0</v>
      </c>
      <c r="X457" s="2">
        <f t="shared" si="269"/>
        <v>0</v>
      </c>
      <c r="Y457" s="2">
        <f t="shared" si="269"/>
        <v>0</v>
      </c>
      <c r="Z457" s="2">
        <f t="shared" si="269"/>
        <v>0</v>
      </c>
      <c r="AA457" s="2">
        <f t="shared" si="269"/>
        <v>0</v>
      </c>
      <c r="AB457" s="2">
        <f t="shared" si="269"/>
        <v>0</v>
      </c>
      <c r="AC457" s="2">
        <f t="shared" si="269"/>
        <v>0</v>
      </c>
      <c r="AD457" s="2">
        <f t="shared" si="269"/>
        <v>0</v>
      </c>
      <c r="AE457" s="2">
        <f t="shared" si="269"/>
        <v>0</v>
      </c>
      <c r="AF457" s="2">
        <f t="shared" si="269"/>
        <v>0</v>
      </c>
      <c r="AG457" s="2">
        <f t="shared" si="269"/>
        <v>0</v>
      </c>
      <c r="AH457" s="2">
        <f t="shared" si="269"/>
        <v>0</v>
      </c>
      <c r="AI457" s="2">
        <f t="shared" si="269"/>
        <v>0</v>
      </c>
      <c r="AJ457" s="2">
        <f t="shared" si="269"/>
        <v>0</v>
      </c>
      <c r="AK457" s="2">
        <f t="shared" si="269"/>
        <v>0</v>
      </c>
      <c r="AL457" s="2">
        <f t="shared" si="269"/>
        <v>0</v>
      </c>
      <c r="AM457" s="2">
        <f t="shared" si="269"/>
        <v>0</v>
      </c>
      <c r="AN457" s="2">
        <f t="shared" si="269"/>
        <v>0</v>
      </c>
      <c r="AO457" s="2">
        <f t="shared" si="269"/>
        <v>0</v>
      </c>
      <c r="AP457" s="2">
        <f t="shared" si="269"/>
        <v>0</v>
      </c>
      <c r="AQ457" s="2">
        <f t="shared" si="269"/>
        <v>0</v>
      </c>
      <c r="AR457" s="2">
        <f t="shared" si="269"/>
        <v>0</v>
      </c>
      <c r="AS457" s="2">
        <f t="shared" si="269"/>
        <v>0</v>
      </c>
      <c r="AT457" s="2">
        <f t="shared" si="269"/>
        <v>0</v>
      </c>
      <c r="AU457" s="2">
        <f t="shared" ref="AU457:BZ457" si="270">AU481</f>
        <v>0</v>
      </c>
      <c r="AV457" s="2">
        <f t="shared" si="270"/>
        <v>0</v>
      </c>
      <c r="AW457" s="2">
        <f t="shared" si="270"/>
        <v>0</v>
      </c>
      <c r="AX457" s="2">
        <f t="shared" si="270"/>
        <v>0</v>
      </c>
      <c r="AY457" s="2">
        <f t="shared" si="270"/>
        <v>0</v>
      </c>
      <c r="AZ457" s="2">
        <f t="shared" si="270"/>
        <v>0</v>
      </c>
      <c r="BA457" s="2">
        <f t="shared" si="270"/>
        <v>0</v>
      </c>
      <c r="BB457" s="2">
        <f t="shared" si="270"/>
        <v>0</v>
      </c>
      <c r="BC457" s="2">
        <f t="shared" si="270"/>
        <v>0</v>
      </c>
      <c r="BD457" s="2">
        <f t="shared" si="270"/>
        <v>0</v>
      </c>
      <c r="BE457" s="2">
        <f t="shared" si="270"/>
        <v>0</v>
      </c>
      <c r="BF457" s="2">
        <f t="shared" si="270"/>
        <v>0</v>
      </c>
      <c r="BG457" s="2">
        <f t="shared" si="270"/>
        <v>0</v>
      </c>
      <c r="BH457" s="2">
        <f t="shared" si="270"/>
        <v>0</v>
      </c>
      <c r="BI457" s="2">
        <f t="shared" si="270"/>
        <v>0</v>
      </c>
      <c r="BJ457" s="2">
        <f t="shared" si="270"/>
        <v>0</v>
      </c>
      <c r="BK457" s="2">
        <f t="shared" si="270"/>
        <v>0</v>
      </c>
      <c r="BL457" s="2">
        <f t="shared" si="270"/>
        <v>0</v>
      </c>
      <c r="BM457" s="2">
        <f t="shared" si="270"/>
        <v>0</v>
      </c>
      <c r="BN457" s="2">
        <f t="shared" si="270"/>
        <v>0</v>
      </c>
      <c r="BO457" s="2">
        <f t="shared" si="270"/>
        <v>0</v>
      </c>
      <c r="BP457" s="2">
        <f t="shared" si="270"/>
        <v>0</v>
      </c>
      <c r="BQ457" s="2">
        <f t="shared" si="270"/>
        <v>0</v>
      </c>
      <c r="BR457" s="2">
        <f t="shared" si="270"/>
        <v>0</v>
      </c>
      <c r="BS457" s="2">
        <f t="shared" si="270"/>
        <v>0</v>
      </c>
      <c r="BT457" s="2">
        <f t="shared" si="270"/>
        <v>0</v>
      </c>
      <c r="BU457" s="2">
        <f t="shared" si="270"/>
        <v>0</v>
      </c>
      <c r="BV457" s="2">
        <f t="shared" si="270"/>
        <v>0</v>
      </c>
      <c r="BW457" s="2">
        <f t="shared" si="270"/>
        <v>0</v>
      </c>
      <c r="BX457" s="2">
        <f t="shared" si="270"/>
        <v>0</v>
      </c>
      <c r="BY457" s="2">
        <f t="shared" si="270"/>
        <v>0</v>
      </c>
      <c r="BZ457" s="2">
        <f t="shared" si="270"/>
        <v>0</v>
      </c>
      <c r="CA457" s="2">
        <f t="shared" ref="CA457:DF457" si="271">CA481</f>
        <v>0</v>
      </c>
      <c r="CB457" s="2">
        <f t="shared" si="271"/>
        <v>0</v>
      </c>
      <c r="CC457" s="2">
        <f t="shared" si="271"/>
        <v>0</v>
      </c>
      <c r="CD457" s="2">
        <f t="shared" si="271"/>
        <v>0</v>
      </c>
      <c r="CE457" s="2">
        <f t="shared" si="271"/>
        <v>0</v>
      </c>
      <c r="CF457" s="2">
        <f t="shared" si="271"/>
        <v>0</v>
      </c>
      <c r="CG457" s="2">
        <f t="shared" si="271"/>
        <v>0</v>
      </c>
      <c r="CH457" s="2">
        <f t="shared" si="271"/>
        <v>0</v>
      </c>
      <c r="CI457" s="2">
        <f t="shared" si="271"/>
        <v>0</v>
      </c>
      <c r="CJ457" s="2">
        <f t="shared" si="271"/>
        <v>0</v>
      </c>
      <c r="CK457" s="2">
        <f t="shared" si="271"/>
        <v>0</v>
      </c>
      <c r="CL457" s="2">
        <f t="shared" si="271"/>
        <v>0</v>
      </c>
      <c r="CM457" s="2">
        <f t="shared" si="271"/>
        <v>0</v>
      </c>
      <c r="CN457" s="2">
        <f t="shared" si="271"/>
        <v>0</v>
      </c>
      <c r="CO457" s="2">
        <f t="shared" si="271"/>
        <v>0</v>
      </c>
      <c r="CP457" s="2">
        <f t="shared" si="271"/>
        <v>0</v>
      </c>
      <c r="CQ457" s="2">
        <f t="shared" si="271"/>
        <v>0</v>
      </c>
      <c r="CR457" s="2">
        <f t="shared" si="271"/>
        <v>0</v>
      </c>
      <c r="CS457" s="2">
        <f t="shared" si="271"/>
        <v>0</v>
      </c>
      <c r="CT457" s="2">
        <f t="shared" si="271"/>
        <v>0</v>
      </c>
      <c r="CU457" s="2">
        <f t="shared" si="271"/>
        <v>0</v>
      </c>
      <c r="CV457" s="2">
        <f t="shared" si="271"/>
        <v>0</v>
      </c>
      <c r="CW457" s="2">
        <f t="shared" si="271"/>
        <v>0</v>
      </c>
      <c r="CX457" s="2">
        <f t="shared" si="271"/>
        <v>0</v>
      </c>
      <c r="CY457" s="2">
        <f t="shared" si="271"/>
        <v>0</v>
      </c>
      <c r="CZ457" s="2">
        <f t="shared" si="271"/>
        <v>0</v>
      </c>
      <c r="DA457" s="2">
        <f t="shared" si="271"/>
        <v>0</v>
      </c>
      <c r="DB457" s="2">
        <f t="shared" si="271"/>
        <v>0</v>
      </c>
      <c r="DC457" s="2">
        <f t="shared" si="271"/>
        <v>0</v>
      </c>
      <c r="DD457" s="2">
        <f t="shared" si="271"/>
        <v>0</v>
      </c>
      <c r="DE457" s="2">
        <f t="shared" si="271"/>
        <v>0</v>
      </c>
      <c r="DF457" s="2">
        <f t="shared" si="271"/>
        <v>0</v>
      </c>
      <c r="DG457" s="3">
        <f t="shared" ref="DG457:EL457" si="272">DG481</f>
        <v>0</v>
      </c>
      <c r="DH457" s="3">
        <f t="shared" si="272"/>
        <v>0</v>
      </c>
      <c r="DI457" s="3">
        <f t="shared" si="272"/>
        <v>0</v>
      </c>
      <c r="DJ457" s="3">
        <f t="shared" si="272"/>
        <v>0</v>
      </c>
      <c r="DK457" s="3">
        <f t="shared" si="272"/>
        <v>0</v>
      </c>
      <c r="DL457" s="3">
        <f t="shared" si="272"/>
        <v>0</v>
      </c>
      <c r="DM457" s="3">
        <f t="shared" si="272"/>
        <v>0</v>
      </c>
      <c r="DN457" s="3">
        <f t="shared" si="272"/>
        <v>0</v>
      </c>
      <c r="DO457" s="3">
        <f t="shared" si="272"/>
        <v>0</v>
      </c>
      <c r="DP457" s="3">
        <f t="shared" si="272"/>
        <v>0</v>
      </c>
      <c r="DQ457" s="3">
        <f t="shared" si="272"/>
        <v>0</v>
      </c>
      <c r="DR457" s="3">
        <f t="shared" si="272"/>
        <v>0</v>
      </c>
      <c r="DS457" s="3">
        <f t="shared" si="272"/>
        <v>0</v>
      </c>
      <c r="DT457" s="3">
        <f t="shared" si="272"/>
        <v>0</v>
      </c>
      <c r="DU457" s="3">
        <f t="shared" si="272"/>
        <v>0</v>
      </c>
      <c r="DV457" s="3">
        <f t="shared" si="272"/>
        <v>0</v>
      </c>
      <c r="DW457" s="3">
        <f t="shared" si="272"/>
        <v>0</v>
      </c>
      <c r="DX457" s="3">
        <f t="shared" si="272"/>
        <v>0</v>
      </c>
      <c r="DY457" s="3">
        <f t="shared" si="272"/>
        <v>0</v>
      </c>
      <c r="DZ457" s="3">
        <f t="shared" si="272"/>
        <v>0</v>
      </c>
      <c r="EA457" s="3">
        <f t="shared" si="272"/>
        <v>0</v>
      </c>
      <c r="EB457" s="3">
        <f t="shared" si="272"/>
        <v>0</v>
      </c>
      <c r="EC457" s="3">
        <f t="shared" si="272"/>
        <v>0</v>
      </c>
      <c r="ED457" s="3">
        <f t="shared" si="272"/>
        <v>0</v>
      </c>
      <c r="EE457" s="3">
        <f t="shared" si="272"/>
        <v>0</v>
      </c>
      <c r="EF457" s="3">
        <f t="shared" si="272"/>
        <v>0</v>
      </c>
      <c r="EG457" s="3">
        <f t="shared" si="272"/>
        <v>0</v>
      </c>
      <c r="EH457" s="3">
        <f t="shared" si="272"/>
        <v>0</v>
      </c>
      <c r="EI457" s="3">
        <f t="shared" si="272"/>
        <v>0</v>
      </c>
      <c r="EJ457" s="3">
        <f t="shared" si="272"/>
        <v>0</v>
      </c>
      <c r="EK457" s="3">
        <f t="shared" si="272"/>
        <v>0</v>
      </c>
      <c r="EL457" s="3">
        <f t="shared" si="272"/>
        <v>0</v>
      </c>
      <c r="EM457" s="3">
        <f t="shared" ref="EM457:FR457" si="273">EM481</f>
        <v>0</v>
      </c>
      <c r="EN457" s="3">
        <f t="shared" si="273"/>
        <v>0</v>
      </c>
      <c r="EO457" s="3">
        <f t="shared" si="273"/>
        <v>0</v>
      </c>
      <c r="EP457" s="3">
        <f t="shared" si="273"/>
        <v>0</v>
      </c>
      <c r="EQ457" s="3">
        <f t="shared" si="273"/>
        <v>0</v>
      </c>
      <c r="ER457" s="3">
        <f t="shared" si="273"/>
        <v>0</v>
      </c>
      <c r="ES457" s="3">
        <f t="shared" si="273"/>
        <v>0</v>
      </c>
      <c r="ET457" s="3">
        <f t="shared" si="273"/>
        <v>0</v>
      </c>
      <c r="EU457" s="3">
        <f t="shared" si="273"/>
        <v>0</v>
      </c>
      <c r="EV457" s="3">
        <f t="shared" si="273"/>
        <v>0</v>
      </c>
      <c r="EW457" s="3">
        <f t="shared" si="273"/>
        <v>0</v>
      </c>
      <c r="EX457" s="3">
        <f t="shared" si="273"/>
        <v>0</v>
      </c>
      <c r="EY457" s="3">
        <f t="shared" si="273"/>
        <v>0</v>
      </c>
      <c r="EZ457" s="3">
        <f t="shared" si="273"/>
        <v>0</v>
      </c>
      <c r="FA457" s="3">
        <f t="shared" si="273"/>
        <v>0</v>
      </c>
      <c r="FB457" s="3">
        <f t="shared" si="273"/>
        <v>0</v>
      </c>
      <c r="FC457" s="3">
        <f t="shared" si="273"/>
        <v>0</v>
      </c>
      <c r="FD457" s="3">
        <f t="shared" si="273"/>
        <v>0</v>
      </c>
      <c r="FE457" s="3">
        <f t="shared" si="273"/>
        <v>0</v>
      </c>
      <c r="FF457" s="3">
        <f t="shared" si="273"/>
        <v>0</v>
      </c>
      <c r="FG457" s="3">
        <f t="shared" si="273"/>
        <v>0</v>
      </c>
      <c r="FH457" s="3">
        <f t="shared" si="273"/>
        <v>0</v>
      </c>
      <c r="FI457" s="3">
        <f t="shared" si="273"/>
        <v>0</v>
      </c>
      <c r="FJ457" s="3">
        <f t="shared" si="273"/>
        <v>0</v>
      </c>
      <c r="FK457" s="3">
        <f t="shared" si="273"/>
        <v>0</v>
      </c>
      <c r="FL457" s="3">
        <f t="shared" si="273"/>
        <v>0</v>
      </c>
      <c r="FM457" s="3">
        <f t="shared" si="273"/>
        <v>0</v>
      </c>
      <c r="FN457" s="3">
        <f t="shared" si="273"/>
        <v>0</v>
      </c>
      <c r="FO457" s="3">
        <f t="shared" si="273"/>
        <v>0</v>
      </c>
      <c r="FP457" s="3">
        <f t="shared" si="273"/>
        <v>0</v>
      </c>
      <c r="FQ457" s="3">
        <f t="shared" si="273"/>
        <v>0</v>
      </c>
      <c r="FR457" s="3">
        <f t="shared" si="273"/>
        <v>0</v>
      </c>
      <c r="FS457" s="3">
        <f t="shared" ref="FS457:GX457" si="274">FS481</f>
        <v>0</v>
      </c>
      <c r="FT457" s="3">
        <f t="shared" si="274"/>
        <v>0</v>
      </c>
      <c r="FU457" s="3">
        <f t="shared" si="274"/>
        <v>0</v>
      </c>
      <c r="FV457" s="3">
        <f t="shared" si="274"/>
        <v>0</v>
      </c>
      <c r="FW457" s="3">
        <f t="shared" si="274"/>
        <v>0</v>
      </c>
      <c r="FX457" s="3">
        <f t="shared" si="274"/>
        <v>0</v>
      </c>
      <c r="FY457" s="3">
        <f t="shared" si="274"/>
        <v>0</v>
      </c>
      <c r="FZ457" s="3">
        <f t="shared" si="274"/>
        <v>0</v>
      </c>
      <c r="GA457" s="3">
        <f t="shared" si="274"/>
        <v>0</v>
      </c>
      <c r="GB457" s="3">
        <f t="shared" si="274"/>
        <v>0</v>
      </c>
      <c r="GC457" s="3">
        <f t="shared" si="274"/>
        <v>0</v>
      </c>
      <c r="GD457" s="3">
        <f t="shared" si="274"/>
        <v>0</v>
      </c>
      <c r="GE457" s="3">
        <f t="shared" si="274"/>
        <v>0</v>
      </c>
      <c r="GF457" s="3">
        <f t="shared" si="274"/>
        <v>0</v>
      </c>
      <c r="GG457" s="3">
        <f t="shared" si="274"/>
        <v>0</v>
      </c>
      <c r="GH457" s="3">
        <f t="shared" si="274"/>
        <v>0</v>
      </c>
      <c r="GI457" s="3">
        <f t="shared" si="274"/>
        <v>0</v>
      </c>
      <c r="GJ457" s="3">
        <f t="shared" si="274"/>
        <v>0</v>
      </c>
      <c r="GK457" s="3">
        <f t="shared" si="274"/>
        <v>0</v>
      </c>
      <c r="GL457" s="3">
        <f t="shared" si="274"/>
        <v>0</v>
      </c>
      <c r="GM457" s="3">
        <f t="shared" si="274"/>
        <v>0</v>
      </c>
      <c r="GN457" s="3">
        <f t="shared" si="274"/>
        <v>0</v>
      </c>
      <c r="GO457" s="3">
        <f t="shared" si="274"/>
        <v>0</v>
      </c>
      <c r="GP457" s="3">
        <f t="shared" si="274"/>
        <v>0</v>
      </c>
      <c r="GQ457" s="3">
        <f t="shared" si="274"/>
        <v>0</v>
      </c>
      <c r="GR457" s="3">
        <f t="shared" si="274"/>
        <v>0</v>
      </c>
      <c r="GS457" s="3">
        <f t="shared" si="274"/>
        <v>0</v>
      </c>
      <c r="GT457" s="3">
        <f t="shared" si="274"/>
        <v>0</v>
      </c>
      <c r="GU457" s="3">
        <f t="shared" si="274"/>
        <v>0</v>
      </c>
      <c r="GV457" s="3">
        <f t="shared" si="274"/>
        <v>0</v>
      </c>
      <c r="GW457" s="3">
        <f t="shared" si="274"/>
        <v>0</v>
      </c>
      <c r="GX457" s="3">
        <f t="shared" si="274"/>
        <v>0</v>
      </c>
    </row>
    <row r="459" spans="1:245">
      <c r="A459">
        <v>17</v>
      </c>
      <c r="B459">
        <v>0</v>
      </c>
      <c r="E459" t="s">
        <v>221</v>
      </c>
      <c r="F459" t="s">
        <v>245</v>
      </c>
      <c r="G459" t="s">
        <v>246</v>
      </c>
      <c r="H459" t="s">
        <v>228</v>
      </c>
      <c r="I459">
        <v>2</v>
      </c>
      <c r="J459">
        <v>0</v>
      </c>
      <c r="K459">
        <v>2</v>
      </c>
      <c r="O459">
        <f t="shared" ref="O459:O479" si="275">ROUND(CP459,2)</f>
        <v>31823.46</v>
      </c>
      <c r="P459">
        <f t="shared" ref="P459:P479" si="276">ROUND(CQ459*I459,2)</f>
        <v>31823.46</v>
      </c>
      <c r="Q459">
        <f t="shared" ref="Q459:Q479" si="277">ROUND(CR459*I459,2)</f>
        <v>0</v>
      </c>
      <c r="R459">
        <f t="shared" ref="R459:R479" si="278">ROUND(CS459*I459,2)</f>
        <v>0</v>
      </c>
      <c r="S459">
        <f t="shared" ref="S459:S479" si="279">ROUND(CT459*I459,2)</f>
        <v>0</v>
      </c>
      <c r="T459">
        <f t="shared" ref="T459:T479" si="280">ROUND(CU459*I459,2)</f>
        <v>0</v>
      </c>
      <c r="U459">
        <f t="shared" ref="U459:U479" si="281">ROUND(CV459*I459,7)</f>
        <v>0</v>
      </c>
      <c r="V459">
        <f t="shared" ref="V459:V479" si="282">ROUND(CW459*I459,7)</f>
        <v>0</v>
      </c>
      <c r="W459">
        <f t="shared" ref="W459:W479" si="283">ROUND(CX459*I459,2)</f>
        <v>0</v>
      </c>
      <c r="X459">
        <f t="shared" ref="X459:X479" si="284">ROUND(CY459,2)</f>
        <v>0</v>
      </c>
      <c r="Y459">
        <f t="shared" ref="Y459:Y479" si="285">ROUND(CZ459,2)</f>
        <v>0</v>
      </c>
      <c r="AA459">
        <v>52633324</v>
      </c>
      <c r="AB459">
        <f t="shared" ref="AB459:AB479" si="286">ROUND((AC459+AD459+AF459),6)</f>
        <v>15911.73</v>
      </c>
      <c r="AC459">
        <f t="shared" ref="AC459:AF461" si="287">ROUND((ES459),6)</f>
        <v>15911.73</v>
      </c>
      <c r="AD459">
        <f t="shared" si="287"/>
        <v>0</v>
      </c>
      <c r="AE459">
        <f t="shared" si="287"/>
        <v>0</v>
      </c>
      <c r="AF459">
        <f t="shared" si="287"/>
        <v>0</v>
      </c>
      <c r="AG459">
        <f t="shared" ref="AG459:AG479" si="288">ROUND((AP459),6)</f>
        <v>0</v>
      </c>
      <c r="AH459">
        <f t="shared" ref="AH459:AH479" si="289">(EW459)</f>
        <v>0</v>
      </c>
      <c r="AI459">
        <f t="shared" ref="AI459:AI479" si="290">(EX459)</f>
        <v>0</v>
      </c>
      <c r="AJ459">
        <f t="shared" ref="AJ459:AJ479" si="291">(AS459)</f>
        <v>0</v>
      </c>
      <c r="AK459">
        <v>15911.73</v>
      </c>
      <c r="AL459">
        <v>15911.73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1</v>
      </c>
      <c r="BJ459" t="s">
        <v>245</v>
      </c>
      <c r="BM459">
        <v>900</v>
      </c>
      <c r="BN459">
        <v>0</v>
      </c>
      <c r="BO459" t="s">
        <v>3</v>
      </c>
      <c r="BP459">
        <v>0</v>
      </c>
      <c r="BQ459">
        <v>90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ref="CP459:CP479" si="292">(P459+Q459+S459+R459)</f>
        <v>31823.46</v>
      </c>
      <c r="CQ459">
        <f t="shared" ref="CQ459:CR461" si="293">ROUND(AL459,2)</f>
        <v>15911.73</v>
      </c>
      <c r="CR459">
        <f t="shared" si="293"/>
        <v>0</v>
      </c>
      <c r="CS459">
        <f t="shared" ref="CS459:CS479" si="294">ROUND(AN459*BS459,2)</f>
        <v>0</v>
      </c>
      <c r="CT459">
        <f t="shared" ref="CT459:CT479" si="295">ROUND(AO459*BA459,2)</f>
        <v>0</v>
      </c>
      <c r="CU459">
        <f t="shared" ref="CU459:CU479" si="296">AG459</f>
        <v>0</v>
      </c>
      <c r="CV459">
        <f t="shared" ref="CV459:CV479" si="297">AH459</f>
        <v>0</v>
      </c>
      <c r="CW459">
        <f t="shared" ref="CW459:CW479" si="298">AI459</f>
        <v>0</v>
      </c>
      <c r="CX459">
        <f t="shared" ref="CX459:CX479" si="299">AJ459</f>
        <v>0</v>
      </c>
      <c r="CY459">
        <f>0</f>
        <v>0</v>
      </c>
      <c r="CZ459">
        <f>0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1010</v>
      </c>
      <c r="DV459" t="s">
        <v>228</v>
      </c>
      <c r="DW459" t="s">
        <v>247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50605466</v>
      </c>
      <c r="EF459">
        <v>90</v>
      </c>
      <c r="EG459" t="s">
        <v>230</v>
      </c>
      <c r="EH459">
        <v>0</v>
      </c>
      <c r="EI459" t="s">
        <v>3</v>
      </c>
      <c r="EJ459">
        <v>1</v>
      </c>
      <c r="EK459">
        <v>900</v>
      </c>
      <c r="EL459" t="s">
        <v>230</v>
      </c>
      <c r="EM459" t="s">
        <v>231</v>
      </c>
      <c r="EO459" t="s">
        <v>3</v>
      </c>
      <c r="EQ459">
        <v>16</v>
      </c>
      <c r="ER459">
        <v>0</v>
      </c>
      <c r="ES459">
        <v>15911.73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5</v>
      </c>
      <c r="FC459">
        <v>0</v>
      </c>
      <c r="FD459">
        <v>18</v>
      </c>
      <c r="FF459">
        <v>15911.73</v>
      </c>
      <c r="FQ459">
        <v>0</v>
      </c>
      <c r="FR459">
        <v>0</v>
      </c>
      <c r="FS459">
        <v>0</v>
      </c>
      <c r="FX459">
        <v>0</v>
      </c>
      <c r="FY459">
        <v>0</v>
      </c>
      <c r="GA459" t="s">
        <v>3</v>
      </c>
      <c r="GD459">
        <v>1</v>
      </c>
      <c r="GF459">
        <v>990954297</v>
      </c>
      <c r="GG459">
        <v>2</v>
      </c>
      <c r="GH459">
        <v>3</v>
      </c>
      <c r="GI459">
        <v>-2</v>
      </c>
      <c r="GJ459">
        <v>0</v>
      </c>
      <c r="GK459">
        <v>0</v>
      </c>
      <c r="GL459">
        <f t="shared" ref="GL459:GL479" si="300">ROUND(IF(AND(BH459=3,BI459=3,FS459&lt;&gt;0),P459,0),2)</f>
        <v>0</v>
      </c>
      <c r="GM459">
        <f t="shared" ref="GM459:GM479" si="301">ROUND(O459+X459+Y459,2)+GX459</f>
        <v>31823.46</v>
      </c>
      <c r="GN459">
        <f t="shared" ref="GN459:GN479" si="302">IF(OR(BI459=0,BI459=1),GM459-GX459,0)</f>
        <v>31823.46</v>
      </c>
      <c r="GO459">
        <f t="shared" ref="GO459:GO479" si="303">IF(BI459=2,GM459-GX459,0)</f>
        <v>0</v>
      </c>
      <c r="GP459">
        <f t="shared" ref="GP459:GP479" si="304">IF(BI459=4,GM459-GX459,0)</f>
        <v>0</v>
      </c>
      <c r="GR459">
        <v>1</v>
      </c>
      <c r="GS459">
        <v>1</v>
      </c>
      <c r="GT459">
        <v>0</v>
      </c>
      <c r="GU459" t="s">
        <v>3</v>
      </c>
      <c r="GV459">
        <f t="shared" ref="GV459:GV479" si="305">ROUND((GT459),6)</f>
        <v>0</v>
      </c>
      <c r="GW459">
        <v>1</v>
      </c>
      <c r="GX459">
        <f t="shared" ref="GX459:GX479" si="306">ROUND(HC459*I459,2)</f>
        <v>0</v>
      </c>
      <c r="HA459">
        <v>0</v>
      </c>
      <c r="HB459">
        <v>0</v>
      </c>
      <c r="HC459">
        <f t="shared" ref="HC459:HC479" si="307">GV459*GW459</f>
        <v>0</v>
      </c>
      <c r="HE459" t="s">
        <v>3</v>
      </c>
      <c r="HF459" t="s">
        <v>3</v>
      </c>
      <c r="HG459">
        <f>ROUND(ROUND(AL459,2)*I459,2)</f>
        <v>31823.46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HS459">
        <v>0</v>
      </c>
      <c r="IK459">
        <v>0</v>
      </c>
    </row>
    <row r="460" spans="1:245">
      <c r="A460">
        <v>17</v>
      </c>
      <c r="B460">
        <v>0</v>
      </c>
      <c r="E460" t="s">
        <v>225</v>
      </c>
      <c r="F460" t="s">
        <v>233</v>
      </c>
      <c r="G460" t="s">
        <v>234</v>
      </c>
      <c r="H460" t="s">
        <v>201</v>
      </c>
      <c r="I460">
        <v>44</v>
      </c>
      <c r="J460">
        <v>0</v>
      </c>
      <c r="K460">
        <v>44</v>
      </c>
      <c r="O460">
        <f t="shared" si="275"/>
        <v>4821.08</v>
      </c>
      <c r="P460">
        <f t="shared" si="276"/>
        <v>4821.08</v>
      </c>
      <c r="Q460">
        <f t="shared" si="277"/>
        <v>0</v>
      </c>
      <c r="R460">
        <f t="shared" si="278"/>
        <v>0</v>
      </c>
      <c r="S460">
        <f t="shared" si="279"/>
        <v>0</v>
      </c>
      <c r="T460">
        <f t="shared" si="280"/>
        <v>0</v>
      </c>
      <c r="U460">
        <f t="shared" si="281"/>
        <v>0</v>
      </c>
      <c r="V460">
        <f t="shared" si="282"/>
        <v>0</v>
      </c>
      <c r="W460">
        <f t="shared" si="283"/>
        <v>0</v>
      </c>
      <c r="X460">
        <f t="shared" si="284"/>
        <v>0</v>
      </c>
      <c r="Y460">
        <f t="shared" si="285"/>
        <v>0</v>
      </c>
      <c r="AA460">
        <v>52633324</v>
      </c>
      <c r="AB460">
        <f t="shared" si="286"/>
        <v>109.57</v>
      </c>
      <c r="AC460">
        <f t="shared" si="287"/>
        <v>109.57</v>
      </c>
      <c r="AD460">
        <f t="shared" si="287"/>
        <v>0</v>
      </c>
      <c r="AE460">
        <f t="shared" si="287"/>
        <v>0</v>
      </c>
      <c r="AF460">
        <f t="shared" si="287"/>
        <v>0</v>
      </c>
      <c r="AG460">
        <f t="shared" si="288"/>
        <v>0</v>
      </c>
      <c r="AH460">
        <f t="shared" si="289"/>
        <v>0</v>
      </c>
      <c r="AI460">
        <f t="shared" si="290"/>
        <v>0</v>
      </c>
      <c r="AJ460">
        <f t="shared" si="291"/>
        <v>0</v>
      </c>
      <c r="AK460">
        <v>109.57</v>
      </c>
      <c r="AL460">
        <v>109.57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233</v>
      </c>
      <c r="BM460">
        <v>900</v>
      </c>
      <c r="BN460">
        <v>0</v>
      </c>
      <c r="BO460" t="s">
        <v>3</v>
      </c>
      <c r="BP460">
        <v>0</v>
      </c>
      <c r="BQ460">
        <v>90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292"/>
        <v>4821.08</v>
      </c>
      <c r="CQ460">
        <f t="shared" si="293"/>
        <v>109.57</v>
      </c>
      <c r="CR460">
        <f t="shared" si="293"/>
        <v>0</v>
      </c>
      <c r="CS460">
        <f t="shared" si="294"/>
        <v>0</v>
      </c>
      <c r="CT460">
        <f t="shared" si="295"/>
        <v>0</v>
      </c>
      <c r="CU460">
        <f t="shared" si="296"/>
        <v>0</v>
      </c>
      <c r="CV460">
        <f t="shared" si="297"/>
        <v>0</v>
      </c>
      <c r="CW460">
        <f t="shared" si="298"/>
        <v>0</v>
      </c>
      <c r="CX460">
        <f t="shared" si="299"/>
        <v>0</v>
      </c>
      <c r="CY460">
        <f>0</f>
        <v>0</v>
      </c>
      <c r="CZ460">
        <f>0</f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1003</v>
      </c>
      <c r="DV460" t="s">
        <v>201</v>
      </c>
      <c r="DW460" t="s">
        <v>235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50605466</v>
      </c>
      <c r="EF460">
        <v>90</v>
      </c>
      <c r="EG460" t="s">
        <v>230</v>
      </c>
      <c r="EH460">
        <v>0</v>
      </c>
      <c r="EI460" t="s">
        <v>3</v>
      </c>
      <c r="EJ460">
        <v>1</v>
      </c>
      <c r="EK460">
        <v>900</v>
      </c>
      <c r="EL460" t="s">
        <v>230</v>
      </c>
      <c r="EM460" t="s">
        <v>231</v>
      </c>
      <c r="EO460" t="s">
        <v>3</v>
      </c>
      <c r="EQ460">
        <v>16</v>
      </c>
      <c r="ER460">
        <v>0</v>
      </c>
      <c r="ES460">
        <v>109.57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5</v>
      </c>
      <c r="FC460">
        <v>0</v>
      </c>
      <c r="FD460">
        <v>18</v>
      </c>
      <c r="FF460">
        <v>109.57</v>
      </c>
      <c r="FQ460">
        <v>0</v>
      </c>
      <c r="FR460">
        <v>0</v>
      </c>
      <c r="FS460">
        <v>0</v>
      </c>
      <c r="FX460">
        <v>0</v>
      </c>
      <c r="FY460">
        <v>0</v>
      </c>
      <c r="GA460" t="s">
        <v>3</v>
      </c>
      <c r="GD460">
        <v>1</v>
      </c>
      <c r="GF460">
        <v>46642037</v>
      </c>
      <c r="GG460">
        <v>2</v>
      </c>
      <c r="GH460">
        <v>3</v>
      </c>
      <c r="GI460">
        <v>-2</v>
      </c>
      <c r="GJ460">
        <v>0</v>
      </c>
      <c r="GK460">
        <v>0</v>
      </c>
      <c r="GL460">
        <f t="shared" si="300"/>
        <v>0</v>
      </c>
      <c r="GM460">
        <f t="shared" si="301"/>
        <v>4821.08</v>
      </c>
      <c r="GN460">
        <f t="shared" si="302"/>
        <v>4821.08</v>
      </c>
      <c r="GO460">
        <f t="shared" si="303"/>
        <v>0</v>
      </c>
      <c r="GP460">
        <f t="shared" si="304"/>
        <v>0</v>
      </c>
      <c r="GR460">
        <v>1</v>
      </c>
      <c r="GS460">
        <v>1</v>
      </c>
      <c r="GT460">
        <v>0</v>
      </c>
      <c r="GU460" t="s">
        <v>3</v>
      </c>
      <c r="GV460">
        <f t="shared" si="305"/>
        <v>0</v>
      </c>
      <c r="GW460">
        <v>1</v>
      </c>
      <c r="GX460">
        <f t="shared" si="306"/>
        <v>0</v>
      </c>
      <c r="HA460">
        <v>0</v>
      </c>
      <c r="HB460">
        <v>0</v>
      </c>
      <c r="HC460">
        <f t="shared" si="307"/>
        <v>0</v>
      </c>
      <c r="HE460" t="s">
        <v>3</v>
      </c>
      <c r="HF460" t="s">
        <v>3</v>
      </c>
      <c r="HG460">
        <f>ROUND(ROUND(AL460,2)*I460,2)</f>
        <v>4821.08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HS460">
        <v>0</v>
      </c>
      <c r="IK460">
        <v>0</v>
      </c>
    </row>
    <row r="461" spans="1:245">
      <c r="A461">
        <v>17</v>
      </c>
      <c r="B461">
        <v>0</v>
      </c>
      <c r="E461" t="s">
        <v>232</v>
      </c>
      <c r="F461" t="s">
        <v>241</v>
      </c>
      <c r="G461" t="s">
        <v>242</v>
      </c>
      <c r="H461" t="s">
        <v>228</v>
      </c>
      <c r="I461">
        <v>1</v>
      </c>
      <c r="J461">
        <v>0</v>
      </c>
      <c r="K461">
        <v>1</v>
      </c>
      <c r="O461">
        <f t="shared" si="275"/>
        <v>1317.89</v>
      </c>
      <c r="P461">
        <f t="shared" si="276"/>
        <v>1317.89</v>
      </c>
      <c r="Q461">
        <f t="shared" si="277"/>
        <v>0</v>
      </c>
      <c r="R461">
        <f t="shared" si="278"/>
        <v>0</v>
      </c>
      <c r="S461">
        <f t="shared" si="279"/>
        <v>0</v>
      </c>
      <c r="T461">
        <f t="shared" si="280"/>
        <v>0</v>
      </c>
      <c r="U461">
        <f t="shared" si="281"/>
        <v>0</v>
      </c>
      <c r="V461">
        <f t="shared" si="282"/>
        <v>0</v>
      </c>
      <c r="W461">
        <f t="shared" si="283"/>
        <v>0</v>
      </c>
      <c r="X461">
        <f t="shared" si="284"/>
        <v>0</v>
      </c>
      <c r="Y461">
        <f t="shared" si="285"/>
        <v>0</v>
      </c>
      <c r="AA461">
        <v>52633324</v>
      </c>
      <c r="AB461">
        <f t="shared" si="286"/>
        <v>1317.89</v>
      </c>
      <c r="AC461">
        <f t="shared" si="287"/>
        <v>1317.89</v>
      </c>
      <c r="AD461">
        <f t="shared" si="287"/>
        <v>0</v>
      </c>
      <c r="AE461">
        <f t="shared" si="287"/>
        <v>0</v>
      </c>
      <c r="AF461">
        <f t="shared" si="287"/>
        <v>0</v>
      </c>
      <c r="AG461">
        <f t="shared" si="288"/>
        <v>0</v>
      </c>
      <c r="AH461">
        <f t="shared" si="289"/>
        <v>0</v>
      </c>
      <c r="AI461">
        <f t="shared" si="290"/>
        <v>0</v>
      </c>
      <c r="AJ461">
        <f t="shared" si="291"/>
        <v>0</v>
      </c>
      <c r="AK461">
        <v>1317.89</v>
      </c>
      <c r="AL461">
        <v>1317.89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1</v>
      </c>
      <c r="BJ461" t="s">
        <v>241</v>
      </c>
      <c r="BM461">
        <v>900</v>
      </c>
      <c r="BN461">
        <v>0</v>
      </c>
      <c r="BO461" t="s">
        <v>3</v>
      </c>
      <c r="BP461">
        <v>0</v>
      </c>
      <c r="BQ461">
        <v>90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292"/>
        <v>1317.89</v>
      </c>
      <c r="CQ461">
        <f t="shared" si="293"/>
        <v>1317.89</v>
      </c>
      <c r="CR461">
        <f t="shared" si="293"/>
        <v>0</v>
      </c>
      <c r="CS461">
        <f t="shared" si="294"/>
        <v>0</v>
      </c>
      <c r="CT461">
        <f t="shared" si="295"/>
        <v>0</v>
      </c>
      <c r="CU461">
        <f t="shared" si="296"/>
        <v>0</v>
      </c>
      <c r="CV461">
        <f t="shared" si="297"/>
        <v>0</v>
      </c>
      <c r="CW461">
        <f t="shared" si="298"/>
        <v>0</v>
      </c>
      <c r="CX461">
        <f t="shared" si="299"/>
        <v>0</v>
      </c>
      <c r="CY461">
        <f>0</f>
        <v>0</v>
      </c>
      <c r="CZ461">
        <f>0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1010</v>
      </c>
      <c r="DV461" t="s">
        <v>228</v>
      </c>
      <c r="DW461" t="s">
        <v>243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50605466</v>
      </c>
      <c r="EF461">
        <v>90</v>
      </c>
      <c r="EG461" t="s">
        <v>230</v>
      </c>
      <c r="EH461">
        <v>0</v>
      </c>
      <c r="EI461" t="s">
        <v>3</v>
      </c>
      <c r="EJ461">
        <v>1</v>
      </c>
      <c r="EK461">
        <v>900</v>
      </c>
      <c r="EL461" t="s">
        <v>230</v>
      </c>
      <c r="EM461" t="s">
        <v>231</v>
      </c>
      <c r="EO461" t="s">
        <v>3</v>
      </c>
      <c r="EQ461">
        <v>16</v>
      </c>
      <c r="ER461">
        <v>0</v>
      </c>
      <c r="ES461">
        <v>1317.89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5</v>
      </c>
      <c r="FC461">
        <v>0</v>
      </c>
      <c r="FD461">
        <v>18</v>
      </c>
      <c r="FF461">
        <v>1317.89</v>
      </c>
      <c r="FQ461">
        <v>0</v>
      </c>
      <c r="FR461">
        <v>0</v>
      </c>
      <c r="FS461">
        <v>0</v>
      </c>
      <c r="FX461">
        <v>0</v>
      </c>
      <c r="FY461">
        <v>0</v>
      </c>
      <c r="GA461" t="s">
        <v>3</v>
      </c>
      <c r="GD461">
        <v>1</v>
      </c>
      <c r="GF461">
        <v>1758663281</v>
      </c>
      <c r="GG461">
        <v>2</v>
      </c>
      <c r="GH461">
        <v>3</v>
      </c>
      <c r="GI461">
        <v>-2</v>
      </c>
      <c r="GJ461">
        <v>0</v>
      </c>
      <c r="GK461">
        <v>0</v>
      </c>
      <c r="GL461">
        <f t="shared" si="300"/>
        <v>0</v>
      </c>
      <c r="GM461">
        <f t="shared" si="301"/>
        <v>1317.89</v>
      </c>
      <c r="GN461">
        <f t="shared" si="302"/>
        <v>1317.89</v>
      </c>
      <c r="GO461">
        <f t="shared" si="303"/>
        <v>0</v>
      </c>
      <c r="GP461">
        <f t="shared" si="304"/>
        <v>0</v>
      </c>
      <c r="GR461">
        <v>1</v>
      </c>
      <c r="GS461">
        <v>1</v>
      </c>
      <c r="GT461">
        <v>0</v>
      </c>
      <c r="GU461" t="s">
        <v>3</v>
      </c>
      <c r="GV461">
        <f t="shared" si="305"/>
        <v>0</v>
      </c>
      <c r="GW461">
        <v>1</v>
      </c>
      <c r="GX461">
        <f t="shared" si="306"/>
        <v>0</v>
      </c>
      <c r="HA461">
        <v>0</v>
      </c>
      <c r="HB461">
        <v>0</v>
      </c>
      <c r="HC461">
        <f t="shared" si="307"/>
        <v>0</v>
      </c>
      <c r="HE461" t="s">
        <v>3</v>
      </c>
      <c r="HF461" t="s">
        <v>3</v>
      </c>
      <c r="HG461">
        <f>ROUND(ROUND(AL461,2)*I461,2)</f>
        <v>1317.89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HS461">
        <v>0</v>
      </c>
      <c r="IK461">
        <v>0</v>
      </c>
    </row>
    <row r="462" spans="1:245">
      <c r="A462">
        <v>17</v>
      </c>
      <c r="B462">
        <v>0</v>
      </c>
      <c r="E462" t="s">
        <v>236</v>
      </c>
      <c r="F462" t="s">
        <v>400</v>
      </c>
      <c r="G462" t="s">
        <v>401</v>
      </c>
      <c r="H462" t="s">
        <v>21</v>
      </c>
      <c r="I462">
        <v>1</v>
      </c>
      <c r="J462">
        <v>0</v>
      </c>
      <c r="K462">
        <v>1</v>
      </c>
      <c r="O462">
        <f t="shared" si="275"/>
        <v>251.94</v>
      </c>
      <c r="P462">
        <f t="shared" si="276"/>
        <v>251.94</v>
      </c>
      <c r="Q462">
        <f t="shared" si="277"/>
        <v>0</v>
      </c>
      <c r="R462">
        <f t="shared" si="278"/>
        <v>0</v>
      </c>
      <c r="S462">
        <f t="shared" si="279"/>
        <v>0</v>
      </c>
      <c r="T462">
        <f t="shared" si="280"/>
        <v>0</v>
      </c>
      <c r="U462">
        <f t="shared" si="281"/>
        <v>0</v>
      </c>
      <c r="V462">
        <f t="shared" si="282"/>
        <v>0</v>
      </c>
      <c r="W462">
        <f t="shared" si="283"/>
        <v>0</v>
      </c>
      <c r="X462">
        <f t="shared" si="284"/>
        <v>0</v>
      </c>
      <c r="Y462">
        <f t="shared" si="285"/>
        <v>0</v>
      </c>
      <c r="AA462">
        <v>52633324</v>
      </c>
      <c r="AB462">
        <f t="shared" si="286"/>
        <v>204.83</v>
      </c>
      <c r="AC462">
        <f t="shared" ref="AC462:AC479" si="308">ROUND((ES462),6)</f>
        <v>204.83</v>
      </c>
      <c r="AD462">
        <f>ROUND((((ET462)-(EU462))+AE462),6)</f>
        <v>0</v>
      </c>
      <c r="AE462">
        <f t="shared" ref="AE462:AE479" si="309">ROUND((EU462),6)</f>
        <v>0</v>
      </c>
      <c r="AF462">
        <f t="shared" ref="AF462:AF479" si="310">ROUND((EV462),6)</f>
        <v>0</v>
      </c>
      <c r="AG462">
        <f t="shared" si="288"/>
        <v>0</v>
      </c>
      <c r="AH462">
        <f t="shared" si="289"/>
        <v>0</v>
      </c>
      <c r="AI462">
        <f t="shared" si="290"/>
        <v>0</v>
      </c>
      <c r="AJ462">
        <f t="shared" si="291"/>
        <v>0</v>
      </c>
      <c r="AK462">
        <v>204.83</v>
      </c>
      <c r="AL462">
        <v>204.83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1.23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2</v>
      </c>
      <c r="BJ462" t="s">
        <v>402</v>
      </c>
      <c r="BM462">
        <v>500002</v>
      </c>
      <c r="BN462">
        <v>0</v>
      </c>
      <c r="BO462" t="s">
        <v>400</v>
      </c>
      <c r="BP462">
        <v>1</v>
      </c>
      <c r="BQ462">
        <v>12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292"/>
        <v>251.94</v>
      </c>
      <c r="CQ462">
        <f>ROUND(AL462*BC462,2)</f>
        <v>251.94</v>
      </c>
      <c r="CR462">
        <f>ROUND(AM462*BB462,2)</f>
        <v>0</v>
      </c>
      <c r="CS462">
        <f t="shared" si="294"/>
        <v>0</v>
      </c>
      <c r="CT462">
        <f t="shared" si="295"/>
        <v>0</v>
      </c>
      <c r="CU462">
        <f t="shared" si="296"/>
        <v>0</v>
      </c>
      <c r="CV462">
        <f t="shared" si="297"/>
        <v>0</v>
      </c>
      <c r="CW462">
        <f t="shared" si="298"/>
        <v>0</v>
      </c>
      <c r="CX462">
        <f t="shared" si="299"/>
        <v>0</v>
      </c>
      <c r="CY462">
        <f>0</f>
        <v>0</v>
      </c>
      <c r="CZ462">
        <f>0</f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21</v>
      </c>
      <c r="DW462" t="s">
        <v>21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50604964</v>
      </c>
      <c r="EF462">
        <v>12</v>
      </c>
      <c r="EG462" t="s">
        <v>177</v>
      </c>
      <c r="EH462">
        <v>0</v>
      </c>
      <c r="EI462" t="s">
        <v>3</v>
      </c>
      <c r="EJ462">
        <v>2</v>
      </c>
      <c r="EK462">
        <v>500002</v>
      </c>
      <c r="EL462" t="s">
        <v>178</v>
      </c>
      <c r="EM462" t="s">
        <v>179</v>
      </c>
      <c r="EO462" t="s">
        <v>3</v>
      </c>
      <c r="EQ462">
        <v>0</v>
      </c>
      <c r="ER462">
        <v>204.83</v>
      </c>
      <c r="ES462">
        <v>204.83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FQ462">
        <v>0</v>
      </c>
      <c r="FR462">
        <v>0</v>
      </c>
      <c r="FS462">
        <v>0</v>
      </c>
      <c r="FX462">
        <v>0</v>
      </c>
      <c r="FY462">
        <v>0</v>
      </c>
      <c r="GA462" t="s">
        <v>3</v>
      </c>
      <c r="GD462">
        <v>1</v>
      </c>
      <c r="GF462">
        <v>-2040168218</v>
      </c>
      <c r="GG462">
        <v>2</v>
      </c>
      <c r="GH462">
        <v>1</v>
      </c>
      <c r="GI462">
        <v>2</v>
      </c>
      <c r="GJ462">
        <v>0</v>
      </c>
      <c r="GK462">
        <v>0</v>
      </c>
      <c r="GL462">
        <f t="shared" si="300"/>
        <v>0</v>
      </c>
      <c r="GM462">
        <f t="shared" si="301"/>
        <v>251.94</v>
      </c>
      <c r="GN462">
        <f t="shared" si="302"/>
        <v>0</v>
      </c>
      <c r="GO462">
        <f t="shared" si="303"/>
        <v>251.94</v>
      </c>
      <c r="GP462">
        <f t="shared" si="304"/>
        <v>0</v>
      </c>
      <c r="GR462">
        <v>0</v>
      </c>
      <c r="GS462">
        <v>3</v>
      </c>
      <c r="GT462">
        <v>0</v>
      </c>
      <c r="GU462" t="s">
        <v>3</v>
      </c>
      <c r="GV462">
        <f t="shared" si="305"/>
        <v>0</v>
      </c>
      <c r="GW462">
        <v>1</v>
      </c>
      <c r="GX462">
        <f t="shared" si="306"/>
        <v>0</v>
      </c>
      <c r="HA462">
        <v>0</v>
      </c>
      <c r="HB462">
        <v>0</v>
      </c>
      <c r="HC462">
        <f t="shared" si="307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HS462">
        <v>0</v>
      </c>
      <c r="IK462">
        <v>0</v>
      </c>
    </row>
    <row r="463" spans="1:245">
      <c r="A463">
        <v>17</v>
      </c>
      <c r="B463">
        <v>0</v>
      </c>
      <c r="E463" t="s">
        <v>240</v>
      </c>
      <c r="F463" t="s">
        <v>403</v>
      </c>
      <c r="G463" t="s">
        <v>404</v>
      </c>
      <c r="H463" t="s">
        <v>21</v>
      </c>
      <c r="I463">
        <v>0</v>
      </c>
      <c r="J463">
        <v>0</v>
      </c>
      <c r="K463">
        <v>0</v>
      </c>
      <c r="O463">
        <f t="shared" si="275"/>
        <v>0</v>
      </c>
      <c r="P463">
        <f t="shared" si="276"/>
        <v>0</v>
      </c>
      <c r="Q463">
        <f t="shared" si="277"/>
        <v>0</v>
      </c>
      <c r="R463">
        <f t="shared" si="278"/>
        <v>0</v>
      </c>
      <c r="S463">
        <f t="shared" si="279"/>
        <v>0</v>
      </c>
      <c r="T463">
        <f t="shared" si="280"/>
        <v>0</v>
      </c>
      <c r="U463">
        <f t="shared" si="281"/>
        <v>0</v>
      </c>
      <c r="V463">
        <f t="shared" si="282"/>
        <v>0</v>
      </c>
      <c r="W463">
        <f t="shared" si="283"/>
        <v>0</v>
      </c>
      <c r="X463">
        <f t="shared" si="284"/>
        <v>0</v>
      </c>
      <c r="Y463">
        <f t="shared" si="285"/>
        <v>0</v>
      </c>
      <c r="AA463">
        <v>52633324</v>
      </c>
      <c r="AB463">
        <f t="shared" si="286"/>
        <v>1500.82</v>
      </c>
      <c r="AC463">
        <f t="shared" si="308"/>
        <v>1500.82</v>
      </c>
      <c r="AD463">
        <f>ROUND((((ET463)-(EU463))+AE463),6)</f>
        <v>0</v>
      </c>
      <c r="AE463">
        <f t="shared" si="309"/>
        <v>0</v>
      </c>
      <c r="AF463">
        <f t="shared" si="310"/>
        <v>0</v>
      </c>
      <c r="AG463">
        <f t="shared" si="288"/>
        <v>0</v>
      </c>
      <c r="AH463">
        <f t="shared" si="289"/>
        <v>0</v>
      </c>
      <c r="AI463">
        <f t="shared" si="290"/>
        <v>0</v>
      </c>
      <c r="AJ463">
        <f t="shared" si="291"/>
        <v>0</v>
      </c>
      <c r="AK463">
        <v>1500.82</v>
      </c>
      <c r="AL463">
        <v>1500.82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1.38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2</v>
      </c>
      <c r="BJ463" t="s">
        <v>405</v>
      </c>
      <c r="BM463">
        <v>500002</v>
      </c>
      <c r="BN463">
        <v>0</v>
      </c>
      <c r="BO463" t="s">
        <v>403</v>
      </c>
      <c r="BP463">
        <v>1</v>
      </c>
      <c r="BQ463">
        <v>12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0</v>
      </c>
      <c r="CA463">
        <v>0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292"/>
        <v>0</v>
      </c>
      <c r="CQ463">
        <f>ROUND(AL463*BC463,2)</f>
        <v>2071.13</v>
      </c>
      <c r="CR463">
        <f>ROUND(AM463*BB463,2)</f>
        <v>0</v>
      </c>
      <c r="CS463">
        <f t="shared" si="294"/>
        <v>0</v>
      </c>
      <c r="CT463">
        <f t="shared" si="295"/>
        <v>0</v>
      </c>
      <c r="CU463">
        <f t="shared" si="296"/>
        <v>0</v>
      </c>
      <c r="CV463">
        <f t="shared" si="297"/>
        <v>0</v>
      </c>
      <c r="CW463">
        <f t="shared" si="298"/>
        <v>0</v>
      </c>
      <c r="CX463">
        <f t="shared" si="299"/>
        <v>0</v>
      </c>
      <c r="CY463">
        <f>0</f>
        <v>0</v>
      </c>
      <c r="CZ463">
        <f>0</f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21</v>
      </c>
      <c r="DW463" t="s">
        <v>21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50604964</v>
      </c>
      <c r="EF463">
        <v>12</v>
      </c>
      <c r="EG463" t="s">
        <v>177</v>
      </c>
      <c r="EH463">
        <v>0</v>
      </c>
      <c r="EI463" t="s">
        <v>3</v>
      </c>
      <c r="EJ463">
        <v>2</v>
      </c>
      <c r="EK463">
        <v>500002</v>
      </c>
      <c r="EL463" t="s">
        <v>178</v>
      </c>
      <c r="EM463" t="s">
        <v>179</v>
      </c>
      <c r="EO463" t="s">
        <v>3</v>
      </c>
      <c r="EQ463">
        <v>0</v>
      </c>
      <c r="ER463">
        <v>1500.82</v>
      </c>
      <c r="ES463">
        <v>1500.82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FQ463">
        <v>0</v>
      </c>
      <c r="FR463">
        <v>0</v>
      </c>
      <c r="FS463">
        <v>0</v>
      </c>
      <c r="FX463">
        <v>0</v>
      </c>
      <c r="FY463">
        <v>0</v>
      </c>
      <c r="GA463" t="s">
        <v>3</v>
      </c>
      <c r="GD463">
        <v>1</v>
      </c>
      <c r="GF463">
        <v>-42783100</v>
      </c>
      <c r="GG463">
        <v>2</v>
      </c>
      <c r="GH463">
        <v>1</v>
      </c>
      <c r="GI463">
        <v>2</v>
      </c>
      <c r="GJ463">
        <v>0</v>
      </c>
      <c r="GK463">
        <v>0</v>
      </c>
      <c r="GL463">
        <f t="shared" si="300"/>
        <v>0</v>
      </c>
      <c r="GM463">
        <f t="shared" si="301"/>
        <v>0</v>
      </c>
      <c r="GN463">
        <f t="shared" si="302"/>
        <v>0</v>
      </c>
      <c r="GO463">
        <f t="shared" si="303"/>
        <v>0</v>
      </c>
      <c r="GP463">
        <f t="shared" si="304"/>
        <v>0</v>
      </c>
      <c r="GR463">
        <v>0</v>
      </c>
      <c r="GS463">
        <v>3</v>
      </c>
      <c r="GT463">
        <v>0</v>
      </c>
      <c r="GU463" t="s">
        <v>3</v>
      </c>
      <c r="GV463">
        <f t="shared" si="305"/>
        <v>0</v>
      </c>
      <c r="GW463">
        <v>1</v>
      </c>
      <c r="GX463">
        <f t="shared" si="306"/>
        <v>0</v>
      </c>
      <c r="HA463">
        <v>0</v>
      </c>
      <c r="HB463">
        <v>0</v>
      </c>
      <c r="HC463">
        <f t="shared" si="307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HS463">
        <v>0</v>
      </c>
      <c r="IK463">
        <v>0</v>
      </c>
    </row>
    <row r="464" spans="1:245">
      <c r="A464">
        <v>17</v>
      </c>
      <c r="B464">
        <v>0</v>
      </c>
      <c r="E464" t="s">
        <v>244</v>
      </c>
      <c r="F464" t="s">
        <v>237</v>
      </c>
      <c r="G464" t="s">
        <v>238</v>
      </c>
      <c r="H464" t="s">
        <v>228</v>
      </c>
      <c r="I464">
        <v>3</v>
      </c>
      <c r="J464">
        <v>0</v>
      </c>
      <c r="K464">
        <v>3</v>
      </c>
      <c r="O464">
        <f t="shared" si="275"/>
        <v>7475.88</v>
      </c>
      <c r="P464">
        <f t="shared" si="276"/>
        <v>7475.88</v>
      </c>
      <c r="Q464">
        <f t="shared" si="277"/>
        <v>0</v>
      </c>
      <c r="R464">
        <f t="shared" si="278"/>
        <v>0</v>
      </c>
      <c r="S464">
        <f t="shared" si="279"/>
        <v>0</v>
      </c>
      <c r="T464">
        <f t="shared" si="280"/>
        <v>0</v>
      </c>
      <c r="U464">
        <f t="shared" si="281"/>
        <v>0</v>
      </c>
      <c r="V464">
        <f t="shared" si="282"/>
        <v>0</v>
      </c>
      <c r="W464">
        <f t="shared" si="283"/>
        <v>0</v>
      </c>
      <c r="X464">
        <f t="shared" si="284"/>
        <v>0</v>
      </c>
      <c r="Y464">
        <f t="shared" si="285"/>
        <v>0</v>
      </c>
      <c r="AA464">
        <v>52633324</v>
      </c>
      <c r="AB464">
        <f t="shared" si="286"/>
        <v>2491.96</v>
      </c>
      <c r="AC464">
        <f t="shared" si="308"/>
        <v>2491.96</v>
      </c>
      <c r="AD464">
        <f>ROUND((ET464),6)</f>
        <v>0</v>
      </c>
      <c r="AE464">
        <f t="shared" si="309"/>
        <v>0</v>
      </c>
      <c r="AF464">
        <f t="shared" si="310"/>
        <v>0</v>
      </c>
      <c r="AG464">
        <f t="shared" si="288"/>
        <v>0</v>
      </c>
      <c r="AH464">
        <f t="shared" si="289"/>
        <v>0</v>
      </c>
      <c r="AI464">
        <f t="shared" si="290"/>
        <v>0</v>
      </c>
      <c r="AJ464">
        <f t="shared" si="291"/>
        <v>0</v>
      </c>
      <c r="AK464">
        <v>2491.96</v>
      </c>
      <c r="AL464">
        <v>2491.96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1</v>
      </c>
      <c r="BJ464" t="s">
        <v>237</v>
      </c>
      <c r="BM464">
        <v>900</v>
      </c>
      <c r="BN464">
        <v>0</v>
      </c>
      <c r="BO464" t="s">
        <v>3</v>
      </c>
      <c r="BP464">
        <v>0</v>
      </c>
      <c r="BQ464">
        <v>90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0</v>
      </c>
      <c r="CA464">
        <v>0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292"/>
        <v>7475.88</v>
      </c>
      <c r="CQ464">
        <f>ROUND(AL464,2)</f>
        <v>2491.96</v>
      </c>
      <c r="CR464">
        <f>ROUND(AM464,2)</f>
        <v>0</v>
      </c>
      <c r="CS464">
        <f t="shared" si="294"/>
        <v>0</v>
      </c>
      <c r="CT464">
        <f t="shared" si="295"/>
        <v>0</v>
      </c>
      <c r="CU464">
        <f t="shared" si="296"/>
        <v>0</v>
      </c>
      <c r="CV464">
        <f t="shared" si="297"/>
        <v>0</v>
      </c>
      <c r="CW464">
        <f t="shared" si="298"/>
        <v>0</v>
      </c>
      <c r="CX464">
        <f t="shared" si="299"/>
        <v>0</v>
      </c>
      <c r="CY464">
        <f>0</f>
        <v>0</v>
      </c>
      <c r="CZ464">
        <f>0</f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1010</v>
      </c>
      <c r="DV464" t="s">
        <v>228</v>
      </c>
      <c r="DW464" t="s">
        <v>239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50605466</v>
      </c>
      <c r="EF464">
        <v>90</v>
      </c>
      <c r="EG464" t="s">
        <v>230</v>
      </c>
      <c r="EH464">
        <v>0</v>
      </c>
      <c r="EI464" t="s">
        <v>3</v>
      </c>
      <c r="EJ464">
        <v>1</v>
      </c>
      <c r="EK464">
        <v>900</v>
      </c>
      <c r="EL464" t="s">
        <v>230</v>
      </c>
      <c r="EM464" t="s">
        <v>231</v>
      </c>
      <c r="EO464" t="s">
        <v>3</v>
      </c>
      <c r="EQ464">
        <v>16</v>
      </c>
      <c r="ER464">
        <v>0</v>
      </c>
      <c r="ES464">
        <v>2491.96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5</v>
      </c>
      <c r="FC464">
        <v>0</v>
      </c>
      <c r="FD464">
        <v>18</v>
      </c>
      <c r="FF464">
        <v>2491.96</v>
      </c>
      <c r="FQ464">
        <v>0</v>
      </c>
      <c r="FR464">
        <v>0</v>
      </c>
      <c r="FS464">
        <v>0</v>
      </c>
      <c r="FX464">
        <v>0</v>
      </c>
      <c r="FY464">
        <v>0</v>
      </c>
      <c r="GA464" t="s">
        <v>3</v>
      </c>
      <c r="GD464">
        <v>1</v>
      </c>
      <c r="GF464">
        <v>1593169249</v>
      </c>
      <c r="GG464">
        <v>2</v>
      </c>
      <c r="GH464">
        <v>3</v>
      </c>
      <c r="GI464">
        <v>-2</v>
      </c>
      <c r="GJ464">
        <v>0</v>
      </c>
      <c r="GK464">
        <v>0</v>
      </c>
      <c r="GL464">
        <f t="shared" si="300"/>
        <v>0</v>
      </c>
      <c r="GM464">
        <f t="shared" si="301"/>
        <v>7475.88</v>
      </c>
      <c r="GN464">
        <f t="shared" si="302"/>
        <v>7475.88</v>
      </c>
      <c r="GO464">
        <f t="shared" si="303"/>
        <v>0</v>
      </c>
      <c r="GP464">
        <f t="shared" si="304"/>
        <v>0</v>
      </c>
      <c r="GR464">
        <v>1</v>
      </c>
      <c r="GS464">
        <v>1</v>
      </c>
      <c r="GT464">
        <v>0</v>
      </c>
      <c r="GU464" t="s">
        <v>3</v>
      </c>
      <c r="GV464">
        <f t="shared" si="305"/>
        <v>0</v>
      </c>
      <c r="GW464">
        <v>1</v>
      </c>
      <c r="GX464">
        <f t="shared" si="306"/>
        <v>0</v>
      </c>
      <c r="HA464">
        <v>0</v>
      </c>
      <c r="HB464">
        <v>0</v>
      </c>
      <c r="HC464">
        <f t="shared" si="307"/>
        <v>0</v>
      </c>
      <c r="HE464" t="s">
        <v>3</v>
      </c>
      <c r="HF464" t="s">
        <v>3</v>
      </c>
      <c r="HG464">
        <f>ROUND(ROUND(AL464,2)*I464,2)</f>
        <v>7475.88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HS464">
        <v>0</v>
      </c>
      <c r="IK464">
        <v>0</v>
      </c>
    </row>
    <row r="465" spans="1:245">
      <c r="A465">
        <v>17</v>
      </c>
      <c r="B465">
        <v>0</v>
      </c>
      <c r="E465" t="s">
        <v>249</v>
      </c>
      <c r="F465" t="s">
        <v>406</v>
      </c>
      <c r="G465" t="s">
        <v>407</v>
      </c>
      <c r="H465" t="s">
        <v>228</v>
      </c>
      <c r="I465">
        <v>4</v>
      </c>
      <c r="J465">
        <v>0</v>
      </c>
      <c r="K465">
        <v>4</v>
      </c>
      <c r="O465">
        <f t="shared" si="275"/>
        <v>526.16</v>
      </c>
      <c r="P465">
        <f t="shared" si="276"/>
        <v>526.16</v>
      </c>
      <c r="Q465">
        <f t="shared" si="277"/>
        <v>0</v>
      </c>
      <c r="R465">
        <f t="shared" si="278"/>
        <v>0</v>
      </c>
      <c r="S465">
        <f t="shared" si="279"/>
        <v>0</v>
      </c>
      <c r="T465">
        <f t="shared" si="280"/>
        <v>0</v>
      </c>
      <c r="U465">
        <f t="shared" si="281"/>
        <v>0</v>
      </c>
      <c r="V465">
        <f t="shared" si="282"/>
        <v>0</v>
      </c>
      <c r="W465">
        <f t="shared" si="283"/>
        <v>0</v>
      </c>
      <c r="X465">
        <f t="shared" si="284"/>
        <v>0</v>
      </c>
      <c r="Y465">
        <f t="shared" si="285"/>
        <v>0</v>
      </c>
      <c r="AA465">
        <v>52633324</v>
      </c>
      <c r="AB465">
        <f t="shared" si="286"/>
        <v>131.54</v>
      </c>
      <c r="AC465">
        <f t="shared" si="308"/>
        <v>131.54</v>
      </c>
      <c r="AD465">
        <f>ROUND((((ET465)-(EU465))+AE465),6)</f>
        <v>0</v>
      </c>
      <c r="AE465">
        <f t="shared" si="309"/>
        <v>0</v>
      </c>
      <c r="AF465">
        <f t="shared" si="310"/>
        <v>0</v>
      </c>
      <c r="AG465">
        <f t="shared" si="288"/>
        <v>0</v>
      </c>
      <c r="AH465">
        <f t="shared" si="289"/>
        <v>0</v>
      </c>
      <c r="AI465">
        <f t="shared" si="290"/>
        <v>0</v>
      </c>
      <c r="AJ465">
        <f t="shared" si="291"/>
        <v>0</v>
      </c>
      <c r="AK465">
        <v>131.54</v>
      </c>
      <c r="AL465">
        <v>131.54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408</v>
      </c>
      <c r="BM465">
        <v>500002</v>
      </c>
      <c r="BN465">
        <v>0</v>
      </c>
      <c r="BO465" t="s">
        <v>3</v>
      </c>
      <c r="BP465">
        <v>0</v>
      </c>
      <c r="BQ465">
        <v>12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292"/>
        <v>526.16</v>
      </c>
      <c r="CQ465">
        <f>ROUND(AL465,2)</f>
        <v>131.54</v>
      </c>
      <c r="CR465">
        <f>ROUND(AM465,2)</f>
        <v>0</v>
      </c>
      <c r="CS465">
        <f t="shared" si="294"/>
        <v>0</v>
      </c>
      <c r="CT465">
        <f t="shared" si="295"/>
        <v>0</v>
      </c>
      <c r="CU465">
        <f t="shared" si="296"/>
        <v>0</v>
      </c>
      <c r="CV465">
        <f t="shared" si="297"/>
        <v>0</v>
      </c>
      <c r="CW465">
        <f t="shared" si="298"/>
        <v>0</v>
      </c>
      <c r="CX465">
        <f t="shared" si="299"/>
        <v>0</v>
      </c>
      <c r="CY465">
        <f>0</f>
        <v>0</v>
      </c>
      <c r="CZ465">
        <f>0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1010</v>
      </c>
      <c r="DV465" t="s">
        <v>228</v>
      </c>
      <c r="DW465" t="s">
        <v>228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50604964</v>
      </c>
      <c r="EF465">
        <v>12</v>
      </c>
      <c r="EG465" t="s">
        <v>177</v>
      </c>
      <c r="EH465">
        <v>0</v>
      </c>
      <c r="EI465" t="s">
        <v>3</v>
      </c>
      <c r="EJ465">
        <v>2</v>
      </c>
      <c r="EK465">
        <v>500002</v>
      </c>
      <c r="EL465" t="s">
        <v>178</v>
      </c>
      <c r="EM465" t="s">
        <v>179</v>
      </c>
      <c r="EO465" t="s">
        <v>3</v>
      </c>
      <c r="EQ465">
        <v>0</v>
      </c>
      <c r="ER465">
        <v>131.54</v>
      </c>
      <c r="ES465">
        <v>131.54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5</v>
      </c>
      <c r="FC465">
        <v>0</v>
      </c>
      <c r="FD465">
        <v>18</v>
      </c>
      <c r="FF465">
        <v>131.54</v>
      </c>
      <c r="FQ465">
        <v>0</v>
      </c>
      <c r="FR465">
        <v>0</v>
      </c>
      <c r="FS465">
        <v>0</v>
      </c>
      <c r="FX465">
        <v>0</v>
      </c>
      <c r="FY465">
        <v>0</v>
      </c>
      <c r="GA465" t="s">
        <v>3</v>
      </c>
      <c r="GD465">
        <v>1</v>
      </c>
      <c r="GF465">
        <v>-1139850668</v>
      </c>
      <c r="GG465">
        <v>2</v>
      </c>
      <c r="GH465">
        <v>3</v>
      </c>
      <c r="GI465">
        <v>-2</v>
      </c>
      <c r="GJ465">
        <v>0</v>
      </c>
      <c r="GK465">
        <v>0</v>
      </c>
      <c r="GL465">
        <f t="shared" si="300"/>
        <v>0</v>
      </c>
      <c r="GM465">
        <f t="shared" si="301"/>
        <v>526.16</v>
      </c>
      <c r="GN465">
        <f t="shared" si="302"/>
        <v>0</v>
      </c>
      <c r="GO465">
        <f t="shared" si="303"/>
        <v>526.16</v>
      </c>
      <c r="GP465">
        <f t="shared" si="304"/>
        <v>0</v>
      </c>
      <c r="GR465">
        <v>1</v>
      </c>
      <c r="GS465">
        <v>1</v>
      </c>
      <c r="GT465">
        <v>0</v>
      </c>
      <c r="GU465" t="s">
        <v>3</v>
      </c>
      <c r="GV465">
        <f t="shared" si="305"/>
        <v>0</v>
      </c>
      <c r="GW465">
        <v>1</v>
      </c>
      <c r="GX465">
        <f t="shared" si="306"/>
        <v>0</v>
      </c>
      <c r="HA465">
        <v>0</v>
      </c>
      <c r="HB465">
        <v>0</v>
      </c>
      <c r="HC465">
        <f t="shared" si="307"/>
        <v>0</v>
      </c>
      <c r="HE465" t="s">
        <v>3</v>
      </c>
      <c r="HF465" t="s">
        <v>3</v>
      </c>
      <c r="HG465">
        <f>ROUND(ROUND(AL465,2)*I465,2)</f>
        <v>526.16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HS465">
        <v>0</v>
      </c>
      <c r="IK465">
        <v>0</v>
      </c>
    </row>
    <row r="466" spans="1:245">
      <c r="A466">
        <v>17</v>
      </c>
      <c r="B466">
        <v>0</v>
      </c>
      <c r="E466" t="s">
        <v>255</v>
      </c>
      <c r="F466" t="s">
        <v>173</v>
      </c>
      <c r="G466" t="s">
        <v>174</v>
      </c>
      <c r="H466" t="s">
        <v>175</v>
      </c>
      <c r="I466">
        <f>ROUND(6/100,7)</f>
        <v>0.06</v>
      </c>
      <c r="J466">
        <v>0</v>
      </c>
      <c r="K466">
        <f>ROUND(6/100,7)</f>
        <v>0.06</v>
      </c>
      <c r="O466">
        <f t="shared" si="275"/>
        <v>1269.5</v>
      </c>
      <c r="P466">
        <f t="shared" si="276"/>
        <v>1269.5</v>
      </c>
      <c r="Q466">
        <f t="shared" si="277"/>
        <v>0</v>
      </c>
      <c r="R466">
        <f t="shared" si="278"/>
        <v>0</v>
      </c>
      <c r="S466">
        <f t="shared" si="279"/>
        <v>0</v>
      </c>
      <c r="T466">
        <f t="shared" si="280"/>
        <v>0</v>
      </c>
      <c r="U466">
        <f t="shared" si="281"/>
        <v>0</v>
      </c>
      <c r="V466">
        <f t="shared" si="282"/>
        <v>0</v>
      </c>
      <c r="W466">
        <f t="shared" si="283"/>
        <v>0</v>
      </c>
      <c r="X466">
        <f t="shared" si="284"/>
        <v>0</v>
      </c>
      <c r="Y466">
        <f t="shared" si="285"/>
        <v>0</v>
      </c>
      <c r="AA466">
        <v>52633324</v>
      </c>
      <c r="AB466">
        <f t="shared" si="286"/>
        <v>18559.990000000002</v>
      </c>
      <c r="AC466">
        <f t="shared" si="308"/>
        <v>18559.990000000002</v>
      </c>
      <c r="AD466">
        <f>ROUND((((ET466)-(EU466))+AE466),6)</f>
        <v>0</v>
      </c>
      <c r="AE466">
        <f t="shared" si="309"/>
        <v>0</v>
      </c>
      <c r="AF466">
        <f t="shared" si="310"/>
        <v>0</v>
      </c>
      <c r="AG466">
        <f t="shared" si="288"/>
        <v>0</v>
      </c>
      <c r="AH466">
        <f t="shared" si="289"/>
        <v>0</v>
      </c>
      <c r="AI466">
        <f t="shared" si="290"/>
        <v>0</v>
      </c>
      <c r="AJ466">
        <f t="shared" si="291"/>
        <v>0</v>
      </c>
      <c r="AK466">
        <v>18559.990000000002</v>
      </c>
      <c r="AL466">
        <v>18559.990000000002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1.1399999999999999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2</v>
      </c>
      <c r="BJ466" t="s">
        <v>176</v>
      </c>
      <c r="BM466">
        <v>500002</v>
      </c>
      <c r="BN466">
        <v>0</v>
      </c>
      <c r="BO466" t="s">
        <v>173</v>
      </c>
      <c r="BP466">
        <v>1</v>
      </c>
      <c r="BQ466">
        <v>12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292"/>
        <v>1269.5</v>
      </c>
      <c r="CQ466">
        <f>ROUND(AL466*BC466,2)</f>
        <v>21158.39</v>
      </c>
      <c r="CR466">
        <f>ROUND(AM466*BB466,2)</f>
        <v>0</v>
      </c>
      <c r="CS466">
        <f t="shared" si="294"/>
        <v>0</v>
      </c>
      <c r="CT466">
        <f t="shared" si="295"/>
        <v>0</v>
      </c>
      <c r="CU466">
        <f t="shared" si="296"/>
        <v>0</v>
      </c>
      <c r="CV466">
        <f t="shared" si="297"/>
        <v>0</v>
      </c>
      <c r="CW466">
        <f t="shared" si="298"/>
        <v>0</v>
      </c>
      <c r="CX466">
        <f t="shared" si="299"/>
        <v>0</v>
      </c>
      <c r="CY466">
        <f>0</f>
        <v>0</v>
      </c>
      <c r="CZ466">
        <f>0</f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175</v>
      </c>
      <c r="DW466" t="s">
        <v>175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50604964</v>
      </c>
      <c r="EF466">
        <v>12</v>
      </c>
      <c r="EG466" t="s">
        <v>177</v>
      </c>
      <c r="EH466">
        <v>0</v>
      </c>
      <c r="EI466" t="s">
        <v>3</v>
      </c>
      <c r="EJ466">
        <v>2</v>
      </c>
      <c r="EK466">
        <v>500002</v>
      </c>
      <c r="EL466" t="s">
        <v>178</v>
      </c>
      <c r="EM466" t="s">
        <v>179</v>
      </c>
      <c r="EO466" t="s">
        <v>3</v>
      </c>
      <c r="EQ466">
        <v>0</v>
      </c>
      <c r="ER466">
        <v>18559.990000000002</v>
      </c>
      <c r="ES466">
        <v>18559.990000000002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FQ466">
        <v>0</v>
      </c>
      <c r="FR466">
        <v>0</v>
      </c>
      <c r="FS466">
        <v>0</v>
      </c>
      <c r="FX466">
        <v>0</v>
      </c>
      <c r="FY466">
        <v>0</v>
      </c>
      <c r="GA466" t="s">
        <v>3</v>
      </c>
      <c r="GD466">
        <v>1</v>
      </c>
      <c r="GF466">
        <v>1362674853</v>
      </c>
      <c r="GG466">
        <v>2</v>
      </c>
      <c r="GH466">
        <v>1</v>
      </c>
      <c r="GI466">
        <v>2</v>
      </c>
      <c r="GJ466">
        <v>0</v>
      </c>
      <c r="GK466">
        <v>0</v>
      </c>
      <c r="GL466">
        <f t="shared" si="300"/>
        <v>0</v>
      </c>
      <c r="GM466">
        <f t="shared" si="301"/>
        <v>1269.5</v>
      </c>
      <c r="GN466">
        <f t="shared" si="302"/>
        <v>0</v>
      </c>
      <c r="GO466">
        <f t="shared" si="303"/>
        <v>1269.5</v>
      </c>
      <c r="GP466">
        <f t="shared" si="304"/>
        <v>0</v>
      </c>
      <c r="GR466">
        <v>0</v>
      </c>
      <c r="GS466">
        <v>3</v>
      </c>
      <c r="GT466">
        <v>0</v>
      </c>
      <c r="GU466" t="s">
        <v>3</v>
      </c>
      <c r="GV466">
        <f t="shared" si="305"/>
        <v>0</v>
      </c>
      <c r="GW466">
        <v>1</v>
      </c>
      <c r="GX466">
        <f t="shared" si="306"/>
        <v>0</v>
      </c>
      <c r="HA466">
        <v>0</v>
      </c>
      <c r="HB466">
        <v>0</v>
      </c>
      <c r="HC466">
        <f t="shared" si="307"/>
        <v>0</v>
      </c>
      <c r="HE466" t="s">
        <v>3</v>
      </c>
      <c r="HF466" t="s">
        <v>3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HS466">
        <v>0</v>
      </c>
      <c r="IK466">
        <v>0</v>
      </c>
    </row>
    <row r="467" spans="1:245">
      <c r="A467">
        <v>17</v>
      </c>
      <c r="B467">
        <v>0</v>
      </c>
      <c r="E467" t="s">
        <v>409</v>
      </c>
      <c r="F467" t="s">
        <v>410</v>
      </c>
      <c r="G467" t="s">
        <v>411</v>
      </c>
      <c r="H467" t="s">
        <v>21</v>
      </c>
      <c r="I467">
        <v>6</v>
      </c>
      <c r="J467">
        <v>0</v>
      </c>
      <c r="K467">
        <v>6</v>
      </c>
      <c r="O467">
        <f t="shared" si="275"/>
        <v>402</v>
      </c>
      <c r="P467">
        <f t="shared" si="276"/>
        <v>402</v>
      </c>
      <c r="Q467">
        <f t="shared" si="277"/>
        <v>0</v>
      </c>
      <c r="R467">
        <f t="shared" si="278"/>
        <v>0</v>
      </c>
      <c r="S467">
        <f t="shared" si="279"/>
        <v>0</v>
      </c>
      <c r="T467">
        <f t="shared" si="280"/>
        <v>0</v>
      </c>
      <c r="U467">
        <f t="shared" si="281"/>
        <v>0</v>
      </c>
      <c r="V467">
        <f t="shared" si="282"/>
        <v>0</v>
      </c>
      <c r="W467">
        <f t="shared" si="283"/>
        <v>0</v>
      </c>
      <c r="X467">
        <f t="shared" si="284"/>
        <v>0</v>
      </c>
      <c r="Y467">
        <f t="shared" si="285"/>
        <v>0</v>
      </c>
      <c r="AA467">
        <v>52633324</v>
      </c>
      <c r="AB467">
        <f t="shared" si="286"/>
        <v>58.77</v>
      </c>
      <c r="AC467">
        <f t="shared" si="308"/>
        <v>58.77</v>
      </c>
      <c r="AD467">
        <f>ROUND((((ET467)-(EU467))+AE467),6)</f>
        <v>0</v>
      </c>
      <c r="AE467">
        <f t="shared" si="309"/>
        <v>0</v>
      </c>
      <c r="AF467">
        <f t="shared" si="310"/>
        <v>0</v>
      </c>
      <c r="AG467">
        <f t="shared" si="288"/>
        <v>0</v>
      </c>
      <c r="AH467">
        <f t="shared" si="289"/>
        <v>0</v>
      </c>
      <c r="AI467">
        <f t="shared" si="290"/>
        <v>0</v>
      </c>
      <c r="AJ467">
        <f t="shared" si="291"/>
        <v>0</v>
      </c>
      <c r="AK467">
        <v>58.77</v>
      </c>
      <c r="AL467">
        <v>58.77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1.1399999999999999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2</v>
      </c>
      <c r="BJ467" t="s">
        <v>412</v>
      </c>
      <c r="BM467">
        <v>500002</v>
      </c>
      <c r="BN467">
        <v>0</v>
      </c>
      <c r="BO467" t="s">
        <v>410</v>
      </c>
      <c r="BP467">
        <v>1</v>
      </c>
      <c r="BQ467">
        <v>12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292"/>
        <v>402</v>
      </c>
      <c r="CQ467">
        <f>ROUND(AL467*BC467,2)</f>
        <v>67</v>
      </c>
      <c r="CR467">
        <f>ROUND(AM467*BB467,2)</f>
        <v>0</v>
      </c>
      <c r="CS467">
        <f t="shared" si="294"/>
        <v>0</v>
      </c>
      <c r="CT467">
        <f t="shared" si="295"/>
        <v>0</v>
      </c>
      <c r="CU467">
        <f t="shared" si="296"/>
        <v>0</v>
      </c>
      <c r="CV467">
        <f t="shared" si="297"/>
        <v>0</v>
      </c>
      <c r="CW467">
        <f t="shared" si="298"/>
        <v>0</v>
      </c>
      <c r="CX467">
        <f t="shared" si="299"/>
        <v>0</v>
      </c>
      <c r="CY467">
        <f>0</f>
        <v>0</v>
      </c>
      <c r="CZ467">
        <f>0</f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21</v>
      </c>
      <c r="DW467" t="s">
        <v>21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50604964</v>
      </c>
      <c r="EF467">
        <v>12</v>
      </c>
      <c r="EG467" t="s">
        <v>177</v>
      </c>
      <c r="EH467">
        <v>0</v>
      </c>
      <c r="EI467" t="s">
        <v>3</v>
      </c>
      <c r="EJ467">
        <v>2</v>
      </c>
      <c r="EK467">
        <v>500002</v>
      </c>
      <c r="EL467" t="s">
        <v>178</v>
      </c>
      <c r="EM467" t="s">
        <v>179</v>
      </c>
      <c r="EO467" t="s">
        <v>3</v>
      </c>
      <c r="EQ467">
        <v>0</v>
      </c>
      <c r="ER467">
        <v>58.77</v>
      </c>
      <c r="ES467">
        <v>58.77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FQ467">
        <v>0</v>
      </c>
      <c r="FR467">
        <v>0</v>
      </c>
      <c r="FS467">
        <v>0</v>
      </c>
      <c r="FX467">
        <v>0</v>
      </c>
      <c r="FY467">
        <v>0</v>
      </c>
      <c r="GA467" t="s">
        <v>3</v>
      </c>
      <c r="GD467">
        <v>1</v>
      </c>
      <c r="GF467">
        <v>21819028</v>
      </c>
      <c r="GG467">
        <v>2</v>
      </c>
      <c r="GH467">
        <v>1</v>
      </c>
      <c r="GI467">
        <v>2</v>
      </c>
      <c r="GJ467">
        <v>0</v>
      </c>
      <c r="GK467">
        <v>0</v>
      </c>
      <c r="GL467">
        <f t="shared" si="300"/>
        <v>0</v>
      </c>
      <c r="GM467">
        <f t="shared" si="301"/>
        <v>402</v>
      </c>
      <c r="GN467">
        <f t="shared" si="302"/>
        <v>0</v>
      </c>
      <c r="GO467">
        <f t="shared" si="303"/>
        <v>402</v>
      </c>
      <c r="GP467">
        <f t="shared" si="304"/>
        <v>0</v>
      </c>
      <c r="GR467">
        <v>0</v>
      </c>
      <c r="GS467">
        <v>3</v>
      </c>
      <c r="GT467">
        <v>0</v>
      </c>
      <c r="GU467" t="s">
        <v>3</v>
      </c>
      <c r="GV467">
        <f t="shared" si="305"/>
        <v>0</v>
      </c>
      <c r="GW467">
        <v>1</v>
      </c>
      <c r="GX467">
        <f t="shared" si="306"/>
        <v>0</v>
      </c>
      <c r="HA467">
        <v>0</v>
      </c>
      <c r="HB467">
        <v>0</v>
      </c>
      <c r="HC467">
        <f t="shared" si="307"/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HS467">
        <v>0</v>
      </c>
      <c r="IK467">
        <v>0</v>
      </c>
    </row>
    <row r="468" spans="1:245">
      <c r="A468">
        <v>17</v>
      </c>
      <c r="B468">
        <v>0</v>
      </c>
      <c r="E468" t="s">
        <v>413</v>
      </c>
      <c r="F468" t="s">
        <v>414</v>
      </c>
      <c r="G468" t="s">
        <v>415</v>
      </c>
      <c r="H468" t="s">
        <v>21</v>
      </c>
      <c r="I468">
        <v>0.2</v>
      </c>
      <c r="J468">
        <v>0</v>
      </c>
      <c r="K468">
        <v>0.2</v>
      </c>
      <c r="O468">
        <f t="shared" si="275"/>
        <v>811.66</v>
      </c>
      <c r="P468">
        <f t="shared" si="276"/>
        <v>811.66</v>
      </c>
      <c r="Q468">
        <f t="shared" si="277"/>
        <v>0</v>
      </c>
      <c r="R468">
        <f t="shared" si="278"/>
        <v>0</v>
      </c>
      <c r="S468">
        <f t="shared" si="279"/>
        <v>0</v>
      </c>
      <c r="T468">
        <f t="shared" si="280"/>
        <v>0</v>
      </c>
      <c r="U468">
        <f t="shared" si="281"/>
        <v>0</v>
      </c>
      <c r="V468">
        <f t="shared" si="282"/>
        <v>0</v>
      </c>
      <c r="W468">
        <f t="shared" si="283"/>
        <v>0</v>
      </c>
      <c r="X468">
        <f t="shared" si="284"/>
        <v>0</v>
      </c>
      <c r="Y468">
        <f t="shared" si="285"/>
        <v>0</v>
      </c>
      <c r="AA468">
        <v>52633324</v>
      </c>
      <c r="AB468">
        <f t="shared" si="286"/>
        <v>2940.8</v>
      </c>
      <c r="AC468">
        <f t="shared" si="308"/>
        <v>2940.8</v>
      </c>
      <c r="AD468">
        <f>ROUND((((ET468)-(EU468))+AE468),6)</f>
        <v>0</v>
      </c>
      <c r="AE468">
        <f t="shared" si="309"/>
        <v>0</v>
      </c>
      <c r="AF468">
        <f t="shared" si="310"/>
        <v>0</v>
      </c>
      <c r="AG468">
        <f t="shared" si="288"/>
        <v>0</v>
      </c>
      <c r="AH468">
        <f t="shared" si="289"/>
        <v>0</v>
      </c>
      <c r="AI468">
        <f t="shared" si="290"/>
        <v>0</v>
      </c>
      <c r="AJ468">
        <f t="shared" si="291"/>
        <v>0</v>
      </c>
      <c r="AK468">
        <v>2940.8</v>
      </c>
      <c r="AL468">
        <v>2940.8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1.38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1</v>
      </c>
      <c r="BJ468" t="s">
        <v>416</v>
      </c>
      <c r="BM468">
        <v>500001</v>
      </c>
      <c r="BN468">
        <v>0</v>
      </c>
      <c r="BO468" t="s">
        <v>414</v>
      </c>
      <c r="BP468">
        <v>1</v>
      </c>
      <c r="BQ468">
        <v>8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292"/>
        <v>811.66</v>
      </c>
      <c r="CQ468">
        <f>ROUND(AL468*BC468,2)</f>
        <v>4058.3</v>
      </c>
      <c r="CR468">
        <f>ROUND(AM468*BB468,2)</f>
        <v>0</v>
      </c>
      <c r="CS468">
        <f t="shared" si="294"/>
        <v>0</v>
      </c>
      <c r="CT468">
        <f t="shared" si="295"/>
        <v>0</v>
      </c>
      <c r="CU468">
        <f t="shared" si="296"/>
        <v>0</v>
      </c>
      <c r="CV468">
        <f t="shared" si="297"/>
        <v>0</v>
      </c>
      <c r="CW468">
        <f t="shared" si="298"/>
        <v>0</v>
      </c>
      <c r="CX468">
        <f t="shared" si="299"/>
        <v>0</v>
      </c>
      <c r="CY468">
        <f>0</f>
        <v>0</v>
      </c>
      <c r="CZ468">
        <f>0</f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21</v>
      </c>
      <c r="DW468" t="s">
        <v>21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50604963</v>
      </c>
      <c r="EF468">
        <v>8</v>
      </c>
      <c r="EG468" t="s">
        <v>195</v>
      </c>
      <c r="EH468">
        <v>0</v>
      </c>
      <c r="EI468" t="s">
        <v>3</v>
      </c>
      <c r="EJ468">
        <v>1</v>
      </c>
      <c r="EK468">
        <v>500001</v>
      </c>
      <c r="EL468" t="s">
        <v>196</v>
      </c>
      <c r="EM468" t="s">
        <v>197</v>
      </c>
      <c r="EO468" t="s">
        <v>3</v>
      </c>
      <c r="EQ468">
        <v>0</v>
      </c>
      <c r="ER468">
        <v>2940.8</v>
      </c>
      <c r="ES468">
        <v>2940.8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FQ468">
        <v>0</v>
      </c>
      <c r="FR468">
        <v>0</v>
      </c>
      <c r="FS468">
        <v>0</v>
      </c>
      <c r="FX468">
        <v>0</v>
      </c>
      <c r="FY468">
        <v>0</v>
      </c>
      <c r="GA468" t="s">
        <v>3</v>
      </c>
      <c r="GD468">
        <v>1</v>
      </c>
      <c r="GF468">
        <v>1084008870</v>
      </c>
      <c r="GG468">
        <v>2</v>
      </c>
      <c r="GH468">
        <v>1</v>
      </c>
      <c r="GI468">
        <v>2</v>
      </c>
      <c r="GJ468">
        <v>0</v>
      </c>
      <c r="GK468">
        <v>0</v>
      </c>
      <c r="GL468">
        <f t="shared" si="300"/>
        <v>0</v>
      </c>
      <c r="GM468">
        <f t="shared" si="301"/>
        <v>811.66</v>
      </c>
      <c r="GN468">
        <f t="shared" si="302"/>
        <v>811.66</v>
      </c>
      <c r="GO468">
        <f t="shared" si="303"/>
        <v>0</v>
      </c>
      <c r="GP468">
        <f t="shared" si="304"/>
        <v>0</v>
      </c>
      <c r="GR468">
        <v>0</v>
      </c>
      <c r="GS468">
        <v>3</v>
      </c>
      <c r="GT468">
        <v>0</v>
      </c>
      <c r="GU468" t="s">
        <v>3</v>
      </c>
      <c r="GV468">
        <f t="shared" si="305"/>
        <v>0</v>
      </c>
      <c r="GW468">
        <v>1</v>
      </c>
      <c r="GX468">
        <f t="shared" si="306"/>
        <v>0</v>
      </c>
      <c r="HA468">
        <v>0</v>
      </c>
      <c r="HB468">
        <v>0</v>
      </c>
      <c r="HC468">
        <f t="shared" si="307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HS468">
        <v>0</v>
      </c>
      <c r="IK468">
        <v>0</v>
      </c>
    </row>
    <row r="469" spans="1:245">
      <c r="A469">
        <v>17</v>
      </c>
      <c r="B469">
        <v>0</v>
      </c>
      <c r="E469" t="s">
        <v>417</v>
      </c>
      <c r="F469" t="s">
        <v>418</v>
      </c>
      <c r="G469" t="s">
        <v>419</v>
      </c>
      <c r="H469" t="s">
        <v>175</v>
      </c>
      <c r="I469">
        <f>ROUND(10/100,7)</f>
        <v>0.1</v>
      </c>
      <c r="J469">
        <v>0</v>
      </c>
      <c r="K469">
        <f>ROUND(10/100,7)</f>
        <v>0.1</v>
      </c>
      <c r="O469">
        <f t="shared" si="275"/>
        <v>231.22</v>
      </c>
      <c r="P469">
        <f t="shared" si="276"/>
        <v>231.22</v>
      </c>
      <c r="Q469">
        <f t="shared" si="277"/>
        <v>0</v>
      </c>
      <c r="R469">
        <f t="shared" si="278"/>
        <v>0</v>
      </c>
      <c r="S469">
        <f t="shared" si="279"/>
        <v>0</v>
      </c>
      <c r="T469">
        <f t="shared" si="280"/>
        <v>0</v>
      </c>
      <c r="U469">
        <f t="shared" si="281"/>
        <v>0</v>
      </c>
      <c r="V469">
        <f t="shared" si="282"/>
        <v>0</v>
      </c>
      <c r="W469">
        <f t="shared" si="283"/>
        <v>0</v>
      </c>
      <c r="X469">
        <f t="shared" si="284"/>
        <v>0</v>
      </c>
      <c r="Y469">
        <f t="shared" si="285"/>
        <v>0</v>
      </c>
      <c r="AA469">
        <v>52633324</v>
      </c>
      <c r="AB469">
        <f t="shared" si="286"/>
        <v>1926.82</v>
      </c>
      <c r="AC469">
        <f t="shared" si="308"/>
        <v>1926.82</v>
      </c>
      <c r="AD469">
        <f>ROUND((((ET469)-(EU469))+AE469),6)</f>
        <v>0</v>
      </c>
      <c r="AE469">
        <f t="shared" si="309"/>
        <v>0</v>
      </c>
      <c r="AF469">
        <f t="shared" si="310"/>
        <v>0</v>
      </c>
      <c r="AG469">
        <f t="shared" si="288"/>
        <v>0</v>
      </c>
      <c r="AH469">
        <f t="shared" si="289"/>
        <v>0</v>
      </c>
      <c r="AI469">
        <f t="shared" si="290"/>
        <v>0</v>
      </c>
      <c r="AJ469">
        <f t="shared" si="291"/>
        <v>0</v>
      </c>
      <c r="AK469">
        <v>1926.82</v>
      </c>
      <c r="AL469">
        <v>1926.82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1.2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1</v>
      </c>
      <c r="BJ469" t="s">
        <v>420</v>
      </c>
      <c r="BM469">
        <v>500001</v>
      </c>
      <c r="BN469">
        <v>0</v>
      </c>
      <c r="BO469" t="s">
        <v>418</v>
      </c>
      <c r="BP469">
        <v>1</v>
      </c>
      <c r="BQ469">
        <v>8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 t="shared" si="292"/>
        <v>231.22</v>
      </c>
      <c r="CQ469">
        <f>ROUND(AL469*BC469,2)</f>
        <v>2312.1799999999998</v>
      </c>
      <c r="CR469">
        <f>ROUND(AM469*BB469,2)</f>
        <v>0</v>
      </c>
      <c r="CS469">
        <f t="shared" si="294"/>
        <v>0</v>
      </c>
      <c r="CT469">
        <f t="shared" si="295"/>
        <v>0</v>
      </c>
      <c r="CU469">
        <f t="shared" si="296"/>
        <v>0</v>
      </c>
      <c r="CV469">
        <f t="shared" si="297"/>
        <v>0</v>
      </c>
      <c r="CW469">
        <f t="shared" si="298"/>
        <v>0</v>
      </c>
      <c r="CX469">
        <f t="shared" si="299"/>
        <v>0</v>
      </c>
      <c r="CY469">
        <f>0</f>
        <v>0</v>
      </c>
      <c r="CZ469">
        <f>0</f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175</v>
      </c>
      <c r="DW469" t="s">
        <v>175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50604963</v>
      </c>
      <c r="EF469">
        <v>8</v>
      </c>
      <c r="EG469" t="s">
        <v>195</v>
      </c>
      <c r="EH469">
        <v>0</v>
      </c>
      <c r="EI469" t="s">
        <v>3</v>
      </c>
      <c r="EJ469">
        <v>1</v>
      </c>
      <c r="EK469">
        <v>500001</v>
      </c>
      <c r="EL469" t="s">
        <v>196</v>
      </c>
      <c r="EM469" t="s">
        <v>197</v>
      </c>
      <c r="EO469" t="s">
        <v>3</v>
      </c>
      <c r="EQ469">
        <v>0</v>
      </c>
      <c r="ER469">
        <v>1926.82</v>
      </c>
      <c r="ES469">
        <v>1926.82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v>0</v>
      </c>
      <c r="FS469">
        <v>0</v>
      </c>
      <c r="FX469">
        <v>0</v>
      </c>
      <c r="FY469">
        <v>0</v>
      </c>
      <c r="GA469" t="s">
        <v>3</v>
      </c>
      <c r="GD469">
        <v>1</v>
      </c>
      <c r="GF469">
        <v>1638649582</v>
      </c>
      <c r="GG469">
        <v>2</v>
      </c>
      <c r="GH469">
        <v>1</v>
      </c>
      <c r="GI469">
        <v>2</v>
      </c>
      <c r="GJ469">
        <v>0</v>
      </c>
      <c r="GK469">
        <v>0</v>
      </c>
      <c r="GL469">
        <f t="shared" si="300"/>
        <v>0</v>
      </c>
      <c r="GM469">
        <f t="shared" si="301"/>
        <v>231.22</v>
      </c>
      <c r="GN469">
        <f t="shared" si="302"/>
        <v>231.22</v>
      </c>
      <c r="GO469">
        <f t="shared" si="303"/>
        <v>0</v>
      </c>
      <c r="GP469">
        <f t="shared" si="304"/>
        <v>0</v>
      </c>
      <c r="GR469">
        <v>0</v>
      </c>
      <c r="GS469">
        <v>3</v>
      </c>
      <c r="GT469">
        <v>0</v>
      </c>
      <c r="GU469" t="s">
        <v>3</v>
      </c>
      <c r="GV469">
        <f t="shared" si="305"/>
        <v>0</v>
      </c>
      <c r="GW469">
        <v>1</v>
      </c>
      <c r="GX469">
        <f t="shared" si="306"/>
        <v>0</v>
      </c>
      <c r="HA469">
        <v>0</v>
      </c>
      <c r="HB469">
        <v>0</v>
      </c>
      <c r="HC469">
        <f t="shared" si="307"/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HS469">
        <v>0</v>
      </c>
      <c r="IK469">
        <v>0</v>
      </c>
    </row>
    <row r="470" spans="1:245">
      <c r="A470">
        <v>17</v>
      </c>
      <c r="B470">
        <v>0</v>
      </c>
      <c r="E470" t="s">
        <v>421</v>
      </c>
      <c r="F470" t="s">
        <v>422</v>
      </c>
      <c r="G470" t="s">
        <v>423</v>
      </c>
      <c r="H470" t="s">
        <v>228</v>
      </c>
      <c r="I470">
        <v>1</v>
      </c>
      <c r="J470">
        <v>0</v>
      </c>
      <c r="K470">
        <v>1</v>
      </c>
      <c r="O470">
        <f t="shared" si="275"/>
        <v>7160.3</v>
      </c>
      <c r="P470">
        <f t="shared" si="276"/>
        <v>7160.3</v>
      </c>
      <c r="Q470">
        <f t="shared" si="277"/>
        <v>0</v>
      </c>
      <c r="R470">
        <f t="shared" si="278"/>
        <v>0</v>
      </c>
      <c r="S470">
        <f t="shared" si="279"/>
        <v>0</v>
      </c>
      <c r="T470">
        <f t="shared" si="280"/>
        <v>0</v>
      </c>
      <c r="U470">
        <f t="shared" si="281"/>
        <v>0</v>
      </c>
      <c r="V470">
        <f t="shared" si="282"/>
        <v>0</v>
      </c>
      <c r="W470">
        <f t="shared" si="283"/>
        <v>0</v>
      </c>
      <c r="X470">
        <f t="shared" si="284"/>
        <v>0</v>
      </c>
      <c r="Y470">
        <f t="shared" si="285"/>
        <v>0</v>
      </c>
      <c r="AA470">
        <v>52633324</v>
      </c>
      <c r="AB470">
        <f t="shared" si="286"/>
        <v>7160.3</v>
      </c>
      <c r="AC470">
        <f t="shared" si="308"/>
        <v>7160.3</v>
      </c>
      <c r="AD470">
        <f>ROUND((ET470),6)</f>
        <v>0</v>
      </c>
      <c r="AE470">
        <f t="shared" si="309"/>
        <v>0</v>
      </c>
      <c r="AF470">
        <f t="shared" si="310"/>
        <v>0</v>
      </c>
      <c r="AG470">
        <f t="shared" si="288"/>
        <v>0</v>
      </c>
      <c r="AH470">
        <f t="shared" si="289"/>
        <v>0</v>
      </c>
      <c r="AI470">
        <f t="shared" si="290"/>
        <v>0</v>
      </c>
      <c r="AJ470">
        <f t="shared" si="291"/>
        <v>0</v>
      </c>
      <c r="AK470">
        <v>7160.3</v>
      </c>
      <c r="AL470">
        <v>7160.3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422</v>
      </c>
      <c r="BM470">
        <v>900</v>
      </c>
      <c r="BN470">
        <v>0</v>
      </c>
      <c r="BO470" t="s">
        <v>3</v>
      </c>
      <c r="BP470">
        <v>0</v>
      </c>
      <c r="BQ470">
        <v>90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292"/>
        <v>7160.3</v>
      </c>
      <c r="CQ470">
        <f>ROUND(AL470,2)</f>
        <v>7160.3</v>
      </c>
      <c r="CR470">
        <f>ROUND(AM470,2)</f>
        <v>0</v>
      </c>
      <c r="CS470">
        <f t="shared" si="294"/>
        <v>0</v>
      </c>
      <c r="CT470">
        <f t="shared" si="295"/>
        <v>0</v>
      </c>
      <c r="CU470">
        <f t="shared" si="296"/>
        <v>0</v>
      </c>
      <c r="CV470">
        <f t="shared" si="297"/>
        <v>0</v>
      </c>
      <c r="CW470">
        <f t="shared" si="298"/>
        <v>0</v>
      </c>
      <c r="CX470">
        <f t="shared" si="299"/>
        <v>0</v>
      </c>
      <c r="CY470">
        <f>0</f>
        <v>0</v>
      </c>
      <c r="CZ470">
        <f>0</f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1010</v>
      </c>
      <c r="DV470" t="s">
        <v>228</v>
      </c>
      <c r="DW470" t="s">
        <v>424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50605466</v>
      </c>
      <c r="EF470">
        <v>90</v>
      </c>
      <c r="EG470" t="s">
        <v>230</v>
      </c>
      <c r="EH470">
        <v>0</v>
      </c>
      <c r="EI470" t="s">
        <v>3</v>
      </c>
      <c r="EJ470">
        <v>1</v>
      </c>
      <c r="EK470">
        <v>900</v>
      </c>
      <c r="EL470" t="s">
        <v>230</v>
      </c>
      <c r="EM470" t="s">
        <v>231</v>
      </c>
      <c r="EO470" t="s">
        <v>3</v>
      </c>
      <c r="EQ470">
        <v>16</v>
      </c>
      <c r="ER470">
        <v>0</v>
      </c>
      <c r="ES470">
        <v>7160.3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5</v>
      </c>
      <c r="FC470">
        <v>0</v>
      </c>
      <c r="FD470">
        <v>18</v>
      </c>
      <c r="FF470">
        <v>7160.3</v>
      </c>
      <c r="FQ470">
        <v>0</v>
      </c>
      <c r="FR470"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1608864144</v>
      </c>
      <c r="GG470">
        <v>2</v>
      </c>
      <c r="GH470">
        <v>3</v>
      </c>
      <c r="GI470">
        <v>-2</v>
      </c>
      <c r="GJ470">
        <v>0</v>
      </c>
      <c r="GK470">
        <v>0</v>
      </c>
      <c r="GL470">
        <f t="shared" si="300"/>
        <v>0</v>
      </c>
      <c r="GM470">
        <f t="shared" si="301"/>
        <v>7160.3</v>
      </c>
      <c r="GN470">
        <f t="shared" si="302"/>
        <v>7160.3</v>
      </c>
      <c r="GO470">
        <f t="shared" si="303"/>
        <v>0</v>
      </c>
      <c r="GP470">
        <f t="shared" si="304"/>
        <v>0</v>
      </c>
      <c r="GR470">
        <v>1</v>
      </c>
      <c r="GS470">
        <v>1</v>
      </c>
      <c r="GT470">
        <v>0</v>
      </c>
      <c r="GU470" t="s">
        <v>3</v>
      </c>
      <c r="GV470">
        <f t="shared" si="305"/>
        <v>0</v>
      </c>
      <c r="GW470">
        <v>1</v>
      </c>
      <c r="GX470">
        <f t="shared" si="306"/>
        <v>0</v>
      </c>
      <c r="HA470">
        <v>0</v>
      </c>
      <c r="HB470">
        <v>0</v>
      </c>
      <c r="HC470">
        <f t="shared" si="307"/>
        <v>0</v>
      </c>
      <c r="HE470" t="s">
        <v>3</v>
      </c>
      <c r="HF470" t="s">
        <v>3</v>
      </c>
      <c r="HG470">
        <f>ROUND(ROUND(AL470,2)*I470,2)</f>
        <v>7160.3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HS470">
        <v>0</v>
      </c>
      <c r="IK470">
        <v>0</v>
      </c>
    </row>
    <row r="471" spans="1:245">
      <c r="A471">
        <v>17</v>
      </c>
      <c r="B471">
        <v>0</v>
      </c>
      <c r="E471" t="s">
        <v>425</v>
      </c>
      <c r="F471" t="s">
        <v>426</v>
      </c>
      <c r="G471" t="s">
        <v>427</v>
      </c>
      <c r="H471" t="s">
        <v>21</v>
      </c>
      <c r="I471">
        <v>18</v>
      </c>
      <c r="J471">
        <v>0</v>
      </c>
      <c r="K471">
        <v>18</v>
      </c>
      <c r="O471">
        <f t="shared" si="275"/>
        <v>2398.14</v>
      </c>
      <c r="P471">
        <f t="shared" si="276"/>
        <v>2398.14</v>
      </c>
      <c r="Q471">
        <f t="shared" si="277"/>
        <v>0</v>
      </c>
      <c r="R471">
        <f t="shared" si="278"/>
        <v>0</v>
      </c>
      <c r="S471">
        <f t="shared" si="279"/>
        <v>0</v>
      </c>
      <c r="T471">
        <f t="shared" si="280"/>
        <v>0</v>
      </c>
      <c r="U471">
        <f t="shared" si="281"/>
        <v>0</v>
      </c>
      <c r="V471">
        <f t="shared" si="282"/>
        <v>0</v>
      </c>
      <c r="W471">
        <f t="shared" si="283"/>
        <v>0</v>
      </c>
      <c r="X471">
        <f t="shared" si="284"/>
        <v>0</v>
      </c>
      <c r="Y471">
        <f t="shared" si="285"/>
        <v>0</v>
      </c>
      <c r="AA471">
        <v>52633324</v>
      </c>
      <c r="AB471">
        <f t="shared" si="286"/>
        <v>108.32</v>
      </c>
      <c r="AC471">
        <f t="shared" si="308"/>
        <v>108.32</v>
      </c>
      <c r="AD471">
        <f>ROUND((((ET471)-(EU471))+AE471),6)</f>
        <v>0</v>
      </c>
      <c r="AE471">
        <f t="shared" si="309"/>
        <v>0</v>
      </c>
      <c r="AF471">
        <f t="shared" si="310"/>
        <v>0</v>
      </c>
      <c r="AG471">
        <f t="shared" si="288"/>
        <v>0</v>
      </c>
      <c r="AH471">
        <f t="shared" si="289"/>
        <v>0</v>
      </c>
      <c r="AI471">
        <f t="shared" si="290"/>
        <v>0</v>
      </c>
      <c r="AJ471">
        <f t="shared" si="291"/>
        <v>0</v>
      </c>
      <c r="AK471">
        <v>108.32</v>
      </c>
      <c r="AL471">
        <v>108.32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1.23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2</v>
      </c>
      <c r="BJ471" t="s">
        <v>428</v>
      </c>
      <c r="BM471">
        <v>500002</v>
      </c>
      <c r="BN471">
        <v>0</v>
      </c>
      <c r="BO471" t="s">
        <v>426</v>
      </c>
      <c r="BP471">
        <v>1</v>
      </c>
      <c r="BQ471">
        <v>12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 t="shared" si="292"/>
        <v>2398.14</v>
      </c>
      <c r="CQ471">
        <f>ROUND(AL471*BC471,2)</f>
        <v>133.22999999999999</v>
      </c>
      <c r="CR471">
        <f>ROUND(AM471*BB471,2)</f>
        <v>0</v>
      </c>
      <c r="CS471">
        <f t="shared" si="294"/>
        <v>0</v>
      </c>
      <c r="CT471">
        <f t="shared" si="295"/>
        <v>0</v>
      </c>
      <c r="CU471">
        <f t="shared" si="296"/>
        <v>0</v>
      </c>
      <c r="CV471">
        <f t="shared" si="297"/>
        <v>0</v>
      </c>
      <c r="CW471">
        <f t="shared" si="298"/>
        <v>0</v>
      </c>
      <c r="CX471">
        <f t="shared" si="299"/>
        <v>0</v>
      </c>
      <c r="CY471">
        <f>0</f>
        <v>0</v>
      </c>
      <c r="CZ471">
        <f>0</f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21</v>
      </c>
      <c r="DW471" t="s">
        <v>21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50604964</v>
      </c>
      <c r="EF471">
        <v>12</v>
      </c>
      <c r="EG471" t="s">
        <v>177</v>
      </c>
      <c r="EH471">
        <v>0</v>
      </c>
      <c r="EI471" t="s">
        <v>3</v>
      </c>
      <c r="EJ471">
        <v>2</v>
      </c>
      <c r="EK471">
        <v>500002</v>
      </c>
      <c r="EL471" t="s">
        <v>178</v>
      </c>
      <c r="EM471" t="s">
        <v>179</v>
      </c>
      <c r="EO471" t="s">
        <v>3</v>
      </c>
      <c r="EQ471">
        <v>0</v>
      </c>
      <c r="ER471">
        <v>108.32</v>
      </c>
      <c r="ES471">
        <v>108.32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FQ471">
        <v>0</v>
      </c>
      <c r="FR471">
        <v>0</v>
      </c>
      <c r="FS471">
        <v>0</v>
      </c>
      <c r="FX471">
        <v>0</v>
      </c>
      <c r="FY471">
        <v>0</v>
      </c>
      <c r="GA471" t="s">
        <v>3</v>
      </c>
      <c r="GD471">
        <v>1</v>
      </c>
      <c r="GF471">
        <v>-455133368</v>
      </c>
      <c r="GG471">
        <v>2</v>
      </c>
      <c r="GH471">
        <v>1</v>
      </c>
      <c r="GI471">
        <v>2</v>
      </c>
      <c r="GJ471">
        <v>0</v>
      </c>
      <c r="GK471">
        <v>0</v>
      </c>
      <c r="GL471">
        <f t="shared" si="300"/>
        <v>0</v>
      </c>
      <c r="GM471">
        <f t="shared" si="301"/>
        <v>2398.14</v>
      </c>
      <c r="GN471">
        <f t="shared" si="302"/>
        <v>0</v>
      </c>
      <c r="GO471">
        <f t="shared" si="303"/>
        <v>2398.14</v>
      </c>
      <c r="GP471">
        <f t="shared" si="304"/>
        <v>0</v>
      </c>
      <c r="GR471">
        <v>0</v>
      </c>
      <c r="GS471">
        <v>0</v>
      </c>
      <c r="GT471">
        <v>0</v>
      </c>
      <c r="GU471" t="s">
        <v>3</v>
      </c>
      <c r="GV471">
        <f t="shared" si="305"/>
        <v>0</v>
      </c>
      <c r="GW471">
        <v>1</v>
      </c>
      <c r="GX471">
        <f t="shared" si="306"/>
        <v>0</v>
      </c>
      <c r="HA471">
        <v>0</v>
      </c>
      <c r="HB471">
        <v>0</v>
      </c>
      <c r="HC471">
        <f t="shared" si="307"/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HS471">
        <v>0</v>
      </c>
      <c r="IK471">
        <v>0</v>
      </c>
    </row>
    <row r="472" spans="1:245">
      <c r="A472">
        <v>17</v>
      </c>
      <c r="B472">
        <v>0</v>
      </c>
      <c r="E472" t="s">
        <v>429</v>
      </c>
      <c r="F472" t="s">
        <v>430</v>
      </c>
      <c r="G472" t="s">
        <v>431</v>
      </c>
      <c r="H472" t="s">
        <v>228</v>
      </c>
      <c r="I472">
        <v>1</v>
      </c>
      <c r="J472">
        <v>0</v>
      </c>
      <c r="K472">
        <v>1</v>
      </c>
      <c r="O472">
        <f t="shared" si="275"/>
        <v>3216.95</v>
      </c>
      <c r="P472">
        <f t="shared" si="276"/>
        <v>3216.95</v>
      </c>
      <c r="Q472">
        <f t="shared" si="277"/>
        <v>0</v>
      </c>
      <c r="R472">
        <f t="shared" si="278"/>
        <v>0</v>
      </c>
      <c r="S472">
        <f t="shared" si="279"/>
        <v>0</v>
      </c>
      <c r="T472">
        <f t="shared" si="280"/>
        <v>0</v>
      </c>
      <c r="U472">
        <f t="shared" si="281"/>
        <v>0</v>
      </c>
      <c r="V472">
        <f t="shared" si="282"/>
        <v>0</v>
      </c>
      <c r="W472">
        <f t="shared" si="283"/>
        <v>0</v>
      </c>
      <c r="X472">
        <f t="shared" si="284"/>
        <v>0</v>
      </c>
      <c r="Y472">
        <f t="shared" si="285"/>
        <v>0</v>
      </c>
      <c r="AA472">
        <v>52633324</v>
      </c>
      <c r="AB472">
        <f t="shared" si="286"/>
        <v>3216.95</v>
      </c>
      <c r="AC472">
        <f t="shared" si="308"/>
        <v>3216.95</v>
      </c>
      <c r="AD472">
        <f t="shared" ref="AD472:AD478" si="311">ROUND((ET472),6)</f>
        <v>0</v>
      </c>
      <c r="AE472">
        <f t="shared" si="309"/>
        <v>0</v>
      </c>
      <c r="AF472">
        <f t="shared" si="310"/>
        <v>0</v>
      </c>
      <c r="AG472">
        <f t="shared" si="288"/>
        <v>0</v>
      </c>
      <c r="AH472">
        <f t="shared" si="289"/>
        <v>0</v>
      </c>
      <c r="AI472">
        <f t="shared" si="290"/>
        <v>0</v>
      </c>
      <c r="AJ472">
        <f t="shared" si="291"/>
        <v>0</v>
      </c>
      <c r="AK472">
        <v>3216.95</v>
      </c>
      <c r="AL472">
        <v>3216.95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430</v>
      </c>
      <c r="BM472">
        <v>900</v>
      </c>
      <c r="BN472">
        <v>0</v>
      </c>
      <c r="BO472" t="s">
        <v>3</v>
      </c>
      <c r="BP472">
        <v>0</v>
      </c>
      <c r="BQ472">
        <v>90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292"/>
        <v>3216.95</v>
      </c>
      <c r="CQ472">
        <f t="shared" ref="CQ472:CR478" si="312">ROUND(AL472,2)</f>
        <v>3216.95</v>
      </c>
      <c r="CR472">
        <f t="shared" si="312"/>
        <v>0</v>
      </c>
      <c r="CS472">
        <f t="shared" si="294"/>
        <v>0</v>
      </c>
      <c r="CT472">
        <f t="shared" si="295"/>
        <v>0</v>
      </c>
      <c r="CU472">
        <f t="shared" si="296"/>
        <v>0</v>
      </c>
      <c r="CV472">
        <f t="shared" si="297"/>
        <v>0</v>
      </c>
      <c r="CW472">
        <f t="shared" si="298"/>
        <v>0</v>
      </c>
      <c r="CX472">
        <f t="shared" si="299"/>
        <v>0</v>
      </c>
      <c r="CY472">
        <f>0</f>
        <v>0</v>
      </c>
      <c r="CZ472">
        <f>0</f>
        <v>0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1010</v>
      </c>
      <c r="DV472" t="s">
        <v>228</v>
      </c>
      <c r="DW472" t="s">
        <v>228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50605466</v>
      </c>
      <c r="EF472">
        <v>90</v>
      </c>
      <c r="EG472" t="s">
        <v>230</v>
      </c>
      <c r="EH472">
        <v>0</v>
      </c>
      <c r="EI472" t="s">
        <v>3</v>
      </c>
      <c r="EJ472">
        <v>1</v>
      </c>
      <c r="EK472">
        <v>900</v>
      </c>
      <c r="EL472" t="s">
        <v>230</v>
      </c>
      <c r="EM472" t="s">
        <v>231</v>
      </c>
      <c r="EO472" t="s">
        <v>3</v>
      </c>
      <c r="EQ472">
        <v>16</v>
      </c>
      <c r="ER472">
        <v>0</v>
      </c>
      <c r="ES472">
        <v>3216.95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5</v>
      </c>
      <c r="FC472">
        <v>0</v>
      </c>
      <c r="FD472">
        <v>18</v>
      </c>
      <c r="FF472">
        <v>3216.95</v>
      </c>
      <c r="FQ472">
        <v>0</v>
      </c>
      <c r="FR472">
        <v>0</v>
      </c>
      <c r="FS472">
        <v>0</v>
      </c>
      <c r="FX472">
        <v>0</v>
      </c>
      <c r="FY472">
        <v>0</v>
      </c>
      <c r="GA472" t="s">
        <v>3</v>
      </c>
      <c r="GD472">
        <v>1</v>
      </c>
      <c r="GF472">
        <v>-1834160341</v>
      </c>
      <c r="GG472">
        <v>2</v>
      </c>
      <c r="GH472">
        <v>3</v>
      </c>
      <c r="GI472">
        <v>-2</v>
      </c>
      <c r="GJ472">
        <v>0</v>
      </c>
      <c r="GK472">
        <v>0</v>
      </c>
      <c r="GL472">
        <f t="shared" si="300"/>
        <v>0</v>
      </c>
      <c r="GM472">
        <f t="shared" si="301"/>
        <v>3216.95</v>
      </c>
      <c r="GN472">
        <f t="shared" si="302"/>
        <v>3216.95</v>
      </c>
      <c r="GO472">
        <f t="shared" si="303"/>
        <v>0</v>
      </c>
      <c r="GP472">
        <f t="shared" si="304"/>
        <v>0</v>
      </c>
      <c r="GR472">
        <v>1</v>
      </c>
      <c r="GS472">
        <v>1</v>
      </c>
      <c r="GT472">
        <v>0</v>
      </c>
      <c r="GU472" t="s">
        <v>3</v>
      </c>
      <c r="GV472">
        <f t="shared" si="305"/>
        <v>0</v>
      </c>
      <c r="GW472">
        <v>1</v>
      </c>
      <c r="GX472">
        <f t="shared" si="306"/>
        <v>0</v>
      </c>
      <c r="HA472">
        <v>0</v>
      </c>
      <c r="HB472">
        <v>0</v>
      </c>
      <c r="HC472">
        <f t="shared" si="307"/>
        <v>0</v>
      </c>
      <c r="HE472" t="s">
        <v>3</v>
      </c>
      <c r="HF472" t="s">
        <v>3</v>
      </c>
      <c r="HG472">
        <f t="shared" ref="HG472:HG478" si="313">ROUND(ROUND(AL472,2)*I472,2)</f>
        <v>3216.95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HS472">
        <v>0</v>
      </c>
      <c r="IK472">
        <v>0</v>
      </c>
    </row>
    <row r="473" spans="1:245">
      <c r="A473">
        <v>17</v>
      </c>
      <c r="B473">
        <v>0</v>
      </c>
      <c r="E473" t="s">
        <v>432</v>
      </c>
      <c r="F473" t="s">
        <v>433</v>
      </c>
      <c r="G473" t="s">
        <v>434</v>
      </c>
      <c r="H473" t="s">
        <v>228</v>
      </c>
      <c r="I473">
        <v>2</v>
      </c>
      <c r="J473">
        <v>0</v>
      </c>
      <c r="K473">
        <v>2</v>
      </c>
      <c r="O473">
        <f t="shared" si="275"/>
        <v>7625.2</v>
      </c>
      <c r="P473">
        <f t="shared" si="276"/>
        <v>7625.2</v>
      </c>
      <c r="Q473">
        <f t="shared" si="277"/>
        <v>0</v>
      </c>
      <c r="R473">
        <f t="shared" si="278"/>
        <v>0</v>
      </c>
      <c r="S473">
        <f t="shared" si="279"/>
        <v>0</v>
      </c>
      <c r="T473">
        <f t="shared" si="280"/>
        <v>0</v>
      </c>
      <c r="U473">
        <f t="shared" si="281"/>
        <v>0</v>
      </c>
      <c r="V473">
        <f t="shared" si="282"/>
        <v>0</v>
      </c>
      <c r="W473">
        <f t="shared" si="283"/>
        <v>0</v>
      </c>
      <c r="X473">
        <f t="shared" si="284"/>
        <v>0</v>
      </c>
      <c r="Y473">
        <f t="shared" si="285"/>
        <v>0</v>
      </c>
      <c r="AA473">
        <v>52633324</v>
      </c>
      <c r="AB473">
        <f t="shared" si="286"/>
        <v>3812.6</v>
      </c>
      <c r="AC473">
        <f t="shared" si="308"/>
        <v>3812.6</v>
      </c>
      <c r="AD473">
        <f t="shared" si="311"/>
        <v>0</v>
      </c>
      <c r="AE473">
        <f t="shared" si="309"/>
        <v>0</v>
      </c>
      <c r="AF473">
        <f t="shared" si="310"/>
        <v>0</v>
      </c>
      <c r="AG473">
        <f t="shared" si="288"/>
        <v>0</v>
      </c>
      <c r="AH473">
        <f t="shared" si="289"/>
        <v>0</v>
      </c>
      <c r="AI473">
        <f t="shared" si="290"/>
        <v>0</v>
      </c>
      <c r="AJ473">
        <f t="shared" si="291"/>
        <v>0</v>
      </c>
      <c r="AK473">
        <v>3812.6</v>
      </c>
      <c r="AL473">
        <v>3812.6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1</v>
      </c>
      <c r="BJ473" t="s">
        <v>433</v>
      </c>
      <c r="BM473">
        <v>900</v>
      </c>
      <c r="BN473">
        <v>0</v>
      </c>
      <c r="BO473" t="s">
        <v>3</v>
      </c>
      <c r="BP473">
        <v>0</v>
      </c>
      <c r="BQ473">
        <v>90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292"/>
        <v>7625.2</v>
      </c>
      <c r="CQ473">
        <f t="shared" si="312"/>
        <v>3812.6</v>
      </c>
      <c r="CR473">
        <f t="shared" si="312"/>
        <v>0</v>
      </c>
      <c r="CS473">
        <f t="shared" si="294"/>
        <v>0</v>
      </c>
      <c r="CT473">
        <f t="shared" si="295"/>
        <v>0</v>
      </c>
      <c r="CU473">
        <f t="shared" si="296"/>
        <v>0</v>
      </c>
      <c r="CV473">
        <f t="shared" si="297"/>
        <v>0</v>
      </c>
      <c r="CW473">
        <f t="shared" si="298"/>
        <v>0</v>
      </c>
      <c r="CX473">
        <f t="shared" si="299"/>
        <v>0</v>
      </c>
      <c r="CY473">
        <f>0</f>
        <v>0</v>
      </c>
      <c r="CZ473">
        <f>0</f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1010</v>
      </c>
      <c r="DV473" t="s">
        <v>228</v>
      </c>
      <c r="DW473" t="s">
        <v>228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50605466</v>
      </c>
      <c r="EF473">
        <v>90</v>
      </c>
      <c r="EG473" t="s">
        <v>230</v>
      </c>
      <c r="EH473">
        <v>0</v>
      </c>
      <c r="EI473" t="s">
        <v>3</v>
      </c>
      <c r="EJ473">
        <v>1</v>
      </c>
      <c r="EK473">
        <v>900</v>
      </c>
      <c r="EL473" t="s">
        <v>230</v>
      </c>
      <c r="EM473" t="s">
        <v>231</v>
      </c>
      <c r="EO473" t="s">
        <v>3</v>
      </c>
      <c r="EQ473">
        <v>16</v>
      </c>
      <c r="ER473">
        <v>0</v>
      </c>
      <c r="ES473">
        <v>3812.6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5</v>
      </c>
      <c r="FC473">
        <v>0</v>
      </c>
      <c r="FD473">
        <v>18</v>
      </c>
      <c r="FF473">
        <v>3812.6</v>
      </c>
      <c r="FQ473">
        <v>0</v>
      </c>
      <c r="FR473">
        <v>0</v>
      </c>
      <c r="FS473">
        <v>0</v>
      </c>
      <c r="FX473">
        <v>0</v>
      </c>
      <c r="FY473">
        <v>0</v>
      </c>
      <c r="GA473" t="s">
        <v>3</v>
      </c>
      <c r="GD473">
        <v>1</v>
      </c>
      <c r="GF473">
        <v>-193323175</v>
      </c>
      <c r="GG473">
        <v>2</v>
      </c>
      <c r="GH473">
        <v>3</v>
      </c>
      <c r="GI473">
        <v>-2</v>
      </c>
      <c r="GJ473">
        <v>0</v>
      </c>
      <c r="GK473">
        <v>0</v>
      </c>
      <c r="GL473">
        <f t="shared" si="300"/>
        <v>0</v>
      </c>
      <c r="GM473">
        <f t="shared" si="301"/>
        <v>7625.2</v>
      </c>
      <c r="GN473">
        <f t="shared" si="302"/>
        <v>7625.2</v>
      </c>
      <c r="GO473">
        <f t="shared" si="303"/>
        <v>0</v>
      </c>
      <c r="GP473">
        <f t="shared" si="304"/>
        <v>0</v>
      </c>
      <c r="GR473">
        <v>1</v>
      </c>
      <c r="GS473">
        <v>1</v>
      </c>
      <c r="GT473">
        <v>0</v>
      </c>
      <c r="GU473" t="s">
        <v>3</v>
      </c>
      <c r="GV473">
        <f t="shared" si="305"/>
        <v>0</v>
      </c>
      <c r="GW473">
        <v>1</v>
      </c>
      <c r="GX473">
        <f t="shared" si="306"/>
        <v>0</v>
      </c>
      <c r="HA473">
        <v>0</v>
      </c>
      <c r="HB473">
        <v>0</v>
      </c>
      <c r="HC473">
        <f t="shared" si="307"/>
        <v>0</v>
      </c>
      <c r="HE473" t="s">
        <v>3</v>
      </c>
      <c r="HF473" t="s">
        <v>3</v>
      </c>
      <c r="HG473">
        <f t="shared" si="313"/>
        <v>7625.2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HS473">
        <v>0</v>
      </c>
      <c r="IK473">
        <v>0</v>
      </c>
    </row>
    <row r="474" spans="1:245">
      <c r="A474">
        <v>17</v>
      </c>
      <c r="B474">
        <v>0</v>
      </c>
      <c r="E474" t="s">
        <v>435</v>
      </c>
      <c r="F474" t="s">
        <v>436</v>
      </c>
      <c r="G474" t="s">
        <v>437</v>
      </c>
      <c r="H474" t="s">
        <v>228</v>
      </c>
      <c r="I474">
        <v>0</v>
      </c>
      <c r="J474">
        <v>0</v>
      </c>
      <c r="K474">
        <v>0</v>
      </c>
      <c r="O474">
        <f t="shared" si="275"/>
        <v>0</v>
      </c>
      <c r="P474">
        <f t="shared" si="276"/>
        <v>0</v>
      </c>
      <c r="Q474">
        <f t="shared" si="277"/>
        <v>0</v>
      </c>
      <c r="R474">
        <f t="shared" si="278"/>
        <v>0</v>
      </c>
      <c r="S474">
        <f t="shared" si="279"/>
        <v>0</v>
      </c>
      <c r="T474">
        <f t="shared" si="280"/>
        <v>0</v>
      </c>
      <c r="U474">
        <f t="shared" si="281"/>
        <v>0</v>
      </c>
      <c r="V474">
        <f t="shared" si="282"/>
        <v>0</v>
      </c>
      <c r="W474">
        <f t="shared" si="283"/>
        <v>0</v>
      </c>
      <c r="X474">
        <f t="shared" si="284"/>
        <v>0</v>
      </c>
      <c r="Y474">
        <f t="shared" si="285"/>
        <v>0</v>
      </c>
      <c r="AA474">
        <v>52633324</v>
      </c>
      <c r="AB474">
        <f t="shared" si="286"/>
        <v>3707.35</v>
      </c>
      <c r="AC474">
        <f t="shared" si="308"/>
        <v>3707.35</v>
      </c>
      <c r="AD474">
        <f t="shared" si="311"/>
        <v>0</v>
      </c>
      <c r="AE474">
        <f t="shared" si="309"/>
        <v>0</v>
      </c>
      <c r="AF474">
        <f t="shared" si="310"/>
        <v>0</v>
      </c>
      <c r="AG474">
        <f t="shared" si="288"/>
        <v>0</v>
      </c>
      <c r="AH474">
        <f t="shared" si="289"/>
        <v>0</v>
      </c>
      <c r="AI474">
        <f t="shared" si="290"/>
        <v>0</v>
      </c>
      <c r="AJ474">
        <f t="shared" si="291"/>
        <v>0</v>
      </c>
      <c r="AK474">
        <v>3707.35</v>
      </c>
      <c r="AL474">
        <v>3707.35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1</v>
      </c>
      <c r="BJ474" t="s">
        <v>436</v>
      </c>
      <c r="BM474">
        <v>900</v>
      </c>
      <c r="BN474">
        <v>0</v>
      </c>
      <c r="BO474" t="s">
        <v>3</v>
      </c>
      <c r="BP474">
        <v>0</v>
      </c>
      <c r="BQ474">
        <v>90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292"/>
        <v>0</v>
      </c>
      <c r="CQ474">
        <f t="shared" si="312"/>
        <v>3707.35</v>
      </c>
      <c r="CR474">
        <f t="shared" si="312"/>
        <v>0</v>
      </c>
      <c r="CS474">
        <f t="shared" si="294"/>
        <v>0</v>
      </c>
      <c r="CT474">
        <f t="shared" si="295"/>
        <v>0</v>
      </c>
      <c r="CU474">
        <f t="shared" si="296"/>
        <v>0</v>
      </c>
      <c r="CV474">
        <f t="shared" si="297"/>
        <v>0</v>
      </c>
      <c r="CW474">
        <f t="shared" si="298"/>
        <v>0</v>
      </c>
      <c r="CX474">
        <f t="shared" si="299"/>
        <v>0</v>
      </c>
      <c r="CY474">
        <f>0</f>
        <v>0</v>
      </c>
      <c r="CZ474">
        <f>0</f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1010</v>
      </c>
      <c r="DV474" t="s">
        <v>228</v>
      </c>
      <c r="DW474" t="s">
        <v>438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50605466</v>
      </c>
      <c r="EF474">
        <v>90</v>
      </c>
      <c r="EG474" t="s">
        <v>230</v>
      </c>
      <c r="EH474">
        <v>0</v>
      </c>
      <c r="EI474" t="s">
        <v>3</v>
      </c>
      <c r="EJ474">
        <v>1</v>
      </c>
      <c r="EK474">
        <v>900</v>
      </c>
      <c r="EL474" t="s">
        <v>230</v>
      </c>
      <c r="EM474" t="s">
        <v>231</v>
      </c>
      <c r="EO474" t="s">
        <v>3</v>
      </c>
      <c r="EQ474">
        <v>16</v>
      </c>
      <c r="ER474">
        <v>0</v>
      </c>
      <c r="ES474">
        <v>3707.35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5</v>
      </c>
      <c r="FC474">
        <v>0</v>
      </c>
      <c r="FD474">
        <v>18</v>
      </c>
      <c r="FF474">
        <v>3707.35</v>
      </c>
      <c r="FQ474">
        <v>0</v>
      </c>
      <c r="FR474">
        <v>0</v>
      </c>
      <c r="FS474">
        <v>0</v>
      </c>
      <c r="FX474">
        <v>0</v>
      </c>
      <c r="FY474">
        <v>0</v>
      </c>
      <c r="GA474" t="s">
        <v>3</v>
      </c>
      <c r="GD474">
        <v>1</v>
      </c>
      <c r="GF474">
        <v>1297146330</v>
      </c>
      <c r="GG474">
        <v>2</v>
      </c>
      <c r="GH474">
        <v>3</v>
      </c>
      <c r="GI474">
        <v>-2</v>
      </c>
      <c r="GJ474">
        <v>0</v>
      </c>
      <c r="GK474">
        <v>0</v>
      </c>
      <c r="GL474">
        <f t="shared" si="300"/>
        <v>0</v>
      </c>
      <c r="GM474">
        <f t="shared" si="301"/>
        <v>0</v>
      </c>
      <c r="GN474">
        <f t="shared" si="302"/>
        <v>0</v>
      </c>
      <c r="GO474">
        <f t="shared" si="303"/>
        <v>0</v>
      </c>
      <c r="GP474">
        <f t="shared" si="304"/>
        <v>0</v>
      </c>
      <c r="GR474">
        <v>1</v>
      </c>
      <c r="GS474">
        <v>1</v>
      </c>
      <c r="GT474">
        <v>0</v>
      </c>
      <c r="GU474" t="s">
        <v>3</v>
      </c>
      <c r="GV474">
        <f t="shared" si="305"/>
        <v>0</v>
      </c>
      <c r="GW474">
        <v>1</v>
      </c>
      <c r="GX474">
        <f t="shared" si="306"/>
        <v>0</v>
      </c>
      <c r="HA474">
        <v>0</v>
      </c>
      <c r="HB474">
        <v>0</v>
      </c>
      <c r="HC474">
        <f t="shared" si="307"/>
        <v>0</v>
      </c>
      <c r="HE474" t="s">
        <v>3</v>
      </c>
      <c r="HF474" t="s">
        <v>3</v>
      </c>
      <c r="HG474">
        <f t="shared" si="313"/>
        <v>0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HS474">
        <v>0</v>
      </c>
      <c r="IK474">
        <v>0</v>
      </c>
    </row>
    <row r="475" spans="1:245">
      <c r="A475">
        <v>17</v>
      </c>
      <c r="B475">
        <v>0</v>
      </c>
      <c r="E475" t="s">
        <v>439</v>
      </c>
      <c r="F475" t="s">
        <v>440</v>
      </c>
      <c r="G475" t="s">
        <v>441</v>
      </c>
      <c r="H475" t="s">
        <v>228</v>
      </c>
      <c r="I475">
        <v>0</v>
      </c>
      <c r="J475">
        <v>0</v>
      </c>
      <c r="K475">
        <v>0</v>
      </c>
      <c r="O475">
        <f t="shared" si="275"/>
        <v>0</v>
      </c>
      <c r="P475">
        <f t="shared" si="276"/>
        <v>0</v>
      </c>
      <c r="Q475">
        <f t="shared" si="277"/>
        <v>0</v>
      </c>
      <c r="R475">
        <f t="shared" si="278"/>
        <v>0</v>
      </c>
      <c r="S475">
        <f t="shared" si="279"/>
        <v>0</v>
      </c>
      <c r="T475">
        <f t="shared" si="280"/>
        <v>0</v>
      </c>
      <c r="U475">
        <f t="shared" si="281"/>
        <v>0</v>
      </c>
      <c r="V475">
        <f t="shared" si="282"/>
        <v>0</v>
      </c>
      <c r="W475">
        <f t="shared" si="283"/>
        <v>0</v>
      </c>
      <c r="X475">
        <f t="shared" si="284"/>
        <v>0</v>
      </c>
      <c r="Y475">
        <f t="shared" si="285"/>
        <v>0</v>
      </c>
      <c r="AA475">
        <v>52633324</v>
      </c>
      <c r="AB475">
        <f t="shared" si="286"/>
        <v>1725.82</v>
      </c>
      <c r="AC475">
        <f t="shared" si="308"/>
        <v>1725.82</v>
      </c>
      <c r="AD475">
        <f t="shared" si="311"/>
        <v>0</v>
      </c>
      <c r="AE475">
        <f t="shared" si="309"/>
        <v>0</v>
      </c>
      <c r="AF475">
        <f t="shared" si="310"/>
        <v>0</v>
      </c>
      <c r="AG475">
        <f t="shared" si="288"/>
        <v>0</v>
      </c>
      <c r="AH475">
        <f t="shared" si="289"/>
        <v>0</v>
      </c>
      <c r="AI475">
        <f t="shared" si="290"/>
        <v>0</v>
      </c>
      <c r="AJ475">
        <f t="shared" si="291"/>
        <v>0</v>
      </c>
      <c r="AK475">
        <v>1725.82</v>
      </c>
      <c r="AL475">
        <v>1725.82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1</v>
      </c>
      <c r="BJ475" t="s">
        <v>440</v>
      </c>
      <c r="BM475">
        <v>900</v>
      </c>
      <c r="BN475">
        <v>0</v>
      </c>
      <c r="BO475" t="s">
        <v>3</v>
      </c>
      <c r="BP475">
        <v>0</v>
      </c>
      <c r="BQ475">
        <v>90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292"/>
        <v>0</v>
      </c>
      <c r="CQ475">
        <f t="shared" si="312"/>
        <v>1725.82</v>
      </c>
      <c r="CR475">
        <f t="shared" si="312"/>
        <v>0</v>
      </c>
      <c r="CS475">
        <f t="shared" si="294"/>
        <v>0</v>
      </c>
      <c r="CT475">
        <f t="shared" si="295"/>
        <v>0</v>
      </c>
      <c r="CU475">
        <f t="shared" si="296"/>
        <v>0</v>
      </c>
      <c r="CV475">
        <f t="shared" si="297"/>
        <v>0</v>
      </c>
      <c r="CW475">
        <f t="shared" si="298"/>
        <v>0</v>
      </c>
      <c r="CX475">
        <f t="shared" si="299"/>
        <v>0</v>
      </c>
      <c r="CY475">
        <f>0</f>
        <v>0</v>
      </c>
      <c r="CZ475">
        <f>0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1010</v>
      </c>
      <c r="DV475" t="s">
        <v>228</v>
      </c>
      <c r="DW475" t="s">
        <v>228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50605466</v>
      </c>
      <c r="EF475">
        <v>90</v>
      </c>
      <c r="EG475" t="s">
        <v>230</v>
      </c>
      <c r="EH475">
        <v>0</v>
      </c>
      <c r="EI475" t="s">
        <v>3</v>
      </c>
      <c r="EJ475">
        <v>1</v>
      </c>
      <c r="EK475">
        <v>900</v>
      </c>
      <c r="EL475" t="s">
        <v>230</v>
      </c>
      <c r="EM475" t="s">
        <v>231</v>
      </c>
      <c r="EO475" t="s">
        <v>3</v>
      </c>
      <c r="EQ475">
        <v>16</v>
      </c>
      <c r="ER475">
        <v>0</v>
      </c>
      <c r="ES475">
        <v>1725.82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5</v>
      </c>
      <c r="FC475">
        <v>0</v>
      </c>
      <c r="FD475">
        <v>18</v>
      </c>
      <c r="FF475">
        <v>1725.82</v>
      </c>
      <c r="FQ475">
        <v>0</v>
      </c>
      <c r="FR475">
        <v>0</v>
      </c>
      <c r="FS475">
        <v>0</v>
      </c>
      <c r="FX475">
        <v>0</v>
      </c>
      <c r="FY475">
        <v>0</v>
      </c>
      <c r="GA475" t="s">
        <v>3</v>
      </c>
      <c r="GD475">
        <v>1</v>
      </c>
      <c r="GF475">
        <v>-1750184264</v>
      </c>
      <c r="GG475">
        <v>2</v>
      </c>
      <c r="GH475">
        <v>3</v>
      </c>
      <c r="GI475">
        <v>-2</v>
      </c>
      <c r="GJ475">
        <v>0</v>
      </c>
      <c r="GK475">
        <v>0</v>
      </c>
      <c r="GL475">
        <f t="shared" si="300"/>
        <v>0</v>
      </c>
      <c r="GM475">
        <f t="shared" si="301"/>
        <v>0</v>
      </c>
      <c r="GN475">
        <f t="shared" si="302"/>
        <v>0</v>
      </c>
      <c r="GO475">
        <f t="shared" si="303"/>
        <v>0</v>
      </c>
      <c r="GP475">
        <f t="shared" si="304"/>
        <v>0</v>
      </c>
      <c r="GR475">
        <v>1</v>
      </c>
      <c r="GS475">
        <v>1</v>
      </c>
      <c r="GT475">
        <v>0</v>
      </c>
      <c r="GU475" t="s">
        <v>3</v>
      </c>
      <c r="GV475">
        <f t="shared" si="305"/>
        <v>0</v>
      </c>
      <c r="GW475">
        <v>1</v>
      </c>
      <c r="GX475">
        <f t="shared" si="306"/>
        <v>0</v>
      </c>
      <c r="HA475">
        <v>0</v>
      </c>
      <c r="HB475">
        <v>0</v>
      </c>
      <c r="HC475">
        <f t="shared" si="307"/>
        <v>0</v>
      </c>
      <c r="HE475" t="s">
        <v>3</v>
      </c>
      <c r="HF475" t="s">
        <v>3</v>
      </c>
      <c r="HG475">
        <f t="shared" si="313"/>
        <v>0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HS475">
        <v>0</v>
      </c>
      <c r="IK475">
        <v>0</v>
      </c>
    </row>
    <row r="476" spans="1:245">
      <c r="A476">
        <v>17</v>
      </c>
      <c r="B476">
        <v>0</v>
      </c>
      <c r="E476" t="s">
        <v>442</v>
      </c>
      <c r="F476" t="s">
        <v>443</v>
      </c>
      <c r="G476" t="s">
        <v>444</v>
      </c>
      <c r="H476" t="s">
        <v>228</v>
      </c>
      <c r="I476">
        <v>0</v>
      </c>
      <c r="J476">
        <v>0</v>
      </c>
      <c r="K476">
        <v>0</v>
      </c>
      <c r="O476">
        <f t="shared" si="275"/>
        <v>0</v>
      </c>
      <c r="P476">
        <f t="shared" si="276"/>
        <v>0</v>
      </c>
      <c r="Q476">
        <f t="shared" si="277"/>
        <v>0</v>
      </c>
      <c r="R476">
        <f t="shared" si="278"/>
        <v>0</v>
      </c>
      <c r="S476">
        <f t="shared" si="279"/>
        <v>0</v>
      </c>
      <c r="T476">
        <f t="shared" si="280"/>
        <v>0</v>
      </c>
      <c r="U476">
        <f t="shared" si="281"/>
        <v>0</v>
      </c>
      <c r="V476">
        <f t="shared" si="282"/>
        <v>0</v>
      </c>
      <c r="W476">
        <f t="shared" si="283"/>
        <v>0</v>
      </c>
      <c r="X476">
        <f t="shared" si="284"/>
        <v>0</v>
      </c>
      <c r="Y476">
        <f t="shared" si="285"/>
        <v>0</v>
      </c>
      <c r="AA476">
        <v>52633324</v>
      </c>
      <c r="AB476">
        <f t="shared" si="286"/>
        <v>1979.78</v>
      </c>
      <c r="AC476">
        <f t="shared" si="308"/>
        <v>1979.78</v>
      </c>
      <c r="AD476">
        <f t="shared" si="311"/>
        <v>0</v>
      </c>
      <c r="AE476">
        <f t="shared" si="309"/>
        <v>0</v>
      </c>
      <c r="AF476">
        <f t="shared" si="310"/>
        <v>0</v>
      </c>
      <c r="AG476">
        <f t="shared" si="288"/>
        <v>0</v>
      </c>
      <c r="AH476">
        <f t="shared" si="289"/>
        <v>0</v>
      </c>
      <c r="AI476">
        <f t="shared" si="290"/>
        <v>0</v>
      </c>
      <c r="AJ476">
        <f t="shared" si="291"/>
        <v>0</v>
      </c>
      <c r="AK476">
        <v>1979.78</v>
      </c>
      <c r="AL476">
        <v>1979.78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1</v>
      </c>
      <c r="BJ476" t="s">
        <v>443</v>
      </c>
      <c r="BM476">
        <v>900</v>
      </c>
      <c r="BN476">
        <v>0</v>
      </c>
      <c r="BO476" t="s">
        <v>3</v>
      </c>
      <c r="BP476">
        <v>0</v>
      </c>
      <c r="BQ476">
        <v>90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292"/>
        <v>0</v>
      </c>
      <c r="CQ476">
        <f t="shared" si="312"/>
        <v>1979.78</v>
      </c>
      <c r="CR476">
        <f t="shared" si="312"/>
        <v>0</v>
      </c>
      <c r="CS476">
        <f t="shared" si="294"/>
        <v>0</v>
      </c>
      <c r="CT476">
        <f t="shared" si="295"/>
        <v>0</v>
      </c>
      <c r="CU476">
        <f t="shared" si="296"/>
        <v>0</v>
      </c>
      <c r="CV476">
        <f t="shared" si="297"/>
        <v>0</v>
      </c>
      <c r="CW476">
        <f t="shared" si="298"/>
        <v>0</v>
      </c>
      <c r="CX476">
        <f t="shared" si="299"/>
        <v>0</v>
      </c>
      <c r="CY476">
        <f>0</f>
        <v>0</v>
      </c>
      <c r="CZ476">
        <f>0</f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1010</v>
      </c>
      <c r="DV476" t="s">
        <v>228</v>
      </c>
      <c r="DW476" t="s">
        <v>228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50605466</v>
      </c>
      <c r="EF476">
        <v>90</v>
      </c>
      <c r="EG476" t="s">
        <v>230</v>
      </c>
      <c r="EH476">
        <v>0</v>
      </c>
      <c r="EI476" t="s">
        <v>3</v>
      </c>
      <c r="EJ476">
        <v>1</v>
      </c>
      <c r="EK476">
        <v>900</v>
      </c>
      <c r="EL476" t="s">
        <v>230</v>
      </c>
      <c r="EM476" t="s">
        <v>231</v>
      </c>
      <c r="EO476" t="s">
        <v>3</v>
      </c>
      <c r="EQ476">
        <v>16</v>
      </c>
      <c r="ER476">
        <v>0</v>
      </c>
      <c r="ES476">
        <v>1979.78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5</v>
      </c>
      <c r="FC476">
        <v>0</v>
      </c>
      <c r="FD476">
        <v>18</v>
      </c>
      <c r="FF476">
        <v>1979.78</v>
      </c>
      <c r="FQ476">
        <v>0</v>
      </c>
      <c r="FR476"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-116309794</v>
      </c>
      <c r="GG476">
        <v>2</v>
      </c>
      <c r="GH476">
        <v>3</v>
      </c>
      <c r="GI476">
        <v>-2</v>
      </c>
      <c r="GJ476">
        <v>0</v>
      </c>
      <c r="GK476">
        <v>0</v>
      </c>
      <c r="GL476">
        <f t="shared" si="300"/>
        <v>0</v>
      </c>
      <c r="GM476">
        <f t="shared" si="301"/>
        <v>0</v>
      </c>
      <c r="GN476">
        <f t="shared" si="302"/>
        <v>0</v>
      </c>
      <c r="GO476">
        <f t="shared" si="303"/>
        <v>0</v>
      </c>
      <c r="GP476">
        <f t="shared" si="304"/>
        <v>0</v>
      </c>
      <c r="GR476">
        <v>1</v>
      </c>
      <c r="GS476">
        <v>1</v>
      </c>
      <c r="GT476">
        <v>0</v>
      </c>
      <c r="GU476" t="s">
        <v>3</v>
      </c>
      <c r="GV476">
        <f t="shared" si="305"/>
        <v>0</v>
      </c>
      <c r="GW476">
        <v>1</v>
      </c>
      <c r="GX476">
        <f t="shared" si="306"/>
        <v>0</v>
      </c>
      <c r="HA476">
        <v>0</v>
      </c>
      <c r="HB476">
        <v>0</v>
      </c>
      <c r="HC476">
        <f t="shared" si="307"/>
        <v>0</v>
      </c>
      <c r="HE476" t="s">
        <v>3</v>
      </c>
      <c r="HF476" t="s">
        <v>3</v>
      </c>
      <c r="HG476">
        <f t="shared" si="313"/>
        <v>0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HS476">
        <v>0</v>
      </c>
      <c r="IK476">
        <v>0</v>
      </c>
    </row>
    <row r="477" spans="1:245">
      <c r="A477">
        <v>17</v>
      </c>
      <c r="B477">
        <v>0</v>
      </c>
      <c r="E477" t="s">
        <v>445</v>
      </c>
      <c r="F477" t="s">
        <v>446</v>
      </c>
      <c r="G477" t="s">
        <v>447</v>
      </c>
      <c r="H477" t="s">
        <v>228</v>
      </c>
      <c r="I477">
        <v>3</v>
      </c>
      <c r="J477">
        <v>0</v>
      </c>
      <c r="K477">
        <v>3</v>
      </c>
      <c r="O477">
        <f t="shared" si="275"/>
        <v>1096.4100000000001</v>
      </c>
      <c r="P477">
        <f t="shared" si="276"/>
        <v>1096.4100000000001</v>
      </c>
      <c r="Q477">
        <f t="shared" si="277"/>
        <v>0</v>
      </c>
      <c r="R477">
        <f t="shared" si="278"/>
        <v>0</v>
      </c>
      <c r="S477">
        <f t="shared" si="279"/>
        <v>0</v>
      </c>
      <c r="T477">
        <f t="shared" si="280"/>
        <v>0</v>
      </c>
      <c r="U477">
        <f t="shared" si="281"/>
        <v>0</v>
      </c>
      <c r="V477">
        <f t="shared" si="282"/>
        <v>0</v>
      </c>
      <c r="W477">
        <f t="shared" si="283"/>
        <v>0</v>
      </c>
      <c r="X477">
        <f t="shared" si="284"/>
        <v>0</v>
      </c>
      <c r="Y477">
        <f t="shared" si="285"/>
        <v>0</v>
      </c>
      <c r="AA477">
        <v>52633324</v>
      </c>
      <c r="AB477">
        <f t="shared" si="286"/>
        <v>365.47</v>
      </c>
      <c r="AC477">
        <f t="shared" si="308"/>
        <v>365.47</v>
      </c>
      <c r="AD477">
        <f t="shared" si="311"/>
        <v>0</v>
      </c>
      <c r="AE477">
        <f t="shared" si="309"/>
        <v>0</v>
      </c>
      <c r="AF477">
        <f t="shared" si="310"/>
        <v>0</v>
      </c>
      <c r="AG477">
        <f t="shared" si="288"/>
        <v>0</v>
      </c>
      <c r="AH477">
        <f t="shared" si="289"/>
        <v>0</v>
      </c>
      <c r="AI477">
        <f t="shared" si="290"/>
        <v>0</v>
      </c>
      <c r="AJ477">
        <f t="shared" si="291"/>
        <v>0</v>
      </c>
      <c r="AK477">
        <v>365.47</v>
      </c>
      <c r="AL477">
        <v>365.47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1</v>
      </c>
      <c r="BJ477" t="s">
        <v>446</v>
      </c>
      <c r="BM477">
        <v>900</v>
      </c>
      <c r="BN477">
        <v>0</v>
      </c>
      <c r="BO477" t="s">
        <v>3</v>
      </c>
      <c r="BP477">
        <v>0</v>
      </c>
      <c r="BQ477">
        <v>90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292"/>
        <v>1096.4100000000001</v>
      </c>
      <c r="CQ477">
        <f t="shared" si="312"/>
        <v>365.47</v>
      </c>
      <c r="CR477">
        <f t="shared" si="312"/>
        <v>0</v>
      </c>
      <c r="CS477">
        <f t="shared" si="294"/>
        <v>0</v>
      </c>
      <c r="CT477">
        <f t="shared" si="295"/>
        <v>0</v>
      </c>
      <c r="CU477">
        <f t="shared" si="296"/>
        <v>0</v>
      </c>
      <c r="CV477">
        <f t="shared" si="297"/>
        <v>0</v>
      </c>
      <c r="CW477">
        <f t="shared" si="298"/>
        <v>0</v>
      </c>
      <c r="CX477">
        <f t="shared" si="299"/>
        <v>0</v>
      </c>
      <c r="CY477">
        <f>0</f>
        <v>0</v>
      </c>
      <c r="CZ477">
        <f>0</f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1010</v>
      </c>
      <c r="DV477" t="s">
        <v>228</v>
      </c>
      <c r="DW477" t="s">
        <v>228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50605466</v>
      </c>
      <c r="EF477">
        <v>90</v>
      </c>
      <c r="EG477" t="s">
        <v>230</v>
      </c>
      <c r="EH477">
        <v>0</v>
      </c>
      <c r="EI477" t="s">
        <v>3</v>
      </c>
      <c r="EJ477">
        <v>1</v>
      </c>
      <c r="EK477">
        <v>900</v>
      </c>
      <c r="EL477" t="s">
        <v>230</v>
      </c>
      <c r="EM477" t="s">
        <v>231</v>
      </c>
      <c r="EO477" t="s">
        <v>3</v>
      </c>
      <c r="EQ477">
        <v>16</v>
      </c>
      <c r="ER477">
        <v>0</v>
      </c>
      <c r="ES477">
        <v>365.47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5</v>
      </c>
      <c r="FC477">
        <v>0</v>
      </c>
      <c r="FD477">
        <v>18</v>
      </c>
      <c r="FF477">
        <v>365.47</v>
      </c>
      <c r="FQ477">
        <v>0</v>
      </c>
      <c r="FR477">
        <v>0</v>
      </c>
      <c r="FS477">
        <v>0</v>
      </c>
      <c r="FX477">
        <v>0</v>
      </c>
      <c r="FY477">
        <v>0</v>
      </c>
      <c r="GA477" t="s">
        <v>3</v>
      </c>
      <c r="GD477">
        <v>1</v>
      </c>
      <c r="GF477">
        <v>2116829942</v>
      </c>
      <c r="GG477">
        <v>2</v>
      </c>
      <c r="GH477">
        <v>3</v>
      </c>
      <c r="GI477">
        <v>-2</v>
      </c>
      <c r="GJ477">
        <v>0</v>
      </c>
      <c r="GK477">
        <v>0</v>
      </c>
      <c r="GL477">
        <f t="shared" si="300"/>
        <v>0</v>
      </c>
      <c r="GM477">
        <f t="shared" si="301"/>
        <v>1096.4100000000001</v>
      </c>
      <c r="GN477">
        <f t="shared" si="302"/>
        <v>1096.4100000000001</v>
      </c>
      <c r="GO477">
        <f t="shared" si="303"/>
        <v>0</v>
      </c>
      <c r="GP477">
        <f t="shared" si="304"/>
        <v>0</v>
      </c>
      <c r="GR477">
        <v>1</v>
      </c>
      <c r="GS477">
        <v>1</v>
      </c>
      <c r="GT477">
        <v>0</v>
      </c>
      <c r="GU477" t="s">
        <v>3</v>
      </c>
      <c r="GV477">
        <f t="shared" si="305"/>
        <v>0</v>
      </c>
      <c r="GW477">
        <v>1</v>
      </c>
      <c r="GX477">
        <f t="shared" si="306"/>
        <v>0</v>
      </c>
      <c r="HA477">
        <v>0</v>
      </c>
      <c r="HB477">
        <v>0</v>
      </c>
      <c r="HC477">
        <f t="shared" si="307"/>
        <v>0</v>
      </c>
      <c r="HE477" t="s">
        <v>3</v>
      </c>
      <c r="HF477" t="s">
        <v>3</v>
      </c>
      <c r="HG477">
        <f t="shared" si="313"/>
        <v>1096.4100000000001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HS477">
        <v>0</v>
      </c>
      <c r="IK477">
        <v>0</v>
      </c>
    </row>
    <row r="478" spans="1:245">
      <c r="A478">
        <v>17</v>
      </c>
      <c r="B478">
        <v>0</v>
      </c>
      <c r="E478" t="s">
        <v>448</v>
      </c>
      <c r="F478" t="s">
        <v>449</v>
      </c>
      <c r="G478" t="s">
        <v>450</v>
      </c>
      <c r="H478" t="s">
        <v>228</v>
      </c>
      <c r="I478">
        <v>9</v>
      </c>
      <c r="J478">
        <v>0</v>
      </c>
      <c r="K478">
        <v>9</v>
      </c>
      <c r="O478">
        <f t="shared" si="275"/>
        <v>13237.56</v>
      </c>
      <c r="P478">
        <f t="shared" si="276"/>
        <v>13237.56</v>
      </c>
      <c r="Q478">
        <f t="shared" si="277"/>
        <v>0</v>
      </c>
      <c r="R478">
        <f t="shared" si="278"/>
        <v>0</v>
      </c>
      <c r="S478">
        <f t="shared" si="279"/>
        <v>0</v>
      </c>
      <c r="T478">
        <f t="shared" si="280"/>
        <v>0</v>
      </c>
      <c r="U478">
        <f t="shared" si="281"/>
        <v>0</v>
      </c>
      <c r="V478">
        <f t="shared" si="282"/>
        <v>0</v>
      </c>
      <c r="W478">
        <f t="shared" si="283"/>
        <v>0</v>
      </c>
      <c r="X478">
        <f t="shared" si="284"/>
        <v>0</v>
      </c>
      <c r="Y478">
        <f t="shared" si="285"/>
        <v>0</v>
      </c>
      <c r="AA478">
        <v>52633324</v>
      </c>
      <c r="AB478">
        <f t="shared" si="286"/>
        <v>1470.84</v>
      </c>
      <c r="AC478">
        <f t="shared" si="308"/>
        <v>1470.84</v>
      </c>
      <c r="AD478">
        <f t="shared" si="311"/>
        <v>0</v>
      </c>
      <c r="AE478">
        <f t="shared" si="309"/>
        <v>0</v>
      </c>
      <c r="AF478">
        <f t="shared" si="310"/>
        <v>0</v>
      </c>
      <c r="AG478">
        <f t="shared" si="288"/>
        <v>0</v>
      </c>
      <c r="AH478">
        <f t="shared" si="289"/>
        <v>0</v>
      </c>
      <c r="AI478">
        <f t="shared" si="290"/>
        <v>0</v>
      </c>
      <c r="AJ478">
        <f t="shared" si="291"/>
        <v>0</v>
      </c>
      <c r="AK478">
        <v>1470.84</v>
      </c>
      <c r="AL478">
        <v>1470.84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1</v>
      </c>
      <c r="BJ478" t="s">
        <v>449</v>
      </c>
      <c r="BM478">
        <v>900</v>
      </c>
      <c r="BN478">
        <v>0</v>
      </c>
      <c r="BO478" t="s">
        <v>3</v>
      </c>
      <c r="BP478">
        <v>0</v>
      </c>
      <c r="BQ478">
        <v>90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292"/>
        <v>13237.56</v>
      </c>
      <c r="CQ478">
        <f t="shared" si="312"/>
        <v>1470.84</v>
      </c>
      <c r="CR478">
        <f t="shared" si="312"/>
        <v>0</v>
      </c>
      <c r="CS478">
        <f t="shared" si="294"/>
        <v>0</v>
      </c>
      <c r="CT478">
        <f t="shared" si="295"/>
        <v>0</v>
      </c>
      <c r="CU478">
        <f t="shared" si="296"/>
        <v>0</v>
      </c>
      <c r="CV478">
        <f t="shared" si="297"/>
        <v>0</v>
      </c>
      <c r="CW478">
        <f t="shared" si="298"/>
        <v>0</v>
      </c>
      <c r="CX478">
        <f t="shared" si="299"/>
        <v>0</v>
      </c>
      <c r="CY478">
        <f>0</f>
        <v>0</v>
      </c>
      <c r="CZ478">
        <f>0</f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1010</v>
      </c>
      <c r="DV478" t="s">
        <v>228</v>
      </c>
      <c r="DW478" t="s">
        <v>228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50605466</v>
      </c>
      <c r="EF478">
        <v>90</v>
      </c>
      <c r="EG478" t="s">
        <v>230</v>
      </c>
      <c r="EH478">
        <v>0</v>
      </c>
      <c r="EI478" t="s">
        <v>3</v>
      </c>
      <c r="EJ478">
        <v>1</v>
      </c>
      <c r="EK478">
        <v>900</v>
      </c>
      <c r="EL478" t="s">
        <v>230</v>
      </c>
      <c r="EM478" t="s">
        <v>231</v>
      </c>
      <c r="EO478" t="s">
        <v>3</v>
      </c>
      <c r="EQ478">
        <v>16</v>
      </c>
      <c r="ER478">
        <v>0</v>
      </c>
      <c r="ES478">
        <v>1470.84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5</v>
      </c>
      <c r="FC478">
        <v>0</v>
      </c>
      <c r="FD478">
        <v>18</v>
      </c>
      <c r="FF478">
        <v>1470.84</v>
      </c>
      <c r="FQ478">
        <v>0</v>
      </c>
      <c r="FR478">
        <v>0</v>
      </c>
      <c r="FS478">
        <v>0</v>
      </c>
      <c r="FX478">
        <v>0</v>
      </c>
      <c r="FY478">
        <v>0</v>
      </c>
      <c r="GA478" t="s">
        <v>3</v>
      </c>
      <c r="GD478">
        <v>1</v>
      </c>
      <c r="GF478">
        <v>-909432127</v>
      </c>
      <c r="GG478">
        <v>2</v>
      </c>
      <c r="GH478">
        <v>3</v>
      </c>
      <c r="GI478">
        <v>-2</v>
      </c>
      <c r="GJ478">
        <v>0</v>
      </c>
      <c r="GK478">
        <v>0</v>
      </c>
      <c r="GL478">
        <f t="shared" si="300"/>
        <v>0</v>
      </c>
      <c r="GM478">
        <f t="shared" si="301"/>
        <v>13237.56</v>
      </c>
      <c r="GN478">
        <f t="shared" si="302"/>
        <v>13237.56</v>
      </c>
      <c r="GO478">
        <f t="shared" si="303"/>
        <v>0</v>
      </c>
      <c r="GP478">
        <f t="shared" si="304"/>
        <v>0</v>
      </c>
      <c r="GR478">
        <v>1</v>
      </c>
      <c r="GS478">
        <v>1</v>
      </c>
      <c r="GT478">
        <v>0</v>
      </c>
      <c r="GU478" t="s">
        <v>3</v>
      </c>
      <c r="GV478">
        <f t="shared" si="305"/>
        <v>0</v>
      </c>
      <c r="GW478">
        <v>1</v>
      </c>
      <c r="GX478">
        <f t="shared" si="306"/>
        <v>0</v>
      </c>
      <c r="HA478">
        <v>0</v>
      </c>
      <c r="HB478">
        <v>0</v>
      </c>
      <c r="HC478">
        <f t="shared" si="307"/>
        <v>0</v>
      </c>
      <c r="HE478" t="s">
        <v>3</v>
      </c>
      <c r="HF478" t="s">
        <v>3</v>
      </c>
      <c r="HG478">
        <f t="shared" si="313"/>
        <v>13237.56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HS478">
        <v>0</v>
      </c>
      <c r="IK478">
        <v>0</v>
      </c>
    </row>
    <row r="479" spans="1:245">
      <c r="A479">
        <v>17</v>
      </c>
      <c r="B479">
        <v>0</v>
      </c>
      <c r="E479" t="s">
        <v>451</v>
      </c>
      <c r="F479" t="s">
        <v>294</v>
      </c>
      <c r="G479" t="s">
        <v>452</v>
      </c>
      <c r="H479" t="s">
        <v>175</v>
      </c>
      <c r="I479">
        <f>ROUND(9/100,7)</f>
        <v>0.09</v>
      </c>
      <c r="J479">
        <v>0</v>
      </c>
      <c r="K479">
        <f>ROUND(9/100,7)</f>
        <v>0.09</v>
      </c>
      <c r="O479">
        <f t="shared" si="275"/>
        <v>121.64</v>
      </c>
      <c r="P479">
        <f t="shared" si="276"/>
        <v>121.64</v>
      </c>
      <c r="Q479">
        <f t="shared" si="277"/>
        <v>0</v>
      </c>
      <c r="R479">
        <f t="shared" si="278"/>
        <v>0</v>
      </c>
      <c r="S479">
        <f t="shared" si="279"/>
        <v>0</v>
      </c>
      <c r="T479">
        <f t="shared" si="280"/>
        <v>0</v>
      </c>
      <c r="U479">
        <f t="shared" si="281"/>
        <v>0</v>
      </c>
      <c r="V479">
        <f t="shared" si="282"/>
        <v>0</v>
      </c>
      <c r="W479">
        <f t="shared" si="283"/>
        <v>0</v>
      </c>
      <c r="X479">
        <f t="shared" si="284"/>
        <v>0</v>
      </c>
      <c r="Y479">
        <f t="shared" si="285"/>
        <v>0</v>
      </c>
      <c r="AA479">
        <v>52633324</v>
      </c>
      <c r="AB479">
        <f t="shared" si="286"/>
        <v>1031.73</v>
      </c>
      <c r="AC479">
        <f t="shared" si="308"/>
        <v>1031.73</v>
      </c>
      <c r="AD479">
        <f>ROUND((((ET479)-(EU479))+AE479),6)</f>
        <v>0</v>
      </c>
      <c r="AE479">
        <f t="shared" si="309"/>
        <v>0</v>
      </c>
      <c r="AF479">
        <f t="shared" si="310"/>
        <v>0</v>
      </c>
      <c r="AG479">
        <f t="shared" si="288"/>
        <v>0</v>
      </c>
      <c r="AH479">
        <f t="shared" si="289"/>
        <v>0</v>
      </c>
      <c r="AI479">
        <f t="shared" si="290"/>
        <v>0</v>
      </c>
      <c r="AJ479">
        <f t="shared" si="291"/>
        <v>0</v>
      </c>
      <c r="AK479">
        <v>1031.73</v>
      </c>
      <c r="AL479">
        <v>1031.73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1.31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296</v>
      </c>
      <c r="BM479">
        <v>500002</v>
      </c>
      <c r="BN479">
        <v>0</v>
      </c>
      <c r="BO479" t="s">
        <v>294</v>
      </c>
      <c r="BP479">
        <v>1</v>
      </c>
      <c r="BQ479">
        <v>12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292"/>
        <v>121.64</v>
      </c>
      <c r="CQ479">
        <f>ROUND(AL479*BC479,2)</f>
        <v>1351.57</v>
      </c>
      <c r="CR479">
        <f>ROUND(AM479*BB479,2)</f>
        <v>0</v>
      </c>
      <c r="CS479">
        <f t="shared" si="294"/>
        <v>0</v>
      </c>
      <c r="CT479">
        <f t="shared" si="295"/>
        <v>0</v>
      </c>
      <c r="CU479">
        <f t="shared" si="296"/>
        <v>0</v>
      </c>
      <c r="CV479">
        <f t="shared" si="297"/>
        <v>0</v>
      </c>
      <c r="CW479">
        <f t="shared" si="298"/>
        <v>0</v>
      </c>
      <c r="CX479">
        <f t="shared" si="299"/>
        <v>0</v>
      </c>
      <c r="CY479">
        <f>0</f>
        <v>0</v>
      </c>
      <c r="CZ479">
        <f>0</f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1013</v>
      </c>
      <c r="DV479" t="s">
        <v>175</v>
      </c>
      <c r="DW479" t="s">
        <v>175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50604964</v>
      </c>
      <c r="EF479">
        <v>12</v>
      </c>
      <c r="EG479" t="s">
        <v>177</v>
      </c>
      <c r="EH479">
        <v>0</v>
      </c>
      <c r="EI479" t="s">
        <v>3</v>
      </c>
      <c r="EJ479">
        <v>2</v>
      </c>
      <c r="EK479">
        <v>500002</v>
      </c>
      <c r="EL479" t="s">
        <v>178</v>
      </c>
      <c r="EM479" t="s">
        <v>179</v>
      </c>
      <c r="EO479" t="s">
        <v>3</v>
      </c>
      <c r="EQ479">
        <v>0</v>
      </c>
      <c r="ER479">
        <v>1031.73</v>
      </c>
      <c r="ES479">
        <v>1031.73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v>0</v>
      </c>
      <c r="FS479">
        <v>0</v>
      </c>
      <c r="FX479">
        <v>0</v>
      </c>
      <c r="FY479">
        <v>0</v>
      </c>
      <c r="GA479" t="s">
        <v>3</v>
      </c>
      <c r="GD479">
        <v>1</v>
      </c>
      <c r="GF479">
        <v>-1566264385</v>
      </c>
      <c r="GG479">
        <v>2</v>
      </c>
      <c r="GH479">
        <v>1</v>
      </c>
      <c r="GI479">
        <v>2</v>
      </c>
      <c r="GJ479">
        <v>0</v>
      </c>
      <c r="GK479">
        <v>0</v>
      </c>
      <c r="GL479">
        <f t="shared" si="300"/>
        <v>0</v>
      </c>
      <c r="GM479">
        <f t="shared" si="301"/>
        <v>121.64</v>
      </c>
      <c r="GN479">
        <f t="shared" si="302"/>
        <v>0</v>
      </c>
      <c r="GO479">
        <f t="shared" si="303"/>
        <v>121.64</v>
      </c>
      <c r="GP479">
        <f t="shared" si="304"/>
        <v>0</v>
      </c>
      <c r="GR479">
        <v>0</v>
      </c>
      <c r="GS479">
        <v>0</v>
      </c>
      <c r="GT479">
        <v>0</v>
      </c>
      <c r="GU479" t="s">
        <v>3</v>
      </c>
      <c r="GV479">
        <f t="shared" si="305"/>
        <v>0</v>
      </c>
      <c r="GW479">
        <v>1</v>
      </c>
      <c r="GX479">
        <f t="shared" si="306"/>
        <v>0</v>
      </c>
      <c r="HA479">
        <v>0</v>
      </c>
      <c r="HB479">
        <v>0</v>
      </c>
      <c r="HC479">
        <f t="shared" si="307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HS479">
        <v>0</v>
      </c>
      <c r="IK479">
        <v>0</v>
      </c>
    </row>
    <row r="481" spans="1:206">
      <c r="A481" s="2">
        <v>51</v>
      </c>
      <c r="B481" s="2">
        <f>B455</f>
        <v>0</v>
      </c>
      <c r="C481" s="2">
        <f>A455</f>
        <v>4</v>
      </c>
      <c r="D481" s="2">
        <f>ROW(A455)</f>
        <v>455</v>
      </c>
      <c r="E481" s="2"/>
      <c r="F481" s="2" t="str">
        <f>IF(F455&lt;&gt;"",F455,"")</f>
        <v>Новый раздел</v>
      </c>
      <c r="G481" s="2" t="str">
        <f>IF(G455&lt;&gt;"",G455,"")</f>
        <v>материалы</v>
      </c>
      <c r="H481" s="2">
        <v>0</v>
      </c>
      <c r="I481" s="2"/>
      <c r="J481" s="2"/>
      <c r="K481" s="2"/>
      <c r="L481" s="2"/>
      <c r="M481" s="2"/>
      <c r="N481" s="2"/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>
        <f t="shared" ref="AO481:BD481" si="314">ROUND(BX481,2)</f>
        <v>0</v>
      </c>
      <c r="AP481" s="2">
        <f t="shared" si="314"/>
        <v>0</v>
      </c>
      <c r="AQ481" s="2">
        <f t="shared" si="314"/>
        <v>0</v>
      </c>
      <c r="AR481" s="2">
        <f t="shared" si="314"/>
        <v>0</v>
      </c>
      <c r="AS481" s="2">
        <f t="shared" si="314"/>
        <v>0</v>
      </c>
      <c r="AT481" s="2">
        <f t="shared" si="314"/>
        <v>0</v>
      </c>
      <c r="AU481" s="2">
        <f t="shared" si="314"/>
        <v>0</v>
      </c>
      <c r="AV481" s="2">
        <f t="shared" si="314"/>
        <v>0</v>
      </c>
      <c r="AW481" s="2">
        <f t="shared" si="314"/>
        <v>0</v>
      </c>
      <c r="AX481" s="2">
        <f t="shared" si="314"/>
        <v>0</v>
      </c>
      <c r="AY481" s="2">
        <f t="shared" si="314"/>
        <v>0</v>
      </c>
      <c r="AZ481" s="2">
        <f t="shared" si="314"/>
        <v>0</v>
      </c>
      <c r="BA481" s="2">
        <f t="shared" si="314"/>
        <v>0</v>
      </c>
      <c r="BB481" s="2">
        <f t="shared" si="314"/>
        <v>0</v>
      </c>
      <c r="BC481" s="2">
        <f t="shared" si="314"/>
        <v>0</v>
      </c>
      <c r="BD481" s="2">
        <f t="shared" si="314"/>
        <v>0</v>
      </c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>
        <v>0</v>
      </c>
    </row>
    <row r="483" spans="1:206">
      <c r="A483" s="4">
        <v>50</v>
      </c>
      <c r="B483" s="4">
        <v>0</v>
      </c>
      <c r="C483" s="4">
        <v>0</v>
      </c>
      <c r="D483" s="4">
        <v>1</v>
      </c>
      <c r="E483" s="4">
        <v>201</v>
      </c>
      <c r="F483" s="4">
        <f>ROUND(Source!O481,O483)</f>
        <v>0</v>
      </c>
      <c r="G483" s="4" t="s">
        <v>117</v>
      </c>
      <c r="H483" s="4" t="s">
        <v>118</v>
      </c>
      <c r="I483" s="4"/>
      <c r="J483" s="4"/>
      <c r="K483" s="4">
        <v>201</v>
      </c>
      <c r="L483" s="4">
        <v>1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06">
      <c r="A484" s="4">
        <v>50</v>
      </c>
      <c r="B484" s="4">
        <v>0</v>
      </c>
      <c r="C484" s="4">
        <v>0</v>
      </c>
      <c r="D484" s="4">
        <v>1</v>
      </c>
      <c r="E484" s="4">
        <v>202</v>
      </c>
      <c r="F484" s="4">
        <f>ROUND(Source!P481,O484)</f>
        <v>0</v>
      </c>
      <c r="G484" s="4" t="s">
        <v>119</v>
      </c>
      <c r="H484" s="4" t="s">
        <v>120</v>
      </c>
      <c r="I484" s="4"/>
      <c r="J484" s="4"/>
      <c r="K484" s="4">
        <v>202</v>
      </c>
      <c r="L484" s="4">
        <v>2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06">
      <c r="A485" s="4">
        <v>50</v>
      </c>
      <c r="B485" s="4">
        <v>0</v>
      </c>
      <c r="C485" s="4">
        <v>0</v>
      </c>
      <c r="D485" s="4">
        <v>1</v>
      </c>
      <c r="E485" s="4">
        <v>222</v>
      </c>
      <c r="F485" s="4">
        <f>ROUND(Source!AO481,O485)</f>
        <v>0</v>
      </c>
      <c r="G485" s="4" t="s">
        <v>121</v>
      </c>
      <c r="H485" s="4" t="s">
        <v>122</v>
      </c>
      <c r="I485" s="4"/>
      <c r="J485" s="4"/>
      <c r="K485" s="4">
        <v>222</v>
      </c>
      <c r="L485" s="4">
        <v>3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06">
      <c r="A486" s="4">
        <v>50</v>
      </c>
      <c r="B486" s="4">
        <v>0</v>
      </c>
      <c r="C486" s="4">
        <v>0</v>
      </c>
      <c r="D486" s="4">
        <v>1</v>
      </c>
      <c r="E486" s="4">
        <v>225</v>
      </c>
      <c r="F486" s="4">
        <f>ROUND(Source!AV481,O486)</f>
        <v>0</v>
      </c>
      <c r="G486" s="4" t="s">
        <v>123</v>
      </c>
      <c r="H486" s="4" t="s">
        <v>124</v>
      </c>
      <c r="I486" s="4"/>
      <c r="J486" s="4"/>
      <c r="K486" s="4">
        <v>225</v>
      </c>
      <c r="L486" s="4">
        <v>4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06">
      <c r="A487" s="4">
        <v>50</v>
      </c>
      <c r="B487" s="4">
        <v>0</v>
      </c>
      <c r="C487" s="4">
        <v>0</v>
      </c>
      <c r="D487" s="4">
        <v>1</v>
      </c>
      <c r="E487" s="4">
        <v>226</v>
      </c>
      <c r="F487" s="4">
        <f>ROUND(Source!AW481,O487)</f>
        <v>0</v>
      </c>
      <c r="G487" s="4" t="s">
        <v>125</v>
      </c>
      <c r="H487" s="4" t="s">
        <v>126</v>
      </c>
      <c r="I487" s="4"/>
      <c r="J487" s="4"/>
      <c r="K487" s="4">
        <v>226</v>
      </c>
      <c r="L487" s="4">
        <v>5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>
      <c r="A488" s="4">
        <v>50</v>
      </c>
      <c r="B488" s="4">
        <v>0</v>
      </c>
      <c r="C488" s="4">
        <v>0</v>
      </c>
      <c r="D488" s="4">
        <v>1</v>
      </c>
      <c r="E488" s="4">
        <v>227</v>
      </c>
      <c r="F488" s="4">
        <f>ROUND(Source!AX481,O488)</f>
        <v>0</v>
      </c>
      <c r="G488" s="4" t="s">
        <v>127</v>
      </c>
      <c r="H488" s="4" t="s">
        <v>128</v>
      </c>
      <c r="I488" s="4"/>
      <c r="J488" s="4"/>
      <c r="K488" s="4">
        <v>227</v>
      </c>
      <c r="L488" s="4">
        <v>6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>
      <c r="A489" s="4">
        <v>50</v>
      </c>
      <c r="B489" s="4">
        <v>0</v>
      </c>
      <c r="C489" s="4">
        <v>0</v>
      </c>
      <c r="D489" s="4">
        <v>1</v>
      </c>
      <c r="E489" s="4">
        <v>228</v>
      </c>
      <c r="F489" s="4">
        <f>ROUND(Source!AY481,O489)</f>
        <v>0</v>
      </c>
      <c r="G489" s="4" t="s">
        <v>129</v>
      </c>
      <c r="H489" s="4" t="s">
        <v>130</v>
      </c>
      <c r="I489" s="4"/>
      <c r="J489" s="4"/>
      <c r="K489" s="4">
        <v>228</v>
      </c>
      <c r="L489" s="4">
        <v>7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06">
      <c r="A490" s="4">
        <v>50</v>
      </c>
      <c r="B490" s="4">
        <v>0</v>
      </c>
      <c r="C490" s="4">
        <v>0</v>
      </c>
      <c r="D490" s="4">
        <v>1</v>
      </c>
      <c r="E490" s="4">
        <v>216</v>
      </c>
      <c r="F490" s="4">
        <f>ROUND(Source!AP481,O490)</f>
        <v>0</v>
      </c>
      <c r="G490" s="4" t="s">
        <v>131</v>
      </c>
      <c r="H490" s="4" t="s">
        <v>132</v>
      </c>
      <c r="I490" s="4"/>
      <c r="J490" s="4"/>
      <c r="K490" s="4">
        <v>216</v>
      </c>
      <c r="L490" s="4">
        <v>8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06">
      <c r="A491" s="4">
        <v>50</v>
      </c>
      <c r="B491" s="4">
        <v>0</v>
      </c>
      <c r="C491" s="4">
        <v>0</v>
      </c>
      <c r="D491" s="4">
        <v>1</v>
      </c>
      <c r="E491" s="4">
        <v>223</v>
      </c>
      <c r="F491" s="4">
        <f>ROUND(Source!AQ481,O491)</f>
        <v>0</v>
      </c>
      <c r="G491" s="4" t="s">
        <v>133</v>
      </c>
      <c r="H491" s="4" t="s">
        <v>134</v>
      </c>
      <c r="I491" s="4"/>
      <c r="J491" s="4"/>
      <c r="K491" s="4">
        <v>223</v>
      </c>
      <c r="L491" s="4">
        <v>9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06">
      <c r="A492" s="4">
        <v>50</v>
      </c>
      <c r="B492" s="4">
        <v>0</v>
      </c>
      <c r="C492" s="4">
        <v>0</v>
      </c>
      <c r="D492" s="4">
        <v>1</v>
      </c>
      <c r="E492" s="4">
        <v>229</v>
      </c>
      <c r="F492" s="4">
        <f>ROUND(Source!AZ481,O492)</f>
        <v>0</v>
      </c>
      <c r="G492" s="4" t="s">
        <v>135</v>
      </c>
      <c r="H492" s="4" t="s">
        <v>136</v>
      </c>
      <c r="I492" s="4"/>
      <c r="J492" s="4"/>
      <c r="K492" s="4">
        <v>229</v>
      </c>
      <c r="L492" s="4">
        <v>10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06">
      <c r="A493" s="4">
        <v>50</v>
      </c>
      <c r="B493" s="4">
        <v>0</v>
      </c>
      <c r="C493" s="4">
        <v>0</v>
      </c>
      <c r="D493" s="4">
        <v>1</v>
      </c>
      <c r="E493" s="4">
        <v>203</v>
      </c>
      <c r="F493" s="4">
        <f>ROUND(Source!Q481,O493)</f>
        <v>0</v>
      </c>
      <c r="G493" s="4" t="s">
        <v>137</v>
      </c>
      <c r="H493" s="4" t="s">
        <v>138</v>
      </c>
      <c r="I493" s="4"/>
      <c r="J493" s="4"/>
      <c r="K493" s="4">
        <v>203</v>
      </c>
      <c r="L493" s="4">
        <v>11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06">
      <c r="A494" s="4">
        <v>50</v>
      </c>
      <c r="B494" s="4">
        <v>0</v>
      </c>
      <c r="C494" s="4">
        <v>0</v>
      </c>
      <c r="D494" s="4">
        <v>1</v>
      </c>
      <c r="E494" s="4">
        <v>231</v>
      </c>
      <c r="F494" s="4">
        <f>ROUND(Source!BB481,O494)</f>
        <v>0</v>
      </c>
      <c r="G494" s="4" t="s">
        <v>139</v>
      </c>
      <c r="H494" s="4" t="s">
        <v>140</v>
      </c>
      <c r="I494" s="4"/>
      <c r="J494" s="4"/>
      <c r="K494" s="4">
        <v>231</v>
      </c>
      <c r="L494" s="4">
        <v>12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06">
      <c r="A495" s="4">
        <v>50</v>
      </c>
      <c r="B495" s="4">
        <v>0</v>
      </c>
      <c r="C495" s="4">
        <v>0</v>
      </c>
      <c r="D495" s="4">
        <v>1</v>
      </c>
      <c r="E495" s="4">
        <v>204</v>
      </c>
      <c r="F495" s="4">
        <f>ROUND(Source!R481,O495)</f>
        <v>0</v>
      </c>
      <c r="G495" s="4" t="s">
        <v>141</v>
      </c>
      <c r="H495" s="4" t="s">
        <v>142</v>
      </c>
      <c r="I495" s="4"/>
      <c r="J495" s="4"/>
      <c r="K495" s="4">
        <v>204</v>
      </c>
      <c r="L495" s="4">
        <v>13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06">
      <c r="A496" s="4">
        <v>50</v>
      </c>
      <c r="B496" s="4">
        <v>0</v>
      </c>
      <c r="C496" s="4">
        <v>0</v>
      </c>
      <c r="D496" s="4">
        <v>1</v>
      </c>
      <c r="E496" s="4">
        <v>205</v>
      </c>
      <c r="F496" s="4">
        <f>ROUND(Source!S481,O496)</f>
        <v>0</v>
      </c>
      <c r="G496" s="4" t="s">
        <v>143</v>
      </c>
      <c r="H496" s="4" t="s">
        <v>144</v>
      </c>
      <c r="I496" s="4"/>
      <c r="J496" s="4"/>
      <c r="K496" s="4">
        <v>205</v>
      </c>
      <c r="L496" s="4">
        <v>14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88">
      <c r="A497" s="4">
        <v>50</v>
      </c>
      <c r="B497" s="4">
        <v>0</v>
      </c>
      <c r="C497" s="4">
        <v>0</v>
      </c>
      <c r="D497" s="4">
        <v>1</v>
      </c>
      <c r="E497" s="4">
        <v>232</v>
      </c>
      <c r="F497" s="4">
        <f>ROUND(Source!BC481,O497)</f>
        <v>0</v>
      </c>
      <c r="G497" s="4" t="s">
        <v>145</v>
      </c>
      <c r="H497" s="4" t="s">
        <v>146</v>
      </c>
      <c r="I497" s="4"/>
      <c r="J497" s="4"/>
      <c r="K497" s="4">
        <v>232</v>
      </c>
      <c r="L497" s="4">
        <v>15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88">
      <c r="A498" s="4">
        <v>50</v>
      </c>
      <c r="B498" s="4">
        <v>0</v>
      </c>
      <c r="C498" s="4">
        <v>0</v>
      </c>
      <c r="D498" s="4">
        <v>1</v>
      </c>
      <c r="E498" s="4">
        <v>214</v>
      </c>
      <c r="F498" s="4">
        <f>ROUND(Source!AS481,O498)</f>
        <v>0</v>
      </c>
      <c r="G498" s="4" t="s">
        <v>147</v>
      </c>
      <c r="H498" s="4" t="s">
        <v>148</v>
      </c>
      <c r="I498" s="4"/>
      <c r="J498" s="4"/>
      <c r="K498" s="4">
        <v>214</v>
      </c>
      <c r="L498" s="4">
        <v>16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88">
      <c r="A499" s="4">
        <v>50</v>
      </c>
      <c r="B499" s="4">
        <v>0</v>
      </c>
      <c r="C499" s="4">
        <v>0</v>
      </c>
      <c r="D499" s="4">
        <v>1</v>
      </c>
      <c r="E499" s="4">
        <v>215</v>
      </c>
      <c r="F499" s="4">
        <f>ROUND(Source!AT481,O499)</f>
        <v>0</v>
      </c>
      <c r="G499" s="4" t="s">
        <v>149</v>
      </c>
      <c r="H499" s="4" t="s">
        <v>150</v>
      </c>
      <c r="I499" s="4"/>
      <c r="J499" s="4"/>
      <c r="K499" s="4">
        <v>215</v>
      </c>
      <c r="L499" s="4">
        <v>17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88">
      <c r="A500" s="4">
        <v>50</v>
      </c>
      <c r="B500" s="4">
        <v>0</v>
      </c>
      <c r="C500" s="4">
        <v>0</v>
      </c>
      <c r="D500" s="4">
        <v>1</v>
      </c>
      <c r="E500" s="4">
        <v>217</v>
      </c>
      <c r="F500" s="4">
        <f>ROUND(Source!AU481,O500)</f>
        <v>0</v>
      </c>
      <c r="G500" s="4" t="s">
        <v>151</v>
      </c>
      <c r="H500" s="4" t="s">
        <v>152</v>
      </c>
      <c r="I500" s="4"/>
      <c r="J500" s="4"/>
      <c r="K500" s="4">
        <v>217</v>
      </c>
      <c r="L500" s="4">
        <v>18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88">
      <c r="A501" s="4">
        <v>50</v>
      </c>
      <c r="B501" s="4">
        <v>0</v>
      </c>
      <c r="C501" s="4">
        <v>0</v>
      </c>
      <c r="D501" s="4">
        <v>1</v>
      </c>
      <c r="E501" s="4">
        <v>230</v>
      </c>
      <c r="F501" s="4">
        <f>ROUND(Source!BA481,O501)</f>
        <v>0</v>
      </c>
      <c r="G501" s="4" t="s">
        <v>153</v>
      </c>
      <c r="H501" s="4" t="s">
        <v>154</v>
      </c>
      <c r="I501" s="4"/>
      <c r="J501" s="4"/>
      <c r="K501" s="4">
        <v>230</v>
      </c>
      <c r="L501" s="4">
        <v>19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88">
      <c r="A502" s="4">
        <v>50</v>
      </c>
      <c r="B502" s="4">
        <v>0</v>
      </c>
      <c r="C502" s="4">
        <v>0</v>
      </c>
      <c r="D502" s="4">
        <v>1</v>
      </c>
      <c r="E502" s="4">
        <v>206</v>
      </c>
      <c r="F502" s="4">
        <f>ROUND(Source!T481,O502)</f>
        <v>0</v>
      </c>
      <c r="G502" s="4" t="s">
        <v>155</v>
      </c>
      <c r="H502" s="4" t="s">
        <v>156</v>
      </c>
      <c r="I502" s="4"/>
      <c r="J502" s="4"/>
      <c r="K502" s="4">
        <v>206</v>
      </c>
      <c r="L502" s="4">
        <v>20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88">
      <c r="A503" s="4">
        <v>50</v>
      </c>
      <c r="B503" s="4">
        <v>0</v>
      </c>
      <c r="C503" s="4">
        <v>0</v>
      </c>
      <c r="D503" s="4">
        <v>1</v>
      </c>
      <c r="E503" s="4">
        <v>207</v>
      </c>
      <c r="F503" s="4">
        <f>ROUND(Source!U481,O503)</f>
        <v>0</v>
      </c>
      <c r="G503" s="4" t="s">
        <v>157</v>
      </c>
      <c r="H503" s="4" t="s">
        <v>158</v>
      </c>
      <c r="I503" s="4"/>
      <c r="J503" s="4"/>
      <c r="K503" s="4">
        <v>207</v>
      </c>
      <c r="L503" s="4">
        <v>21</v>
      </c>
      <c r="M503" s="4">
        <v>3</v>
      </c>
      <c r="N503" s="4" t="s">
        <v>3</v>
      </c>
      <c r="O503" s="4">
        <v>7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88">
      <c r="A504" s="4">
        <v>50</v>
      </c>
      <c r="B504" s="4">
        <v>0</v>
      </c>
      <c r="C504" s="4">
        <v>0</v>
      </c>
      <c r="D504" s="4">
        <v>1</v>
      </c>
      <c r="E504" s="4">
        <v>208</v>
      </c>
      <c r="F504" s="4">
        <f>ROUND(Source!V481,O504)</f>
        <v>0</v>
      </c>
      <c r="G504" s="4" t="s">
        <v>159</v>
      </c>
      <c r="H504" s="4" t="s">
        <v>160</v>
      </c>
      <c r="I504" s="4"/>
      <c r="J504" s="4"/>
      <c r="K504" s="4">
        <v>208</v>
      </c>
      <c r="L504" s="4">
        <v>22</v>
      </c>
      <c r="M504" s="4">
        <v>3</v>
      </c>
      <c r="N504" s="4" t="s">
        <v>3</v>
      </c>
      <c r="O504" s="4">
        <v>7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88">
      <c r="A505" s="4">
        <v>50</v>
      </c>
      <c r="B505" s="4">
        <v>0</v>
      </c>
      <c r="C505" s="4">
        <v>0</v>
      </c>
      <c r="D505" s="4">
        <v>1</v>
      </c>
      <c r="E505" s="4">
        <v>209</v>
      </c>
      <c r="F505" s="4">
        <f>ROUND(Source!W481,O505)</f>
        <v>0</v>
      </c>
      <c r="G505" s="4" t="s">
        <v>161</v>
      </c>
      <c r="H505" s="4" t="s">
        <v>162</v>
      </c>
      <c r="I505" s="4"/>
      <c r="J505" s="4"/>
      <c r="K505" s="4">
        <v>209</v>
      </c>
      <c r="L505" s="4">
        <v>23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88">
      <c r="A506" s="4">
        <v>50</v>
      </c>
      <c r="B506" s="4">
        <v>0</v>
      </c>
      <c r="C506" s="4">
        <v>0</v>
      </c>
      <c r="D506" s="4">
        <v>1</v>
      </c>
      <c r="E506" s="4">
        <v>233</v>
      </c>
      <c r="F506" s="4">
        <f>ROUND(Source!BD481,O506)</f>
        <v>0</v>
      </c>
      <c r="G506" s="4" t="s">
        <v>163</v>
      </c>
      <c r="H506" s="4" t="s">
        <v>164</v>
      </c>
      <c r="I506" s="4"/>
      <c r="J506" s="4"/>
      <c r="K506" s="4">
        <v>233</v>
      </c>
      <c r="L506" s="4">
        <v>24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88">
      <c r="A507" s="4">
        <v>50</v>
      </c>
      <c r="B507" s="4">
        <v>0</v>
      </c>
      <c r="C507" s="4">
        <v>0</v>
      </c>
      <c r="D507" s="4">
        <v>1</v>
      </c>
      <c r="E507" s="4">
        <v>210</v>
      </c>
      <c r="F507" s="4">
        <f>ROUND(Source!X481,O507)</f>
        <v>0</v>
      </c>
      <c r="G507" s="4" t="s">
        <v>165</v>
      </c>
      <c r="H507" s="4" t="s">
        <v>166</v>
      </c>
      <c r="I507" s="4"/>
      <c r="J507" s="4"/>
      <c r="K507" s="4">
        <v>210</v>
      </c>
      <c r="L507" s="4">
        <v>25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88">
      <c r="A508" s="4">
        <v>50</v>
      </c>
      <c r="B508" s="4">
        <v>0</v>
      </c>
      <c r="C508" s="4">
        <v>0</v>
      </c>
      <c r="D508" s="4">
        <v>1</v>
      </c>
      <c r="E508" s="4">
        <v>211</v>
      </c>
      <c r="F508" s="4">
        <f>ROUND(Source!Y481,O508)</f>
        <v>0</v>
      </c>
      <c r="G508" s="4" t="s">
        <v>167</v>
      </c>
      <c r="H508" s="4" t="s">
        <v>168</v>
      </c>
      <c r="I508" s="4"/>
      <c r="J508" s="4"/>
      <c r="K508" s="4">
        <v>211</v>
      </c>
      <c r="L508" s="4">
        <v>26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88">
      <c r="A509" s="4">
        <v>50</v>
      </c>
      <c r="B509" s="4">
        <v>0</v>
      </c>
      <c r="C509" s="4">
        <v>0</v>
      </c>
      <c r="D509" s="4">
        <v>1</v>
      </c>
      <c r="E509" s="4">
        <v>224</v>
      </c>
      <c r="F509" s="4">
        <f>ROUND(Source!AR481,O509)</f>
        <v>0</v>
      </c>
      <c r="G509" s="4" t="s">
        <v>169</v>
      </c>
      <c r="H509" s="4" t="s">
        <v>170</v>
      </c>
      <c r="I509" s="4"/>
      <c r="J509" s="4"/>
      <c r="K509" s="4">
        <v>224</v>
      </c>
      <c r="L509" s="4">
        <v>27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1" spans="1:88">
      <c r="A511" s="1">
        <v>4</v>
      </c>
      <c r="B511" s="1">
        <v>0</v>
      </c>
      <c r="C511" s="1"/>
      <c r="D511" s="1">
        <f>ROW(A518)</f>
        <v>518</v>
      </c>
      <c r="E511" s="1"/>
      <c r="F511" s="1" t="s">
        <v>16</v>
      </c>
      <c r="G511" s="1" t="s">
        <v>248</v>
      </c>
      <c r="H511" s="1" t="s">
        <v>3</v>
      </c>
      <c r="I511" s="1">
        <v>0</v>
      </c>
      <c r="J511" s="1"/>
      <c r="K511" s="1">
        <v>0</v>
      </c>
      <c r="L511" s="1"/>
      <c r="M511" s="1" t="s">
        <v>3</v>
      </c>
      <c r="N511" s="1"/>
      <c r="O511" s="1"/>
      <c r="P511" s="1"/>
      <c r="Q511" s="1"/>
      <c r="R511" s="1"/>
      <c r="S511" s="1">
        <v>0</v>
      </c>
      <c r="T511" s="1"/>
      <c r="U511" s="1" t="s">
        <v>3</v>
      </c>
      <c r="V511" s="1">
        <v>0</v>
      </c>
      <c r="W511" s="1"/>
      <c r="X511" s="1"/>
      <c r="Y511" s="1"/>
      <c r="Z511" s="1"/>
      <c r="AA511" s="1"/>
      <c r="AB511" s="1" t="s">
        <v>3</v>
      </c>
      <c r="AC511" s="1" t="s">
        <v>3</v>
      </c>
      <c r="AD511" s="1" t="s">
        <v>3</v>
      </c>
      <c r="AE511" s="1" t="s">
        <v>3</v>
      </c>
      <c r="AF511" s="1" t="s">
        <v>3</v>
      </c>
      <c r="AG511" s="1" t="s">
        <v>3</v>
      </c>
      <c r="AH511" s="1"/>
      <c r="AI511" s="1"/>
      <c r="AJ511" s="1"/>
      <c r="AK511" s="1"/>
      <c r="AL511" s="1"/>
      <c r="AM511" s="1"/>
      <c r="AN511" s="1"/>
      <c r="AO511" s="1"/>
      <c r="AP511" s="1" t="s">
        <v>3</v>
      </c>
      <c r="AQ511" s="1" t="s">
        <v>3</v>
      </c>
      <c r="AR511" s="1" t="s">
        <v>3</v>
      </c>
      <c r="AS511" s="1"/>
      <c r="AT511" s="1"/>
      <c r="AU511" s="1"/>
      <c r="AV511" s="1"/>
      <c r="AW511" s="1"/>
      <c r="AX511" s="1"/>
      <c r="AY511" s="1"/>
      <c r="AZ511" s="1" t="s">
        <v>3</v>
      </c>
      <c r="BA511" s="1"/>
      <c r="BB511" s="1" t="s">
        <v>3</v>
      </c>
      <c r="BC511" s="1" t="s">
        <v>3</v>
      </c>
      <c r="BD511" s="1" t="s">
        <v>3</v>
      </c>
      <c r="BE511" s="1" t="s">
        <v>3</v>
      </c>
      <c r="BF511" s="1" t="s">
        <v>3</v>
      </c>
      <c r="BG511" s="1" t="s">
        <v>3</v>
      </c>
      <c r="BH511" s="1" t="s">
        <v>3</v>
      </c>
      <c r="BI511" s="1" t="s">
        <v>3</v>
      </c>
      <c r="BJ511" s="1" t="s">
        <v>3</v>
      </c>
      <c r="BK511" s="1" t="s">
        <v>3</v>
      </c>
      <c r="BL511" s="1" t="s">
        <v>3</v>
      </c>
      <c r="BM511" s="1" t="s">
        <v>3</v>
      </c>
      <c r="BN511" s="1" t="s">
        <v>3</v>
      </c>
      <c r="BO511" s="1" t="s">
        <v>3</v>
      </c>
      <c r="BP511" s="1" t="s">
        <v>3</v>
      </c>
      <c r="BQ511" s="1"/>
      <c r="BR511" s="1"/>
      <c r="BS511" s="1"/>
      <c r="BT511" s="1"/>
      <c r="BU511" s="1"/>
      <c r="BV511" s="1"/>
      <c r="BW511" s="1"/>
      <c r="BX511" s="1">
        <v>0</v>
      </c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>
        <v>0</v>
      </c>
    </row>
    <row r="513" spans="1:245">
      <c r="A513" s="2">
        <v>52</v>
      </c>
      <c r="B513" s="2">
        <f t="shared" ref="B513:G513" si="315">B518</f>
        <v>0</v>
      </c>
      <c r="C513" s="2">
        <f t="shared" si="315"/>
        <v>4</v>
      </c>
      <c r="D513" s="2">
        <f t="shared" si="315"/>
        <v>511</v>
      </c>
      <c r="E513" s="2">
        <f t="shared" si="315"/>
        <v>0</v>
      </c>
      <c r="F513" s="2" t="str">
        <f t="shared" si="315"/>
        <v>Новый раздел</v>
      </c>
      <c r="G513" s="2" t="str">
        <f t="shared" si="315"/>
        <v>оборудование</v>
      </c>
      <c r="H513" s="2"/>
      <c r="I513" s="2"/>
      <c r="J513" s="2"/>
      <c r="K513" s="2"/>
      <c r="L513" s="2"/>
      <c r="M513" s="2"/>
      <c r="N513" s="2"/>
      <c r="O513" s="2">
        <f t="shared" ref="O513:AT513" si="316">O518</f>
        <v>0</v>
      </c>
      <c r="P513" s="2">
        <f t="shared" si="316"/>
        <v>0</v>
      </c>
      <c r="Q513" s="2">
        <f t="shared" si="316"/>
        <v>0</v>
      </c>
      <c r="R513" s="2">
        <f t="shared" si="316"/>
        <v>0</v>
      </c>
      <c r="S513" s="2">
        <f t="shared" si="316"/>
        <v>0</v>
      </c>
      <c r="T513" s="2">
        <f t="shared" si="316"/>
        <v>0</v>
      </c>
      <c r="U513" s="2">
        <f t="shared" si="316"/>
        <v>0</v>
      </c>
      <c r="V513" s="2">
        <f t="shared" si="316"/>
        <v>0</v>
      </c>
      <c r="W513" s="2">
        <f t="shared" si="316"/>
        <v>0</v>
      </c>
      <c r="X513" s="2">
        <f t="shared" si="316"/>
        <v>0</v>
      </c>
      <c r="Y513" s="2">
        <f t="shared" si="316"/>
        <v>0</v>
      </c>
      <c r="Z513" s="2">
        <f t="shared" si="316"/>
        <v>0</v>
      </c>
      <c r="AA513" s="2">
        <f t="shared" si="316"/>
        <v>0</v>
      </c>
      <c r="AB513" s="2">
        <f t="shared" si="316"/>
        <v>0</v>
      </c>
      <c r="AC513" s="2">
        <f t="shared" si="316"/>
        <v>0</v>
      </c>
      <c r="AD513" s="2">
        <f t="shared" si="316"/>
        <v>0</v>
      </c>
      <c r="AE513" s="2">
        <f t="shared" si="316"/>
        <v>0</v>
      </c>
      <c r="AF513" s="2">
        <f t="shared" si="316"/>
        <v>0</v>
      </c>
      <c r="AG513" s="2">
        <f t="shared" si="316"/>
        <v>0</v>
      </c>
      <c r="AH513" s="2">
        <f t="shared" si="316"/>
        <v>0</v>
      </c>
      <c r="AI513" s="2">
        <f t="shared" si="316"/>
        <v>0</v>
      </c>
      <c r="AJ513" s="2">
        <f t="shared" si="316"/>
        <v>0</v>
      </c>
      <c r="AK513" s="2">
        <f t="shared" si="316"/>
        <v>0</v>
      </c>
      <c r="AL513" s="2">
        <f t="shared" si="316"/>
        <v>0</v>
      </c>
      <c r="AM513" s="2">
        <f t="shared" si="316"/>
        <v>0</v>
      </c>
      <c r="AN513" s="2">
        <f t="shared" si="316"/>
        <v>0</v>
      </c>
      <c r="AO513" s="2">
        <f t="shared" si="316"/>
        <v>0</v>
      </c>
      <c r="AP513" s="2">
        <f t="shared" si="316"/>
        <v>0</v>
      </c>
      <c r="AQ513" s="2">
        <f t="shared" si="316"/>
        <v>0</v>
      </c>
      <c r="AR513" s="2">
        <f t="shared" si="316"/>
        <v>0</v>
      </c>
      <c r="AS513" s="2">
        <f t="shared" si="316"/>
        <v>0</v>
      </c>
      <c r="AT513" s="2">
        <f t="shared" si="316"/>
        <v>0</v>
      </c>
      <c r="AU513" s="2">
        <f t="shared" ref="AU513:BZ513" si="317">AU518</f>
        <v>0</v>
      </c>
      <c r="AV513" s="2">
        <f t="shared" si="317"/>
        <v>0</v>
      </c>
      <c r="AW513" s="2">
        <f t="shared" si="317"/>
        <v>0</v>
      </c>
      <c r="AX513" s="2">
        <f t="shared" si="317"/>
        <v>0</v>
      </c>
      <c r="AY513" s="2">
        <f t="shared" si="317"/>
        <v>0</v>
      </c>
      <c r="AZ513" s="2">
        <f t="shared" si="317"/>
        <v>0</v>
      </c>
      <c r="BA513" s="2">
        <f t="shared" si="317"/>
        <v>0</v>
      </c>
      <c r="BB513" s="2">
        <f t="shared" si="317"/>
        <v>0</v>
      </c>
      <c r="BC513" s="2">
        <f t="shared" si="317"/>
        <v>0</v>
      </c>
      <c r="BD513" s="2">
        <f t="shared" si="317"/>
        <v>0</v>
      </c>
      <c r="BE513" s="2">
        <f t="shared" si="317"/>
        <v>0</v>
      </c>
      <c r="BF513" s="2">
        <f t="shared" si="317"/>
        <v>0</v>
      </c>
      <c r="BG513" s="2">
        <f t="shared" si="317"/>
        <v>0</v>
      </c>
      <c r="BH513" s="2">
        <f t="shared" si="317"/>
        <v>0</v>
      </c>
      <c r="BI513" s="2">
        <f t="shared" si="317"/>
        <v>0</v>
      </c>
      <c r="BJ513" s="2">
        <f t="shared" si="317"/>
        <v>0</v>
      </c>
      <c r="BK513" s="2">
        <f t="shared" si="317"/>
        <v>0</v>
      </c>
      <c r="BL513" s="2">
        <f t="shared" si="317"/>
        <v>0</v>
      </c>
      <c r="BM513" s="2">
        <f t="shared" si="317"/>
        <v>0</v>
      </c>
      <c r="BN513" s="2">
        <f t="shared" si="317"/>
        <v>0</v>
      </c>
      <c r="BO513" s="2">
        <f t="shared" si="317"/>
        <v>0</v>
      </c>
      <c r="BP513" s="2">
        <f t="shared" si="317"/>
        <v>0</v>
      </c>
      <c r="BQ513" s="2">
        <f t="shared" si="317"/>
        <v>0</v>
      </c>
      <c r="BR513" s="2">
        <f t="shared" si="317"/>
        <v>0</v>
      </c>
      <c r="BS513" s="2">
        <f t="shared" si="317"/>
        <v>0</v>
      </c>
      <c r="BT513" s="2">
        <f t="shared" si="317"/>
        <v>0</v>
      </c>
      <c r="BU513" s="2">
        <f t="shared" si="317"/>
        <v>0</v>
      </c>
      <c r="BV513" s="2">
        <f t="shared" si="317"/>
        <v>0</v>
      </c>
      <c r="BW513" s="2">
        <f t="shared" si="317"/>
        <v>0</v>
      </c>
      <c r="BX513" s="2">
        <f t="shared" si="317"/>
        <v>0</v>
      </c>
      <c r="BY513" s="2">
        <f t="shared" si="317"/>
        <v>0</v>
      </c>
      <c r="BZ513" s="2">
        <f t="shared" si="317"/>
        <v>0</v>
      </c>
      <c r="CA513" s="2">
        <f t="shared" ref="CA513:DF513" si="318">CA518</f>
        <v>0</v>
      </c>
      <c r="CB513" s="2">
        <f t="shared" si="318"/>
        <v>0</v>
      </c>
      <c r="CC513" s="2">
        <f t="shared" si="318"/>
        <v>0</v>
      </c>
      <c r="CD513" s="2">
        <f t="shared" si="318"/>
        <v>0</v>
      </c>
      <c r="CE513" s="2">
        <f t="shared" si="318"/>
        <v>0</v>
      </c>
      <c r="CF513" s="2">
        <f t="shared" si="318"/>
        <v>0</v>
      </c>
      <c r="CG513" s="2">
        <f t="shared" si="318"/>
        <v>0</v>
      </c>
      <c r="CH513" s="2">
        <f t="shared" si="318"/>
        <v>0</v>
      </c>
      <c r="CI513" s="2">
        <f t="shared" si="318"/>
        <v>0</v>
      </c>
      <c r="CJ513" s="2">
        <f t="shared" si="318"/>
        <v>0</v>
      </c>
      <c r="CK513" s="2">
        <f t="shared" si="318"/>
        <v>0</v>
      </c>
      <c r="CL513" s="2">
        <f t="shared" si="318"/>
        <v>0</v>
      </c>
      <c r="CM513" s="2">
        <f t="shared" si="318"/>
        <v>0</v>
      </c>
      <c r="CN513" s="2">
        <f t="shared" si="318"/>
        <v>0</v>
      </c>
      <c r="CO513" s="2">
        <f t="shared" si="318"/>
        <v>0</v>
      </c>
      <c r="CP513" s="2">
        <f t="shared" si="318"/>
        <v>0</v>
      </c>
      <c r="CQ513" s="2">
        <f t="shared" si="318"/>
        <v>0</v>
      </c>
      <c r="CR513" s="2">
        <f t="shared" si="318"/>
        <v>0</v>
      </c>
      <c r="CS513" s="2">
        <f t="shared" si="318"/>
        <v>0</v>
      </c>
      <c r="CT513" s="2">
        <f t="shared" si="318"/>
        <v>0</v>
      </c>
      <c r="CU513" s="2">
        <f t="shared" si="318"/>
        <v>0</v>
      </c>
      <c r="CV513" s="2">
        <f t="shared" si="318"/>
        <v>0</v>
      </c>
      <c r="CW513" s="2">
        <f t="shared" si="318"/>
        <v>0</v>
      </c>
      <c r="CX513" s="2">
        <f t="shared" si="318"/>
        <v>0</v>
      </c>
      <c r="CY513" s="2">
        <f t="shared" si="318"/>
        <v>0</v>
      </c>
      <c r="CZ513" s="2">
        <f t="shared" si="318"/>
        <v>0</v>
      </c>
      <c r="DA513" s="2">
        <f t="shared" si="318"/>
        <v>0</v>
      </c>
      <c r="DB513" s="2">
        <f t="shared" si="318"/>
        <v>0</v>
      </c>
      <c r="DC513" s="2">
        <f t="shared" si="318"/>
        <v>0</v>
      </c>
      <c r="DD513" s="2">
        <f t="shared" si="318"/>
        <v>0</v>
      </c>
      <c r="DE513" s="2">
        <f t="shared" si="318"/>
        <v>0</v>
      </c>
      <c r="DF513" s="2">
        <f t="shared" si="318"/>
        <v>0</v>
      </c>
      <c r="DG513" s="3">
        <f t="shared" ref="DG513:EL513" si="319">DG518</f>
        <v>0</v>
      </c>
      <c r="DH513" s="3">
        <f t="shared" si="319"/>
        <v>0</v>
      </c>
      <c r="DI513" s="3">
        <f t="shared" si="319"/>
        <v>0</v>
      </c>
      <c r="DJ513" s="3">
        <f t="shared" si="319"/>
        <v>0</v>
      </c>
      <c r="DK513" s="3">
        <f t="shared" si="319"/>
        <v>0</v>
      </c>
      <c r="DL513" s="3">
        <f t="shared" si="319"/>
        <v>0</v>
      </c>
      <c r="DM513" s="3">
        <f t="shared" si="319"/>
        <v>0</v>
      </c>
      <c r="DN513" s="3">
        <f t="shared" si="319"/>
        <v>0</v>
      </c>
      <c r="DO513" s="3">
        <f t="shared" si="319"/>
        <v>0</v>
      </c>
      <c r="DP513" s="3">
        <f t="shared" si="319"/>
        <v>0</v>
      </c>
      <c r="DQ513" s="3">
        <f t="shared" si="319"/>
        <v>0</v>
      </c>
      <c r="DR513" s="3">
        <f t="shared" si="319"/>
        <v>0</v>
      </c>
      <c r="DS513" s="3">
        <f t="shared" si="319"/>
        <v>0</v>
      </c>
      <c r="DT513" s="3">
        <f t="shared" si="319"/>
        <v>0</v>
      </c>
      <c r="DU513" s="3">
        <f t="shared" si="319"/>
        <v>0</v>
      </c>
      <c r="DV513" s="3">
        <f t="shared" si="319"/>
        <v>0</v>
      </c>
      <c r="DW513" s="3">
        <f t="shared" si="319"/>
        <v>0</v>
      </c>
      <c r="DX513" s="3">
        <f t="shared" si="319"/>
        <v>0</v>
      </c>
      <c r="DY513" s="3">
        <f t="shared" si="319"/>
        <v>0</v>
      </c>
      <c r="DZ513" s="3">
        <f t="shared" si="319"/>
        <v>0</v>
      </c>
      <c r="EA513" s="3">
        <f t="shared" si="319"/>
        <v>0</v>
      </c>
      <c r="EB513" s="3">
        <f t="shared" si="319"/>
        <v>0</v>
      </c>
      <c r="EC513" s="3">
        <f t="shared" si="319"/>
        <v>0</v>
      </c>
      <c r="ED513" s="3">
        <f t="shared" si="319"/>
        <v>0</v>
      </c>
      <c r="EE513" s="3">
        <f t="shared" si="319"/>
        <v>0</v>
      </c>
      <c r="EF513" s="3">
        <f t="shared" si="319"/>
        <v>0</v>
      </c>
      <c r="EG513" s="3">
        <f t="shared" si="319"/>
        <v>0</v>
      </c>
      <c r="EH513" s="3">
        <f t="shared" si="319"/>
        <v>0</v>
      </c>
      <c r="EI513" s="3">
        <f t="shared" si="319"/>
        <v>0</v>
      </c>
      <c r="EJ513" s="3">
        <f t="shared" si="319"/>
        <v>0</v>
      </c>
      <c r="EK513" s="3">
        <f t="shared" si="319"/>
        <v>0</v>
      </c>
      <c r="EL513" s="3">
        <f t="shared" si="319"/>
        <v>0</v>
      </c>
      <c r="EM513" s="3">
        <f t="shared" ref="EM513:FR513" si="320">EM518</f>
        <v>0</v>
      </c>
      <c r="EN513" s="3">
        <f t="shared" si="320"/>
        <v>0</v>
      </c>
      <c r="EO513" s="3">
        <f t="shared" si="320"/>
        <v>0</v>
      </c>
      <c r="EP513" s="3">
        <f t="shared" si="320"/>
        <v>0</v>
      </c>
      <c r="EQ513" s="3">
        <f t="shared" si="320"/>
        <v>0</v>
      </c>
      <c r="ER513" s="3">
        <f t="shared" si="320"/>
        <v>0</v>
      </c>
      <c r="ES513" s="3">
        <f t="shared" si="320"/>
        <v>0</v>
      </c>
      <c r="ET513" s="3">
        <f t="shared" si="320"/>
        <v>0</v>
      </c>
      <c r="EU513" s="3">
        <f t="shared" si="320"/>
        <v>0</v>
      </c>
      <c r="EV513" s="3">
        <f t="shared" si="320"/>
        <v>0</v>
      </c>
      <c r="EW513" s="3">
        <f t="shared" si="320"/>
        <v>0</v>
      </c>
      <c r="EX513" s="3">
        <f t="shared" si="320"/>
        <v>0</v>
      </c>
      <c r="EY513" s="3">
        <f t="shared" si="320"/>
        <v>0</v>
      </c>
      <c r="EZ513" s="3">
        <f t="shared" si="320"/>
        <v>0</v>
      </c>
      <c r="FA513" s="3">
        <f t="shared" si="320"/>
        <v>0</v>
      </c>
      <c r="FB513" s="3">
        <f t="shared" si="320"/>
        <v>0</v>
      </c>
      <c r="FC513" s="3">
        <f t="shared" si="320"/>
        <v>0</v>
      </c>
      <c r="FD513" s="3">
        <f t="shared" si="320"/>
        <v>0</v>
      </c>
      <c r="FE513" s="3">
        <f t="shared" si="320"/>
        <v>0</v>
      </c>
      <c r="FF513" s="3">
        <f t="shared" si="320"/>
        <v>0</v>
      </c>
      <c r="FG513" s="3">
        <f t="shared" si="320"/>
        <v>0</v>
      </c>
      <c r="FH513" s="3">
        <f t="shared" si="320"/>
        <v>0</v>
      </c>
      <c r="FI513" s="3">
        <f t="shared" si="320"/>
        <v>0</v>
      </c>
      <c r="FJ513" s="3">
        <f t="shared" si="320"/>
        <v>0</v>
      </c>
      <c r="FK513" s="3">
        <f t="shared" si="320"/>
        <v>0</v>
      </c>
      <c r="FL513" s="3">
        <f t="shared" si="320"/>
        <v>0</v>
      </c>
      <c r="FM513" s="3">
        <f t="shared" si="320"/>
        <v>0</v>
      </c>
      <c r="FN513" s="3">
        <f t="shared" si="320"/>
        <v>0</v>
      </c>
      <c r="FO513" s="3">
        <f t="shared" si="320"/>
        <v>0</v>
      </c>
      <c r="FP513" s="3">
        <f t="shared" si="320"/>
        <v>0</v>
      </c>
      <c r="FQ513" s="3">
        <f t="shared" si="320"/>
        <v>0</v>
      </c>
      <c r="FR513" s="3">
        <f t="shared" si="320"/>
        <v>0</v>
      </c>
      <c r="FS513" s="3">
        <f t="shared" ref="FS513:GX513" si="321">FS518</f>
        <v>0</v>
      </c>
      <c r="FT513" s="3">
        <f t="shared" si="321"/>
        <v>0</v>
      </c>
      <c r="FU513" s="3">
        <f t="shared" si="321"/>
        <v>0</v>
      </c>
      <c r="FV513" s="3">
        <f t="shared" si="321"/>
        <v>0</v>
      </c>
      <c r="FW513" s="3">
        <f t="shared" si="321"/>
        <v>0</v>
      </c>
      <c r="FX513" s="3">
        <f t="shared" si="321"/>
        <v>0</v>
      </c>
      <c r="FY513" s="3">
        <f t="shared" si="321"/>
        <v>0</v>
      </c>
      <c r="FZ513" s="3">
        <f t="shared" si="321"/>
        <v>0</v>
      </c>
      <c r="GA513" s="3">
        <f t="shared" si="321"/>
        <v>0</v>
      </c>
      <c r="GB513" s="3">
        <f t="shared" si="321"/>
        <v>0</v>
      </c>
      <c r="GC513" s="3">
        <f t="shared" si="321"/>
        <v>0</v>
      </c>
      <c r="GD513" s="3">
        <f t="shared" si="321"/>
        <v>0</v>
      </c>
      <c r="GE513" s="3">
        <f t="shared" si="321"/>
        <v>0</v>
      </c>
      <c r="GF513" s="3">
        <f t="shared" si="321"/>
        <v>0</v>
      </c>
      <c r="GG513" s="3">
        <f t="shared" si="321"/>
        <v>0</v>
      </c>
      <c r="GH513" s="3">
        <f t="shared" si="321"/>
        <v>0</v>
      </c>
      <c r="GI513" s="3">
        <f t="shared" si="321"/>
        <v>0</v>
      </c>
      <c r="GJ513" s="3">
        <f t="shared" si="321"/>
        <v>0</v>
      </c>
      <c r="GK513" s="3">
        <f t="shared" si="321"/>
        <v>0</v>
      </c>
      <c r="GL513" s="3">
        <f t="shared" si="321"/>
        <v>0</v>
      </c>
      <c r="GM513" s="3">
        <f t="shared" si="321"/>
        <v>0</v>
      </c>
      <c r="GN513" s="3">
        <f t="shared" si="321"/>
        <v>0</v>
      </c>
      <c r="GO513" s="3">
        <f t="shared" si="321"/>
        <v>0</v>
      </c>
      <c r="GP513" s="3">
        <f t="shared" si="321"/>
        <v>0</v>
      </c>
      <c r="GQ513" s="3">
        <f t="shared" si="321"/>
        <v>0</v>
      </c>
      <c r="GR513" s="3">
        <f t="shared" si="321"/>
        <v>0</v>
      </c>
      <c r="GS513" s="3">
        <f t="shared" si="321"/>
        <v>0</v>
      </c>
      <c r="GT513" s="3">
        <f t="shared" si="321"/>
        <v>0</v>
      </c>
      <c r="GU513" s="3">
        <f t="shared" si="321"/>
        <v>0</v>
      </c>
      <c r="GV513" s="3">
        <f t="shared" si="321"/>
        <v>0</v>
      </c>
      <c r="GW513" s="3">
        <f t="shared" si="321"/>
        <v>0</v>
      </c>
      <c r="GX513" s="3">
        <f t="shared" si="321"/>
        <v>0</v>
      </c>
    </row>
    <row r="515" spans="1:245">
      <c r="A515">
        <v>17</v>
      </c>
      <c r="B515">
        <v>0</v>
      </c>
      <c r="E515" t="s">
        <v>453</v>
      </c>
      <c r="F515" t="s">
        <v>454</v>
      </c>
      <c r="G515" t="s">
        <v>455</v>
      </c>
      <c r="H515" t="s">
        <v>228</v>
      </c>
      <c r="I515">
        <v>1</v>
      </c>
      <c r="J515">
        <v>0</v>
      </c>
      <c r="K515">
        <v>1</v>
      </c>
      <c r="O515">
        <f>ROUND(CP515,2)</f>
        <v>80261.72</v>
      </c>
      <c r="P515">
        <f>ROUND(CQ515*I515,2)</f>
        <v>80261.72</v>
      </c>
      <c r="Q515">
        <f>ROUND(CR515*I515,2)</f>
        <v>0</v>
      </c>
      <c r="R515">
        <f>ROUND(CS515*I515,2)</f>
        <v>0</v>
      </c>
      <c r="S515">
        <f>ROUND(CT515*I515,2)</f>
        <v>0</v>
      </c>
      <c r="T515">
        <f>ROUND(CU515*I515,2)</f>
        <v>0</v>
      </c>
      <c r="U515">
        <f>ROUND(CV515*I515,7)</f>
        <v>0</v>
      </c>
      <c r="V515">
        <f>ROUND(CW515*I515,7)</f>
        <v>0</v>
      </c>
      <c r="W515">
        <f>ROUND(CX515*I515,2)</f>
        <v>0</v>
      </c>
      <c r="X515">
        <f>ROUND(CY515,2)</f>
        <v>0</v>
      </c>
      <c r="Y515">
        <f>ROUND(CZ515,2)</f>
        <v>0</v>
      </c>
      <c r="AA515">
        <v>52633324</v>
      </c>
      <c r="AB515">
        <f>ROUND((AC515+AD515+AF515),6)</f>
        <v>80261.72</v>
      </c>
      <c r="AC515">
        <f t="shared" ref="AC515:AF516" si="322">ROUND((ES515),6)</f>
        <v>80261.72</v>
      </c>
      <c r="AD515">
        <f t="shared" si="322"/>
        <v>0</v>
      </c>
      <c r="AE515">
        <f t="shared" si="322"/>
        <v>0</v>
      </c>
      <c r="AF515">
        <f t="shared" si="322"/>
        <v>0</v>
      </c>
      <c r="AG515">
        <f>ROUND((AP515),6)</f>
        <v>0</v>
      </c>
      <c r="AH515">
        <f>(EW515)</f>
        <v>0</v>
      </c>
      <c r="AI515">
        <f>(EX515)</f>
        <v>0</v>
      </c>
      <c r="AJ515">
        <f>(AS515)</f>
        <v>0</v>
      </c>
      <c r="AK515">
        <v>80261.72</v>
      </c>
      <c r="AL515">
        <v>80261.72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3</v>
      </c>
      <c r="BJ515" t="s">
        <v>454</v>
      </c>
      <c r="BM515">
        <v>902</v>
      </c>
      <c r="BN515">
        <v>0</v>
      </c>
      <c r="BO515" t="s">
        <v>3</v>
      </c>
      <c r="BP515">
        <v>0</v>
      </c>
      <c r="BQ515">
        <v>92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>(P515+Q515+S515+R515)</f>
        <v>80261.72</v>
      </c>
      <c r="CQ515">
        <f>ROUND(AL515,2)</f>
        <v>80261.72</v>
      </c>
      <c r="CR515">
        <f>ROUND(AM515,2)</f>
        <v>0</v>
      </c>
      <c r="CS515">
        <f>ROUND(AN515*BS515,2)</f>
        <v>0</v>
      </c>
      <c r="CT515">
        <f>ROUND(AO515*BA515,2)</f>
        <v>0</v>
      </c>
      <c r="CU515">
        <f t="shared" ref="CU515:CX516" si="323">AG515</f>
        <v>0</v>
      </c>
      <c r="CV515">
        <f t="shared" si="323"/>
        <v>0</v>
      </c>
      <c r="CW515">
        <f t="shared" si="323"/>
        <v>0</v>
      </c>
      <c r="CX515">
        <f t="shared" si="323"/>
        <v>0</v>
      </c>
      <c r="CY515">
        <f>0</f>
        <v>0</v>
      </c>
      <c r="CZ515">
        <f>0</f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1010</v>
      </c>
      <c r="DV515" t="s">
        <v>228</v>
      </c>
      <c r="DW515" t="s">
        <v>229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50605468</v>
      </c>
      <c r="EF515">
        <v>92</v>
      </c>
      <c r="EG515" t="s">
        <v>253</v>
      </c>
      <c r="EH515">
        <v>0</v>
      </c>
      <c r="EI515" t="s">
        <v>3</v>
      </c>
      <c r="EJ515">
        <v>3</v>
      </c>
      <c r="EK515">
        <v>902</v>
      </c>
      <c r="EL515" t="s">
        <v>253</v>
      </c>
      <c r="EM515" t="s">
        <v>254</v>
      </c>
      <c r="EO515" t="s">
        <v>3</v>
      </c>
      <c r="EQ515">
        <v>16</v>
      </c>
      <c r="ER515">
        <v>0</v>
      </c>
      <c r="ES515">
        <v>80261.72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5</v>
      </c>
      <c r="FC515">
        <v>0</v>
      </c>
      <c r="FD515">
        <v>18</v>
      </c>
      <c r="FF515">
        <v>80261.72</v>
      </c>
      <c r="FQ515">
        <v>0</v>
      </c>
      <c r="FR515">
        <f>P515</f>
        <v>80261.72</v>
      </c>
      <c r="FS515">
        <v>0</v>
      </c>
      <c r="FX515">
        <v>0</v>
      </c>
      <c r="FY515">
        <v>0</v>
      </c>
      <c r="GA515" t="s">
        <v>3</v>
      </c>
      <c r="GD515">
        <v>1</v>
      </c>
      <c r="GF515">
        <v>-1950735518</v>
      </c>
      <c r="GG515">
        <v>2</v>
      </c>
      <c r="GH515">
        <v>3</v>
      </c>
      <c r="GI515">
        <v>-2</v>
      </c>
      <c r="GJ515">
        <v>0</v>
      </c>
      <c r="GK515">
        <v>0</v>
      </c>
      <c r="GL515">
        <f>ROUND(IF(AND(BH515=3,BI515=3,FS515&lt;&gt;0),P515,0),2)</f>
        <v>0</v>
      </c>
      <c r="GM515">
        <f>ROUND(O515+X515+Y515,2)+GX515</f>
        <v>80261.72</v>
      </c>
      <c r="GN515">
        <f>IF(OR(BI515=0,BI515=1),GM515-GX515,0)</f>
        <v>0</v>
      </c>
      <c r="GO515">
        <f>IF(BI515=2,GM515-GX515,0)</f>
        <v>0</v>
      </c>
      <c r="GP515">
        <f>IF(BI515=4,GM515-GX515,0)</f>
        <v>0</v>
      </c>
      <c r="GR515">
        <v>1</v>
      </c>
      <c r="GS515">
        <v>1</v>
      </c>
      <c r="GT515">
        <v>0</v>
      </c>
      <c r="GU515" t="s">
        <v>3</v>
      </c>
      <c r="GV515">
        <f>ROUND((GT515),6)</f>
        <v>0</v>
      </c>
      <c r="GW515">
        <v>1</v>
      </c>
      <c r="GX515">
        <f>ROUND(HC515*I515,2)</f>
        <v>0</v>
      </c>
      <c r="HA515">
        <v>0</v>
      </c>
      <c r="HB515">
        <v>0</v>
      </c>
      <c r="HC515">
        <f>GV515*GW515</f>
        <v>0</v>
      </c>
      <c r="HE515" t="s">
        <v>3</v>
      </c>
      <c r="HF515" t="s">
        <v>3</v>
      </c>
      <c r="HH515">
        <f>ROUND(ROUND(AL515,2)*I515,2)</f>
        <v>80261.72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HS515">
        <v>0</v>
      </c>
      <c r="IK515">
        <v>0</v>
      </c>
    </row>
    <row r="516" spans="1:245">
      <c r="A516">
        <v>17</v>
      </c>
      <c r="B516">
        <v>0</v>
      </c>
      <c r="E516" t="s">
        <v>456</v>
      </c>
      <c r="F516" t="s">
        <v>457</v>
      </c>
      <c r="G516" t="s">
        <v>458</v>
      </c>
      <c r="H516" t="s">
        <v>228</v>
      </c>
      <c r="I516">
        <v>2</v>
      </c>
      <c r="J516">
        <v>0</v>
      </c>
      <c r="K516">
        <v>2</v>
      </c>
      <c r="O516">
        <f>ROUND(CP516,2)</f>
        <v>14667.76</v>
      </c>
      <c r="P516">
        <f>ROUND(CQ516*I516,2)</f>
        <v>14667.76</v>
      </c>
      <c r="Q516">
        <f>ROUND(CR516*I516,2)</f>
        <v>0</v>
      </c>
      <c r="R516">
        <f>ROUND(CS516*I516,2)</f>
        <v>0</v>
      </c>
      <c r="S516">
        <f>ROUND(CT516*I516,2)</f>
        <v>0</v>
      </c>
      <c r="T516">
        <f>ROUND(CU516*I516,2)</f>
        <v>0</v>
      </c>
      <c r="U516">
        <f>ROUND(CV516*I516,7)</f>
        <v>0</v>
      </c>
      <c r="V516">
        <f>ROUND(CW516*I516,7)</f>
        <v>0</v>
      </c>
      <c r="W516">
        <f>ROUND(CX516*I516,2)</f>
        <v>0</v>
      </c>
      <c r="X516">
        <f>ROUND(CY516,2)</f>
        <v>0</v>
      </c>
      <c r="Y516">
        <f>ROUND(CZ516,2)</f>
        <v>0</v>
      </c>
      <c r="AA516">
        <v>52633324</v>
      </c>
      <c r="AB516">
        <f>ROUND((AC516+AD516+AF516),6)</f>
        <v>7333.88</v>
      </c>
      <c r="AC516">
        <f t="shared" si="322"/>
        <v>7333.88</v>
      </c>
      <c r="AD516">
        <f t="shared" si="322"/>
        <v>0</v>
      </c>
      <c r="AE516">
        <f t="shared" si="322"/>
        <v>0</v>
      </c>
      <c r="AF516">
        <f t="shared" si="322"/>
        <v>0</v>
      </c>
      <c r="AG516">
        <f>ROUND((AP516),6)</f>
        <v>0</v>
      </c>
      <c r="AH516">
        <f>(EW516)</f>
        <v>0</v>
      </c>
      <c r="AI516">
        <f>(EX516)</f>
        <v>0</v>
      </c>
      <c r="AJ516">
        <f>(AS516)</f>
        <v>0</v>
      </c>
      <c r="AK516">
        <v>7333.88</v>
      </c>
      <c r="AL516">
        <v>7333.88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3</v>
      </c>
      <c r="BJ516" t="s">
        <v>457</v>
      </c>
      <c r="BM516">
        <v>902</v>
      </c>
      <c r="BN516">
        <v>0</v>
      </c>
      <c r="BO516" t="s">
        <v>3</v>
      </c>
      <c r="BP516">
        <v>0</v>
      </c>
      <c r="BQ516">
        <v>92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>(P516+Q516+S516+R516)</f>
        <v>14667.76</v>
      </c>
      <c r="CQ516">
        <f>ROUND(AL516,2)</f>
        <v>7333.88</v>
      </c>
      <c r="CR516">
        <f>ROUND(AM516,2)</f>
        <v>0</v>
      </c>
      <c r="CS516">
        <f>ROUND(AN516*BS516,2)</f>
        <v>0</v>
      </c>
      <c r="CT516">
        <f>ROUND(AO516*BA516,2)</f>
        <v>0</v>
      </c>
      <c r="CU516">
        <f t="shared" si="323"/>
        <v>0</v>
      </c>
      <c r="CV516">
        <f t="shared" si="323"/>
        <v>0</v>
      </c>
      <c r="CW516">
        <f t="shared" si="323"/>
        <v>0</v>
      </c>
      <c r="CX516">
        <f t="shared" si="323"/>
        <v>0</v>
      </c>
      <c r="CY516">
        <f>0</f>
        <v>0</v>
      </c>
      <c r="CZ516">
        <f>0</f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1010</v>
      </c>
      <c r="DV516" t="s">
        <v>228</v>
      </c>
      <c r="DW516" t="s">
        <v>228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50605468</v>
      </c>
      <c r="EF516">
        <v>92</v>
      </c>
      <c r="EG516" t="s">
        <v>253</v>
      </c>
      <c r="EH516">
        <v>0</v>
      </c>
      <c r="EI516" t="s">
        <v>3</v>
      </c>
      <c r="EJ516">
        <v>3</v>
      </c>
      <c r="EK516">
        <v>902</v>
      </c>
      <c r="EL516" t="s">
        <v>253</v>
      </c>
      <c r="EM516" t="s">
        <v>254</v>
      </c>
      <c r="EO516" t="s">
        <v>3</v>
      </c>
      <c r="EQ516">
        <v>16</v>
      </c>
      <c r="ER516">
        <v>0</v>
      </c>
      <c r="ES516">
        <v>7333.88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5</v>
      </c>
      <c r="FC516">
        <v>0</v>
      </c>
      <c r="FD516">
        <v>18</v>
      </c>
      <c r="FF516">
        <v>7333.88</v>
      </c>
      <c r="FQ516">
        <v>0</v>
      </c>
      <c r="FR516">
        <f>P516</f>
        <v>14667.76</v>
      </c>
      <c r="FS516">
        <v>0</v>
      </c>
      <c r="FX516">
        <v>0</v>
      </c>
      <c r="FY516">
        <v>0</v>
      </c>
      <c r="GA516" t="s">
        <v>3</v>
      </c>
      <c r="GD516">
        <v>1</v>
      </c>
      <c r="GF516">
        <v>884015750</v>
      </c>
      <c r="GG516">
        <v>2</v>
      </c>
      <c r="GH516">
        <v>3</v>
      </c>
      <c r="GI516">
        <v>-2</v>
      </c>
      <c r="GJ516">
        <v>0</v>
      </c>
      <c r="GK516">
        <v>0</v>
      </c>
      <c r="GL516">
        <f>ROUND(IF(AND(BH516=3,BI516=3,FS516&lt;&gt;0),P516,0),2)</f>
        <v>0</v>
      </c>
      <c r="GM516">
        <f>ROUND(O516+X516+Y516,2)+GX516</f>
        <v>14667.76</v>
      </c>
      <c r="GN516">
        <f>IF(OR(BI516=0,BI516=1),GM516-GX516,0)</f>
        <v>0</v>
      </c>
      <c r="GO516">
        <f>IF(BI516=2,GM516-GX516,0)</f>
        <v>0</v>
      </c>
      <c r="GP516">
        <f>IF(BI516=4,GM516-GX516,0)</f>
        <v>0</v>
      </c>
      <c r="GR516">
        <v>1</v>
      </c>
      <c r="GS516">
        <v>1</v>
      </c>
      <c r="GT516">
        <v>0</v>
      </c>
      <c r="GU516" t="s">
        <v>3</v>
      </c>
      <c r="GV516">
        <f>ROUND((GT516),6)</f>
        <v>0</v>
      </c>
      <c r="GW516">
        <v>1</v>
      </c>
      <c r="GX516">
        <f>ROUND(HC516*I516,2)</f>
        <v>0</v>
      </c>
      <c r="HA516">
        <v>0</v>
      </c>
      <c r="HB516">
        <v>0</v>
      </c>
      <c r="HC516">
        <f>GV516*GW516</f>
        <v>0</v>
      </c>
      <c r="HE516" t="s">
        <v>3</v>
      </c>
      <c r="HF516" t="s">
        <v>3</v>
      </c>
      <c r="HH516">
        <f>ROUND(ROUND(AL516,2)*I516,2)</f>
        <v>14667.76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HS516">
        <v>0</v>
      </c>
      <c r="IK516">
        <v>0</v>
      </c>
    </row>
    <row r="518" spans="1:245">
      <c r="A518" s="2">
        <v>51</v>
      </c>
      <c r="B518" s="2">
        <f>B511</f>
        <v>0</v>
      </c>
      <c r="C518" s="2">
        <f>A511</f>
        <v>4</v>
      </c>
      <c r="D518" s="2">
        <f>ROW(A511)</f>
        <v>511</v>
      </c>
      <c r="E518" s="2"/>
      <c r="F518" s="2" t="str">
        <f>IF(F511&lt;&gt;"",F511,"")</f>
        <v>Новый раздел</v>
      </c>
      <c r="G518" s="2" t="str">
        <f>IF(G511&lt;&gt;"",G511,"")</f>
        <v>оборудование</v>
      </c>
      <c r="H518" s="2">
        <v>0</v>
      </c>
      <c r="I518" s="2"/>
      <c r="J518" s="2"/>
      <c r="K518" s="2"/>
      <c r="L518" s="2"/>
      <c r="M518" s="2"/>
      <c r="N518" s="2"/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>
        <f t="shared" ref="AO518:BD518" si="324">ROUND(BX518,2)</f>
        <v>0</v>
      </c>
      <c r="AP518" s="2">
        <f t="shared" si="324"/>
        <v>0</v>
      </c>
      <c r="AQ518" s="2">
        <f t="shared" si="324"/>
        <v>0</v>
      </c>
      <c r="AR518" s="2">
        <f t="shared" si="324"/>
        <v>0</v>
      </c>
      <c r="AS518" s="2">
        <f t="shared" si="324"/>
        <v>0</v>
      </c>
      <c r="AT518" s="2">
        <f t="shared" si="324"/>
        <v>0</v>
      </c>
      <c r="AU518" s="2">
        <f t="shared" si="324"/>
        <v>0</v>
      </c>
      <c r="AV518" s="2">
        <f t="shared" si="324"/>
        <v>0</v>
      </c>
      <c r="AW518" s="2">
        <f t="shared" si="324"/>
        <v>0</v>
      </c>
      <c r="AX518" s="2">
        <f t="shared" si="324"/>
        <v>0</v>
      </c>
      <c r="AY518" s="2">
        <f t="shared" si="324"/>
        <v>0</v>
      </c>
      <c r="AZ518" s="2">
        <f t="shared" si="324"/>
        <v>0</v>
      </c>
      <c r="BA518" s="2">
        <f t="shared" si="324"/>
        <v>0</v>
      </c>
      <c r="BB518" s="2">
        <f t="shared" si="324"/>
        <v>0</v>
      </c>
      <c r="BC518" s="2">
        <f t="shared" si="324"/>
        <v>0</v>
      </c>
      <c r="BD518" s="2">
        <f t="shared" si="324"/>
        <v>0</v>
      </c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>
        <v>0</v>
      </c>
    </row>
    <row r="520" spans="1:245">
      <c r="A520" s="4">
        <v>50</v>
      </c>
      <c r="B520" s="4">
        <v>0</v>
      </c>
      <c r="C520" s="4">
        <v>0</v>
      </c>
      <c r="D520" s="4">
        <v>1</v>
      </c>
      <c r="E520" s="4">
        <v>201</v>
      </c>
      <c r="F520" s="4">
        <f>ROUND(Source!O518,O520)</f>
        <v>0</v>
      </c>
      <c r="G520" s="4" t="s">
        <v>117</v>
      </c>
      <c r="H520" s="4" t="s">
        <v>118</v>
      </c>
      <c r="I520" s="4"/>
      <c r="J520" s="4"/>
      <c r="K520" s="4">
        <v>201</v>
      </c>
      <c r="L520" s="4">
        <v>1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45">
      <c r="A521" s="4">
        <v>50</v>
      </c>
      <c r="B521" s="4">
        <v>0</v>
      </c>
      <c r="C521" s="4">
        <v>0</v>
      </c>
      <c r="D521" s="4">
        <v>1</v>
      </c>
      <c r="E521" s="4">
        <v>202</v>
      </c>
      <c r="F521" s="4">
        <f>ROUND(Source!P518,O521)</f>
        <v>0</v>
      </c>
      <c r="G521" s="4" t="s">
        <v>119</v>
      </c>
      <c r="H521" s="4" t="s">
        <v>120</v>
      </c>
      <c r="I521" s="4"/>
      <c r="J521" s="4"/>
      <c r="K521" s="4">
        <v>202</v>
      </c>
      <c r="L521" s="4">
        <v>2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45">
      <c r="A522" s="4">
        <v>50</v>
      </c>
      <c r="B522" s="4">
        <v>0</v>
      </c>
      <c r="C522" s="4">
        <v>0</v>
      </c>
      <c r="D522" s="4">
        <v>1</v>
      </c>
      <c r="E522" s="4">
        <v>222</v>
      </c>
      <c r="F522" s="4">
        <f>ROUND(Source!AO518,O522)</f>
        <v>0</v>
      </c>
      <c r="G522" s="4" t="s">
        <v>121</v>
      </c>
      <c r="H522" s="4" t="s">
        <v>122</v>
      </c>
      <c r="I522" s="4"/>
      <c r="J522" s="4"/>
      <c r="K522" s="4">
        <v>222</v>
      </c>
      <c r="L522" s="4">
        <v>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>
      <c r="A523" s="4">
        <v>50</v>
      </c>
      <c r="B523" s="4">
        <v>0</v>
      </c>
      <c r="C523" s="4">
        <v>0</v>
      </c>
      <c r="D523" s="4">
        <v>1</v>
      </c>
      <c r="E523" s="4">
        <v>225</v>
      </c>
      <c r="F523" s="4">
        <f>ROUND(Source!AV518,O523)</f>
        <v>0</v>
      </c>
      <c r="G523" s="4" t="s">
        <v>123</v>
      </c>
      <c r="H523" s="4" t="s">
        <v>124</v>
      </c>
      <c r="I523" s="4"/>
      <c r="J523" s="4"/>
      <c r="K523" s="4">
        <v>225</v>
      </c>
      <c r="L523" s="4">
        <v>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>
      <c r="A524" s="4">
        <v>50</v>
      </c>
      <c r="B524" s="4">
        <v>0</v>
      </c>
      <c r="C524" s="4">
        <v>0</v>
      </c>
      <c r="D524" s="4">
        <v>1</v>
      </c>
      <c r="E524" s="4">
        <v>226</v>
      </c>
      <c r="F524" s="4">
        <f>ROUND(Source!AW518,O524)</f>
        <v>0</v>
      </c>
      <c r="G524" s="4" t="s">
        <v>125</v>
      </c>
      <c r="H524" s="4" t="s">
        <v>126</v>
      </c>
      <c r="I524" s="4"/>
      <c r="J524" s="4"/>
      <c r="K524" s="4">
        <v>226</v>
      </c>
      <c r="L524" s="4">
        <v>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>
      <c r="A525" s="4">
        <v>50</v>
      </c>
      <c r="B525" s="4">
        <v>0</v>
      </c>
      <c r="C525" s="4">
        <v>0</v>
      </c>
      <c r="D525" s="4">
        <v>1</v>
      </c>
      <c r="E525" s="4">
        <v>227</v>
      </c>
      <c r="F525" s="4">
        <f>ROUND(Source!AX518,O525)</f>
        <v>0</v>
      </c>
      <c r="G525" s="4" t="s">
        <v>127</v>
      </c>
      <c r="H525" s="4" t="s">
        <v>128</v>
      </c>
      <c r="I525" s="4"/>
      <c r="J525" s="4"/>
      <c r="K525" s="4">
        <v>227</v>
      </c>
      <c r="L525" s="4">
        <v>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>
      <c r="A526" s="4">
        <v>50</v>
      </c>
      <c r="B526" s="4">
        <v>0</v>
      </c>
      <c r="C526" s="4">
        <v>0</v>
      </c>
      <c r="D526" s="4">
        <v>1</v>
      </c>
      <c r="E526" s="4">
        <v>228</v>
      </c>
      <c r="F526" s="4">
        <f>ROUND(Source!AY518,O526)</f>
        <v>0</v>
      </c>
      <c r="G526" s="4" t="s">
        <v>129</v>
      </c>
      <c r="H526" s="4" t="s">
        <v>130</v>
      </c>
      <c r="I526" s="4"/>
      <c r="J526" s="4"/>
      <c r="K526" s="4">
        <v>228</v>
      </c>
      <c r="L526" s="4">
        <v>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>
      <c r="A527" s="4">
        <v>50</v>
      </c>
      <c r="B527" s="4">
        <v>0</v>
      </c>
      <c r="C527" s="4">
        <v>0</v>
      </c>
      <c r="D527" s="4">
        <v>1</v>
      </c>
      <c r="E527" s="4">
        <v>216</v>
      </c>
      <c r="F527" s="4">
        <f>ROUND(Source!AP518,O527)</f>
        <v>0</v>
      </c>
      <c r="G527" s="4" t="s">
        <v>131</v>
      </c>
      <c r="H527" s="4" t="s">
        <v>132</v>
      </c>
      <c r="I527" s="4"/>
      <c r="J527" s="4"/>
      <c r="K527" s="4">
        <v>216</v>
      </c>
      <c r="L527" s="4">
        <v>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>
      <c r="A528" s="4">
        <v>50</v>
      </c>
      <c r="B528" s="4">
        <v>0</v>
      </c>
      <c r="C528" s="4">
        <v>0</v>
      </c>
      <c r="D528" s="4">
        <v>1</v>
      </c>
      <c r="E528" s="4">
        <v>223</v>
      </c>
      <c r="F528" s="4">
        <f>ROUND(Source!AQ518,O528)</f>
        <v>0</v>
      </c>
      <c r="G528" s="4" t="s">
        <v>133</v>
      </c>
      <c r="H528" s="4" t="s">
        <v>134</v>
      </c>
      <c r="I528" s="4"/>
      <c r="J528" s="4"/>
      <c r="K528" s="4">
        <v>223</v>
      </c>
      <c r="L528" s="4">
        <v>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>
      <c r="A529" s="4">
        <v>50</v>
      </c>
      <c r="B529" s="4">
        <v>0</v>
      </c>
      <c r="C529" s="4">
        <v>0</v>
      </c>
      <c r="D529" s="4">
        <v>1</v>
      </c>
      <c r="E529" s="4">
        <v>229</v>
      </c>
      <c r="F529" s="4">
        <f>ROUND(Source!AZ518,O529)</f>
        <v>0</v>
      </c>
      <c r="G529" s="4" t="s">
        <v>135</v>
      </c>
      <c r="H529" s="4" t="s">
        <v>136</v>
      </c>
      <c r="I529" s="4"/>
      <c r="J529" s="4"/>
      <c r="K529" s="4">
        <v>229</v>
      </c>
      <c r="L529" s="4">
        <v>10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>
      <c r="A530" s="4">
        <v>50</v>
      </c>
      <c r="B530" s="4">
        <v>0</v>
      </c>
      <c r="C530" s="4">
        <v>0</v>
      </c>
      <c r="D530" s="4">
        <v>1</v>
      </c>
      <c r="E530" s="4">
        <v>203</v>
      </c>
      <c r="F530" s="4">
        <f>ROUND(Source!Q518,O530)</f>
        <v>0</v>
      </c>
      <c r="G530" s="4" t="s">
        <v>137</v>
      </c>
      <c r="H530" s="4" t="s">
        <v>138</v>
      </c>
      <c r="I530" s="4"/>
      <c r="J530" s="4"/>
      <c r="K530" s="4">
        <v>203</v>
      </c>
      <c r="L530" s="4">
        <v>11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>
      <c r="A531" s="4">
        <v>50</v>
      </c>
      <c r="B531" s="4">
        <v>0</v>
      </c>
      <c r="C531" s="4">
        <v>0</v>
      </c>
      <c r="D531" s="4">
        <v>1</v>
      </c>
      <c r="E531" s="4">
        <v>231</v>
      </c>
      <c r="F531" s="4">
        <f>ROUND(Source!BB518,O531)</f>
        <v>0</v>
      </c>
      <c r="G531" s="4" t="s">
        <v>139</v>
      </c>
      <c r="H531" s="4" t="s">
        <v>140</v>
      </c>
      <c r="I531" s="4"/>
      <c r="J531" s="4"/>
      <c r="K531" s="4">
        <v>231</v>
      </c>
      <c r="L531" s="4">
        <v>12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>
      <c r="A532" s="4">
        <v>50</v>
      </c>
      <c r="B532" s="4">
        <v>0</v>
      </c>
      <c r="C532" s="4">
        <v>0</v>
      </c>
      <c r="D532" s="4">
        <v>1</v>
      </c>
      <c r="E532" s="4">
        <v>204</v>
      </c>
      <c r="F532" s="4">
        <f>ROUND(Source!R518,O532)</f>
        <v>0</v>
      </c>
      <c r="G532" s="4" t="s">
        <v>141</v>
      </c>
      <c r="H532" s="4" t="s">
        <v>142</v>
      </c>
      <c r="I532" s="4"/>
      <c r="J532" s="4"/>
      <c r="K532" s="4">
        <v>204</v>
      </c>
      <c r="L532" s="4">
        <v>13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>
      <c r="A533" s="4">
        <v>50</v>
      </c>
      <c r="B533" s="4">
        <v>0</v>
      </c>
      <c r="C533" s="4">
        <v>0</v>
      </c>
      <c r="D533" s="4">
        <v>1</v>
      </c>
      <c r="E533" s="4">
        <v>205</v>
      </c>
      <c r="F533" s="4">
        <f>ROUND(Source!S518,O533)</f>
        <v>0</v>
      </c>
      <c r="G533" s="4" t="s">
        <v>143</v>
      </c>
      <c r="H533" s="4" t="s">
        <v>144</v>
      </c>
      <c r="I533" s="4"/>
      <c r="J533" s="4"/>
      <c r="K533" s="4">
        <v>205</v>
      </c>
      <c r="L533" s="4">
        <v>14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>
      <c r="A534" s="4">
        <v>50</v>
      </c>
      <c r="B534" s="4">
        <v>0</v>
      </c>
      <c r="C534" s="4">
        <v>0</v>
      </c>
      <c r="D534" s="4">
        <v>1</v>
      </c>
      <c r="E534" s="4">
        <v>232</v>
      </c>
      <c r="F534" s="4">
        <f>ROUND(Source!BC518,O534)</f>
        <v>0</v>
      </c>
      <c r="G534" s="4" t="s">
        <v>145</v>
      </c>
      <c r="H534" s="4" t="s">
        <v>146</v>
      </c>
      <c r="I534" s="4"/>
      <c r="J534" s="4"/>
      <c r="K534" s="4">
        <v>232</v>
      </c>
      <c r="L534" s="4">
        <v>15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>
      <c r="A535" s="4">
        <v>50</v>
      </c>
      <c r="B535" s="4">
        <v>0</v>
      </c>
      <c r="C535" s="4">
        <v>0</v>
      </c>
      <c r="D535" s="4">
        <v>1</v>
      </c>
      <c r="E535" s="4">
        <v>214</v>
      </c>
      <c r="F535" s="4">
        <f>ROUND(Source!AS518,O535)</f>
        <v>0</v>
      </c>
      <c r="G535" s="4" t="s">
        <v>147</v>
      </c>
      <c r="H535" s="4" t="s">
        <v>148</v>
      </c>
      <c r="I535" s="4"/>
      <c r="J535" s="4"/>
      <c r="K535" s="4">
        <v>214</v>
      </c>
      <c r="L535" s="4">
        <v>16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>
      <c r="A536" s="4">
        <v>50</v>
      </c>
      <c r="B536" s="4">
        <v>0</v>
      </c>
      <c r="C536" s="4">
        <v>0</v>
      </c>
      <c r="D536" s="4">
        <v>1</v>
      </c>
      <c r="E536" s="4">
        <v>215</v>
      </c>
      <c r="F536" s="4">
        <f>ROUND(Source!AT518,O536)</f>
        <v>0</v>
      </c>
      <c r="G536" s="4" t="s">
        <v>149</v>
      </c>
      <c r="H536" s="4" t="s">
        <v>150</v>
      </c>
      <c r="I536" s="4"/>
      <c r="J536" s="4"/>
      <c r="K536" s="4">
        <v>215</v>
      </c>
      <c r="L536" s="4">
        <v>17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>
      <c r="A537" s="4">
        <v>50</v>
      </c>
      <c r="B537" s="4">
        <v>0</v>
      </c>
      <c r="C537" s="4">
        <v>0</v>
      </c>
      <c r="D537" s="4">
        <v>1</v>
      </c>
      <c r="E537" s="4">
        <v>217</v>
      </c>
      <c r="F537" s="4">
        <f>ROUND(Source!AU518,O537)</f>
        <v>0</v>
      </c>
      <c r="G537" s="4" t="s">
        <v>151</v>
      </c>
      <c r="H537" s="4" t="s">
        <v>152</v>
      </c>
      <c r="I537" s="4"/>
      <c r="J537" s="4"/>
      <c r="K537" s="4">
        <v>217</v>
      </c>
      <c r="L537" s="4">
        <v>18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>
      <c r="A538" s="4">
        <v>50</v>
      </c>
      <c r="B538" s="4">
        <v>0</v>
      </c>
      <c r="C538" s="4">
        <v>0</v>
      </c>
      <c r="D538" s="4">
        <v>1</v>
      </c>
      <c r="E538" s="4">
        <v>230</v>
      </c>
      <c r="F538" s="4">
        <f>ROUND(Source!BA518,O538)</f>
        <v>0</v>
      </c>
      <c r="G538" s="4" t="s">
        <v>153</v>
      </c>
      <c r="H538" s="4" t="s">
        <v>154</v>
      </c>
      <c r="I538" s="4"/>
      <c r="J538" s="4"/>
      <c r="K538" s="4">
        <v>230</v>
      </c>
      <c r="L538" s="4">
        <v>19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>
      <c r="A539" s="4">
        <v>50</v>
      </c>
      <c r="B539" s="4">
        <v>0</v>
      </c>
      <c r="C539" s="4">
        <v>0</v>
      </c>
      <c r="D539" s="4">
        <v>1</v>
      </c>
      <c r="E539" s="4">
        <v>206</v>
      </c>
      <c r="F539" s="4">
        <f>ROUND(Source!T518,O539)</f>
        <v>0</v>
      </c>
      <c r="G539" s="4" t="s">
        <v>155</v>
      </c>
      <c r="H539" s="4" t="s">
        <v>156</v>
      </c>
      <c r="I539" s="4"/>
      <c r="J539" s="4"/>
      <c r="K539" s="4">
        <v>206</v>
      </c>
      <c r="L539" s="4">
        <v>20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>
      <c r="A540" s="4">
        <v>50</v>
      </c>
      <c r="B540" s="4">
        <v>0</v>
      </c>
      <c r="C540" s="4">
        <v>0</v>
      </c>
      <c r="D540" s="4">
        <v>1</v>
      </c>
      <c r="E540" s="4">
        <v>207</v>
      </c>
      <c r="F540" s="4">
        <f>ROUND(Source!U518,O540)</f>
        <v>0</v>
      </c>
      <c r="G540" s="4" t="s">
        <v>157</v>
      </c>
      <c r="H540" s="4" t="s">
        <v>158</v>
      </c>
      <c r="I540" s="4"/>
      <c r="J540" s="4"/>
      <c r="K540" s="4">
        <v>207</v>
      </c>
      <c r="L540" s="4">
        <v>21</v>
      </c>
      <c r="M540" s="4">
        <v>3</v>
      </c>
      <c r="N540" s="4" t="s">
        <v>3</v>
      </c>
      <c r="O540" s="4">
        <v>7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>
      <c r="A541" s="4">
        <v>50</v>
      </c>
      <c r="B541" s="4">
        <v>0</v>
      </c>
      <c r="C541" s="4">
        <v>0</v>
      </c>
      <c r="D541" s="4">
        <v>1</v>
      </c>
      <c r="E541" s="4">
        <v>208</v>
      </c>
      <c r="F541" s="4">
        <f>ROUND(Source!V518,O541)</f>
        <v>0</v>
      </c>
      <c r="G541" s="4" t="s">
        <v>159</v>
      </c>
      <c r="H541" s="4" t="s">
        <v>160</v>
      </c>
      <c r="I541" s="4"/>
      <c r="J541" s="4"/>
      <c r="K541" s="4">
        <v>208</v>
      </c>
      <c r="L541" s="4">
        <v>22</v>
      </c>
      <c r="M541" s="4">
        <v>3</v>
      </c>
      <c r="N541" s="4" t="s">
        <v>3</v>
      </c>
      <c r="O541" s="4">
        <v>7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>
      <c r="A542" s="4">
        <v>50</v>
      </c>
      <c r="B542" s="4">
        <v>0</v>
      </c>
      <c r="C542" s="4">
        <v>0</v>
      </c>
      <c r="D542" s="4">
        <v>1</v>
      </c>
      <c r="E542" s="4">
        <v>209</v>
      </c>
      <c r="F542" s="4">
        <f>ROUND(Source!W518,O542)</f>
        <v>0</v>
      </c>
      <c r="G542" s="4" t="s">
        <v>161</v>
      </c>
      <c r="H542" s="4" t="s">
        <v>162</v>
      </c>
      <c r="I542" s="4"/>
      <c r="J542" s="4"/>
      <c r="K542" s="4">
        <v>209</v>
      </c>
      <c r="L542" s="4">
        <v>23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>
      <c r="A543" s="4">
        <v>50</v>
      </c>
      <c r="B543" s="4">
        <v>0</v>
      </c>
      <c r="C543" s="4">
        <v>0</v>
      </c>
      <c r="D543" s="4">
        <v>1</v>
      </c>
      <c r="E543" s="4">
        <v>233</v>
      </c>
      <c r="F543" s="4">
        <f>ROUND(Source!BD518,O543)</f>
        <v>0</v>
      </c>
      <c r="G543" s="4" t="s">
        <v>163</v>
      </c>
      <c r="H543" s="4" t="s">
        <v>164</v>
      </c>
      <c r="I543" s="4"/>
      <c r="J543" s="4"/>
      <c r="K543" s="4">
        <v>233</v>
      </c>
      <c r="L543" s="4">
        <v>24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>
      <c r="A544" s="4">
        <v>50</v>
      </c>
      <c r="B544" s="4">
        <v>0</v>
      </c>
      <c r="C544" s="4">
        <v>0</v>
      </c>
      <c r="D544" s="4">
        <v>1</v>
      </c>
      <c r="E544" s="4">
        <v>210</v>
      </c>
      <c r="F544" s="4">
        <f>ROUND(Source!X518,O544)</f>
        <v>0</v>
      </c>
      <c r="G544" s="4" t="s">
        <v>165</v>
      </c>
      <c r="H544" s="4" t="s">
        <v>166</v>
      </c>
      <c r="I544" s="4"/>
      <c r="J544" s="4"/>
      <c r="K544" s="4">
        <v>210</v>
      </c>
      <c r="L544" s="4">
        <v>25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>
      <c r="A545" s="4">
        <v>50</v>
      </c>
      <c r="B545" s="4">
        <v>0</v>
      </c>
      <c r="C545" s="4">
        <v>0</v>
      </c>
      <c r="D545" s="4">
        <v>1</v>
      </c>
      <c r="E545" s="4">
        <v>211</v>
      </c>
      <c r="F545" s="4">
        <f>ROUND(Source!Y518,O545)</f>
        <v>0</v>
      </c>
      <c r="G545" s="4" t="s">
        <v>167</v>
      </c>
      <c r="H545" s="4" t="s">
        <v>168</v>
      </c>
      <c r="I545" s="4"/>
      <c r="J545" s="4"/>
      <c r="K545" s="4">
        <v>211</v>
      </c>
      <c r="L545" s="4">
        <v>26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06">
      <c r="A546" s="4">
        <v>50</v>
      </c>
      <c r="B546" s="4">
        <v>0</v>
      </c>
      <c r="C546" s="4">
        <v>0</v>
      </c>
      <c r="D546" s="4">
        <v>1</v>
      </c>
      <c r="E546" s="4">
        <v>224</v>
      </c>
      <c r="F546" s="4">
        <f>ROUND(Source!AR518,O546)</f>
        <v>0</v>
      </c>
      <c r="G546" s="4" t="s">
        <v>169</v>
      </c>
      <c r="H546" s="4" t="s">
        <v>170</v>
      </c>
      <c r="I546" s="4"/>
      <c r="J546" s="4"/>
      <c r="K546" s="4">
        <v>224</v>
      </c>
      <c r="L546" s="4">
        <v>27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8" spans="1:206">
      <c r="A548" s="2">
        <v>51</v>
      </c>
      <c r="B548" s="2">
        <f>B345</f>
        <v>0</v>
      </c>
      <c r="C548" s="2">
        <f>A345</f>
        <v>3</v>
      </c>
      <c r="D548" s="2">
        <f>ROW(A345)</f>
        <v>345</v>
      </c>
      <c r="E548" s="2"/>
      <c r="F548" s="2" t="str">
        <f>IF(F345&lt;&gt;"",F345,"")</f>
        <v>02-03-01</v>
      </c>
      <c r="G548" s="2" t="str">
        <f>IF(G345&lt;&gt;"",G345,"")</f>
        <v>Строительство ВЛЗ-10кВ</v>
      </c>
      <c r="H548" s="2">
        <v>0</v>
      </c>
      <c r="I548" s="2"/>
      <c r="J548" s="2"/>
      <c r="K548" s="2"/>
      <c r="L548" s="2"/>
      <c r="M548" s="2"/>
      <c r="N548" s="2"/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>
        <f t="shared" ref="AO548:BD548" si="325">ROUND(AO425+AO481+AO518+BX548,2)</f>
        <v>0</v>
      </c>
      <c r="AP548" s="2">
        <f t="shared" si="325"/>
        <v>0</v>
      </c>
      <c r="AQ548" s="2">
        <f t="shared" si="325"/>
        <v>0</v>
      </c>
      <c r="AR548" s="2">
        <f t="shared" si="325"/>
        <v>0</v>
      </c>
      <c r="AS548" s="2">
        <f t="shared" si="325"/>
        <v>0</v>
      </c>
      <c r="AT548" s="2">
        <f t="shared" si="325"/>
        <v>0</v>
      </c>
      <c r="AU548" s="2">
        <f t="shared" si="325"/>
        <v>0</v>
      </c>
      <c r="AV548" s="2">
        <f t="shared" si="325"/>
        <v>0</v>
      </c>
      <c r="AW548" s="2">
        <f t="shared" si="325"/>
        <v>0</v>
      </c>
      <c r="AX548" s="2">
        <f t="shared" si="325"/>
        <v>0</v>
      </c>
      <c r="AY548" s="2">
        <f t="shared" si="325"/>
        <v>0</v>
      </c>
      <c r="AZ548" s="2">
        <f t="shared" si="325"/>
        <v>0</v>
      </c>
      <c r="BA548" s="2">
        <f t="shared" si="325"/>
        <v>0</v>
      </c>
      <c r="BB548" s="2">
        <f t="shared" si="325"/>
        <v>0</v>
      </c>
      <c r="BC548" s="2">
        <f t="shared" si="325"/>
        <v>0</v>
      </c>
      <c r="BD548" s="2">
        <f t="shared" si="325"/>
        <v>0</v>
      </c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>
        <v>0</v>
      </c>
    </row>
    <row r="550" spans="1:206">
      <c r="A550" s="4">
        <v>50</v>
      </c>
      <c r="B550" s="4">
        <v>0</v>
      </c>
      <c r="C550" s="4">
        <v>0</v>
      </c>
      <c r="D550" s="4">
        <v>1</v>
      </c>
      <c r="E550" s="4">
        <v>201</v>
      </c>
      <c r="F550" s="4">
        <f>ROUND(Source!O548,O550)</f>
        <v>0</v>
      </c>
      <c r="G550" s="4" t="s">
        <v>117</v>
      </c>
      <c r="H550" s="4" t="s">
        <v>118</v>
      </c>
      <c r="I550" s="4"/>
      <c r="J550" s="4"/>
      <c r="K550" s="4">
        <v>201</v>
      </c>
      <c r="L550" s="4">
        <v>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06">
      <c r="A551" s="4">
        <v>50</v>
      </c>
      <c r="B551" s="4">
        <v>0</v>
      </c>
      <c r="C551" s="4">
        <v>0</v>
      </c>
      <c r="D551" s="4">
        <v>1</v>
      </c>
      <c r="E551" s="4">
        <v>202</v>
      </c>
      <c r="F551" s="4">
        <f>ROUND(Source!P548,O551)</f>
        <v>0</v>
      </c>
      <c r="G551" s="4" t="s">
        <v>119</v>
      </c>
      <c r="H551" s="4" t="s">
        <v>120</v>
      </c>
      <c r="I551" s="4"/>
      <c r="J551" s="4"/>
      <c r="K551" s="4">
        <v>202</v>
      </c>
      <c r="L551" s="4">
        <v>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06">
      <c r="A552" s="4">
        <v>50</v>
      </c>
      <c r="B552" s="4">
        <v>0</v>
      </c>
      <c r="C552" s="4">
        <v>0</v>
      </c>
      <c r="D552" s="4">
        <v>1</v>
      </c>
      <c r="E552" s="4">
        <v>222</v>
      </c>
      <c r="F552" s="4">
        <f>ROUND(Source!AO548,O552)</f>
        <v>0</v>
      </c>
      <c r="G552" s="4" t="s">
        <v>121</v>
      </c>
      <c r="H552" s="4" t="s">
        <v>122</v>
      </c>
      <c r="I552" s="4"/>
      <c r="J552" s="4"/>
      <c r="K552" s="4">
        <v>222</v>
      </c>
      <c r="L552" s="4">
        <v>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06">
      <c r="A553" s="4">
        <v>50</v>
      </c>
      <c r="B553" s="4">
        <v>0</v>
      </c>
      <c r="C553" s="4">
        <v>0</v>
      </c>
      <c r="D553" s="4">
        <v>1</v>
      </c>
      <c r="E553" s="4">
        <v>225</v>
      </c>
      <c r="F553" s="4">
        <f>ROUND(Source!AV548,O553)</f>
        <v>0</v>
      </c>
      <c r="G553" s="4" t="s">
        <v>123</v>
      </c>
      <c r="H553" s="4" t="s">
        <v>124</v>
      </c>
      <c r="I553" s="4"/>
      <c r="J553" s="4"/>
      <c r="K553" s="4">
        <v>225</v>
      </c>
      <c r="L553" s="4">
        <v>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06">
      <c r="A554" s="4">
        <v>50</v>
      </c>
      <c r="B554" s="4">
        <v>0</v>
      </c>
      <c r="C554" s="4">
        <v>0</v>
      </c>
      <c r="D554" s="4">
        <v>1</v>
      </c>
      <c r="E554" s="4">
        <v>226</v>
      </c>
      <c r="F554" s="4">
        <f>ROUND(Source!AW548,O554)</f>
        <v>0</v>
      </c>
      <c r="G554" s="4" t="s">
        <v>125</v>
      </c>
      <c r="H554" s="4" t="s">
        <v>126</v>
      </c>
      <c r="I554" s="4"/>
      <c r="J554" s="4"/>
      <c r="K554" s="4">
        <v>226</v>
      </c>
      <c r="L554" s="4">
        <v>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06">
      <c r="A555" s="4">
        <v>50</v>
      </c>
      <c r="B555" s="4">
        <v>0</v>
      </c>
      <c r="C555" s="4">
        <v>0</v>
      </c>
      <c r="D555" s="4">
        <v>1</v>
      </c>
      <c r="E555" s="4">
        <v>227</v>
      </c>
      <c r="F555" s="4">
        <f>ROUND(Source!AX548,O555)</f>
        <v>0</v>
      </c>
      <c r="G555" s="4" t="s">
        <v>127</v>
      </c>
      <c r="H555" s="4" t="s">
        <v>128</v>
      </c>
      <c r="I555" s="4"/>
      <c r="J555" s="4"/>
      <c r="K555" s="4">
        <v>227</v>
      </c>
      <c r="L555" s="4">
        <v>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06">
      <c r="A556" s="4">
        <v>50</v>
      </c>
      <c r="B556" s="4">
        <v>0</v>
      </c>
      <c r="C556" s="4">
        <v>0</v>
      </c>
      <c r="D556" s="4">
        <v>1</v>
      </c>
      <c r="E556" s="4">
        <v>228</v>
      </c>
      <c r="F556" s="4">
        <f>ROUND(Source!AY548,O556)</f>
        <v>0</v>
      </c>
      <c r="G556" s="4" t="s">
        <v>129</v>
      </c>
      <c r="H556" s="4" t="s">
        <v>130</v>
      </c>
      <c r="I556" s="4"/>
      <c r="J556" s="4"/>
      <c r="K556" s="4">
        <v>228</v>
      </c>
      <c r="L556" s="4">
        <v>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>
      <c r="A557" s="4">
        <v>50</v>
      </c>
      <c r="B557" s="4">
        <v>0</v>
      </c>
      <c r="C557" s="4">
        <v>0</v>
      </c>
      <c r="D557" s="4">
        <v>1</v>
      </c>
      <c r="E557" s="4">
        <v>216</v>
      </c>
      <c r="F557" s="4">
        <f>ROUND(Source!AP548,O557)</f>
        <v>0</v>
      </c>
      <c r="G557" s="4" t="s">
        <v>131</v>
      </c>
      <c r="H557" s="4" t="s">
        <v>132</v>
      </c>
      <c r="I557" s="4"/>
      <c r="J557" s="4"/>
      <c r="K557" s="4">
        <v>216</v>
      </c>
      <c r="L557" s="4">
        <v>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06">
      <c r="A558" s="4">
        <v>50</v>
      </c>
      <c r="B558" s="4">
        <v>0</v>
      </c>
      <c r="C558" s="4">
        <v>0</v>
      </c>
      <c r="D558" s="4">
        <v>1</v>
      </c>
      <c r="E558" s="4">
        <v>223</v>
      </c>
      <c r="F558" s="4">
        <f>ROUND(Source!AQ548,O558)</f>
        <v>0</v>
      </c>
      <c r="G558" s="4" t="s">
        <v>133</v>
      </c>
      <c r="H558" s="4" t="s">
        <v>134</v>
      </c>
      <c r="I558" s="4"/>
      <c r="J558" s="4"/>
      <c r="K558" s="4">
        <v>223</v>
      </c>
      <c r="L558" s="4">
        <v>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06">
      <c r="A559" s="4">
        <v>50</v>
      </c>
      <c r="B559" s="4">
        <v>0</v>
      </c>
      <c r="C559" s="4">
        <v>0</v>
      </c>
      <c r="D559" s="4">
        <v>1</v>
      </c>
      <c r="E559" s="4">
        <v>229</v>
      </c>
      <c r="F559" s="4">
        <f>ROUND(Source!AZ548,O559)</f>
        <v>0</v>
      </c>
      <c r="G559" s="4" t="s">
        <v>135</v>
      </c>
      <c r="H559" s="4" t="s">
        <v>136</v>
      </c>
      <c r="I559" s="4"/>
      <c r="J559" s="4"/>
      <c r="K559" s="4">
        <v>229</v>
      </c>
      <c r="L559" s="4">
        <v>10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>
      <c r="A560" s="4">
        <v>50</v>
      </c>
      <c r="B560" s="4">
        <v>0</v>
      </c>
      <c r="C560" s="4">
        <v>0</v>
      </c>
      <c r="D560" s="4">
        <v>1</v>
      </c>
      <c r="E560" s="4">
        <v>203</v>
      </c>
      <c r="F560" s="4">
        <f>ROUND(Source!Q548,O560)</f>
        <v>0</v>
      </c>
      <c r="G560" s="4" t="s">
        <v>137</v>
      </c>
      <c r="H560" s="4" t="s">
        <v>138</v>
      </c>
      <c r="I560" s="4"/>
      <c r="J560" s="4"/>
      <c r="K560" s="4">
        <v>203</v>
      </c>
      <c r="L560" s="4">
        <v>11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>
      <c r="A561" s="4">
        <v>50</v>
      </c>
      <c r="B561" s="4">
        <v>0</v>
      </c>
      <c r="C561" s="4">
        <v>0</v>
      </c>
      <c r="D561" s="4">
        <v>1</v>
      </c>
      <c r="E561" s="4">
        <v>231</v>
      </c>
      <c r="F561" s="4">
        <f>ROUND(Source!BB548,O561)</f>
        <v>0</v>
      </c>
      <c r="G561" s="4" t="s">
        <v>139</v>
      </c>
      <c r="H561" s="4" t="s">
        <v>140</v>
      </c>
      <c r="I561" s="4"/>
      <c r="J561" s="4"/>
      <c r="K561" s="4">
        <v>231</v>
      </c>
      <c r="L561" s="4">
        <v>12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>
      <c r="A562" s="4">
        <v>50</v>
      </c>
      <c r="B562" s="4">
        <v>0</v>
      </c>
      <c r="C562" s="4">
        <v>0</v>
      </c>
      <c r="D562" s="4">
        <v>1</v>
      </c>
      <c r="E562" s="4">
        <v>204</v>
      </c>
      <c r="F562" s="4">
        <f>ROUND(Source!R548,O562)</f>
        <v>0</v>
      </c>
      <c r="G562" s="4" t="s">
        <v>141</v>
      </c>
      <c r="H562" s="4" t="s">
        <v>142</v>
      </c>
      <c r="I562" s="4"/>
      <c r="J562" s="4"/>
      <c r="K562" s="4">
        <v>204</v>
      </c>
      <c r="L562" s="4">
        <v>13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>
      <c r="A563" s="4">
        <v>50</v>
      </c>
      <c r="B563" s="4">
        <v>0</v>
      </c>
      <c r="C563" s="4">
        <v>0</v>
      </c>
      <c r="D563" s="4">
        <v>1</v>
      </c>
      <c r="E563" s="4">
        <v>205</v>
      </c>
      <c r="F563" s="4">
        <f>ROUND(Source!S548,O563)</f>
        <v>0</v>
      </c>
      <c r="G563" s="4" t="s">
        <v>143</v>
      </c>
      <c r="H563" s="4" t="s">
        <v>144</v>
      </c>
      <c r="I563" s="4"/>
      <c r="J563" s="4"/>
      <c r="K563" s="4">
        <v>205</v>
      </c>
      <c r="L563" s="4">
        <v>14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>
      <c r="A564" s="4">
        <v>50</v>
      </c>
      <c r="B564" s="4">
        <v>0</v>
      </c>
      <c r="C564" s="4">
        <v>0</v>
      </c>
      <c r="D564" s="4">
        <v>1</v>
      </c>
      <c r="E564" s="4">
        <v>232</v>
      </c>
      <c r="F564" s="4">
        <f>ROUND(Source!BC548,O564)</f>
        <v>0</v>
      </c>
      <c r="G564" s="4" t="s">
        <v>145</v>
      </c>
      <c r="H564" s="4" t="s">
        <v>146</v>
      </c>
      <c r="I564" s="4"/>
      <c r="J564" s="4"/>
      <c r="K564" s="4">
        <v>232</v>
      </c>
      <c r="L564" s="4">
        <v>15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>
      <c r="A565" s="4">
        <v>50</v>
      </c>
      <c r="B565" s="4">
        <v>0</v>
      </c>
      <c r="C565" s="4">
        <v>0</v>
      </c>
      <c r="D565" s="4">
        <v>1</v>
      </c>
      <c r="E565" s="4">
        <v>214</v>
      </c>
      <c r="F565" s="4">
        <f>ROUND(Source!AS548,O565)</f>
        <v>0</v>
      </c>
      <c r="G565" s="4" t="s">
        <v>147</v>
      </c>
      <c r="H565" s="4" t="s">
        <v>148</v>
      </c>
      <c r="I565" s="4"/>
      <c r="J565" s="4"/>
      <c r="K565" s="4">
        <v>214</v>
      </c>
      <c r="L565" s="4">
        <v>16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>
      <c r="A566" s="4">
        <v>50</v>
      </c>
      <c r="B566" s="4">
        <v>0</v>
      </c>
      <c r="C566" s="4">
        <v>0</v>
      </c>
      <c r="D566" s="4">
        <v>1</v>
      </c>
      <c r="E566" s="4">
        <v>215</v>
      </c>
      <c r="F566" s="4">
        <f>ROUND(Source!AT548,O566)</f>
        <v>0</v>
      </c>
      <c r="G566" s="4" t="s">
        <v>149</v>
      </c>
      <c r="H566" s="4" t="s">
        <v>150</v>
      </c>
      <c r="I566" s="4"/>
      <c r="J566" s="4"/>
      <c r="K566" s="4">
        <v>215</v>
      </c>
      <c r="L566" s="4">
        <v>17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>
      <c r="A567" s="4">
        <v>50</v>
      </c>
      <c r="B567" s="4">
        <v>0</v>
      </c>
      <c r="C567" s="4">
        <v>0</v>
      </c>
      <c r="D567" s="4">
        <v>1</v>
      </c>
      <c r="E567" s="4">
        <v>217</v>
      </c>
      <c r="F567" s="4">
        <f>ROUND(Source!AU548,O567)</f>
        <v>0</v>
      </c>
      <c r="G567" s="4" t="s">
        <v>151</v>
      </c>
      <c r="H567" s="4" t="s">
        <v>152</v>
      </c>
      <c r="I567" s="4"/>
      <c r="J567" s="4"/>
      <c r="K567" s="4">
        <v>217</v>
      </c>
      <c r="L567" s="4">
        <v>18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>
      <c r="A568" s="4">
        <v>50</v>
      </c>
      <c r="B568" s="4">
        <v>0</v>
      </c>
      <c r="C568" s="4">
        <v>0</v>
      </c>
      <c r="D568" s="4">
        <v>1</v>
      </c>
      <c r="E568" s="4">
        <v>230</v>
      </c>
      <c r="F568" s="4">
        <f>ROUND(Source!BA548,O568)</f>
        <v>0</v>
      </c>
      <c r="G568" s="4" t="s">
        <v>153</v>
      </c>
      <c r="H568" s="4" t="s">
        <v>154</v>
      </c>
      <c r="I568" s="4"/>
      <c r="J568" s="4"/>
      <c r="K568" s="4">
        <v>230</v>
      </c>
      <c r="L568" s="4">
        <v>19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>
      <c r="A569" s="4">
        <v>50</v>
      </c>
      <c r="B569" s="4">
        <v>0</v>
      </c>
      <c r="C569" s="4">
        <v>0</v>
      </c>
      <c r="D569" s="4">
        <v>1</v>
      </c>
      <c r="E569" s="4">
        <v>206</v>
      </c>
      <c r="F569" s="4">
        <f>ROUND(Source!T548,O569)</f>
        <v>0</v>
      </c>
      <c r="G569" s="4" t="s">
        <v>155</v>
      </c>
      <c r="H569" s="4" t="s">
        <v>156</v>
      </c>
      <c r="I569" s="4"/>
      <c r="J569" s="4"/>
      <c r="K569" s="4">
        <v>206</v>
      </c>
      <c r="L569" s="4">
        <v>20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>
      <c r="A570" s="4">
        <v>50</v>
      </c>
      <c r="B570" s="4">
        <v>0</v>
      </c>
      <c r="C570" s="4">
        <v>0</v>
      </c>
      <c r="D570" s="4">
        <v>1</v>
      </c>
      <c r="E570" s="4">
        <v>207</v>
      </c>
      <c r="F570" s="4">
        <f>ROUND(Source!U548,O570)</f>
        <v>0</v>
      </c>
      <c r="G570" s="4" t="s">
        <v>157</v>
      </c>
      <c r="H570" s="4" t="s">
        <v>158</v>
      </c>
      <c r="I570" s="4"/>
      <c r="J570" s="4"/>
      <c r="K570" s="4">
        <v>207</v>
      </c>
      <c r="L570" s="4">
        <v>21</v>
      </c>
      <c r="M570" s="4">
        <v>3</v>
      </c>
      <c r="N570" s="4" t="s">
        <v>3</v>
      </c>
      <c r="O570" s="4">
        <v>7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>
      <c r="A571" s="4">
        <v>50</v>
      </c>
      <c r="B571" s="4">
        <v>0</v>
      </c>
      <c r="C571" s="4">
        <v>0</v>
      </c>
      <c r="D571" s="4">
        <v>1</v>
      </c>
      <c r="E571" s="4">
        <v>208</v>
      </c>
      <c r="F571" s="4">
        <f>ROUND(Source!V548,O571)</f>
        <v>0</v>
      </c>
      <c r="G571" s="4" t="s">
        <v>159</v>
      </c>
      <c r="H571" s="4" t="s">
        <v>160</v>
      </c>
      <c r="I571" s="4"/>
      <c r="J571" s="4"/>
      <c r="K571" s="4">
        <v>208</v>
      </c>
      <c r="L571" s="4">
        <v>22</v>
      </c>
      <c r="M571" s="4">
        <v>3</v>
      </c>
      <c r="N571" s="4" t="s">
        <v>3</v>
      </c>
      <c r="O571" s="4">
        <v>7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>
      <c r="A572" s="4">
        <v>50</v>
      </c>
      <c r="B572" s="4">
        <v>0</v>
      </c>
      <c r="C572" s="4">
        <v>0</v>
      </c>
      <c r="D572" s="4">
        <v>1</v>
      </c>
      <c r="E572" s="4">
        <v>209</v>
      </c>
      <c r="F572" s="4">
        <f>ROUND(Source!W548,O572)</f>
        <v>0</v>
      </c>
      <c r="G572" s="4" t="s">
        <v>161</v>
      </c>
      <c r="H572" s="4" t="s">
        <v>162</v>
      </c>
      <c r="I572" s="4"/>
      <c r="J572" s="4"/>
      <c r="K572" s="4">
        <v>209</v>
      </c>
      <c r="L572" s="4">
        <v>23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>
      <c r="A573" s="4">
        <v>50</v>
      </c>
      <c r="B573" s="4">
        <v>0</v>
      </c>
      <c r="C573" s="4">
        <v>0</v>
      </c>
      <c r="D573" s="4">
        <v>1</v>
      </c>
      <c r="E573" s="4">
        <v>233</v>
      </c>
      <c r="F573" s="4">
        <f>ROUND(Source!BD548,O573)</f>
        <v>0</v>
      </c>
      <c r="G573" s="4" t="s">
        <v>163</v>
      </c>
      <c r="H573" s="4" t="s">
        <v>164</v>
      </c>
      <c r="I573" s="4"/>
      <c r="J573" s="4"/>
      <c r="K573" s="4">
        <v>233</v>
      </c>
      <c r="L573" s="4">
        <v>24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>
      <c r="A574" s="4">
        <v>50</v>
      </c>
      <c r="B574" s="4">
        <v>0</v>
      </c>
      <c r="C574" s="4">
        <v>0</v>
      </c>
      <c r="D574" s="4">
        <v>1</v>
      </c>
      <c r="E574" s="4">
        <v>210</v>
      </c>
      <c r="F574" s="4">
        <f>ROUND(Source!X548,O574)</f>
        <v>0</v>
      </c>
      <c r="G574" s="4" t="s">
        <v>165</v>
      </c>
      <c r="H574" s="4" t="s">
        <v>166</v>
      </c>
      <c r="I574" s="4"/>
      <c r="J574" s="4"/>
      <c r="K574" s="4">
        <v>210</v>
      </c>
      <c r="L574" s="4">
        <v>25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>
      <c r="A575" s="4">
        <v>50</v>
      </c>
      <c r="B575" s="4">
        <v>0</v>
      </c>
      <c r="C575" s="4">
        <v>0</v>
      </c>
      <c r="D575" s="4">
        <v>1</v>
      </c>
      <c r="E575" s="4">
        <v>211</v>
      </c>
      <c r="F575" s="4">
        <f>ROUND(Source!Y548,O575)</f>
        <v>0</v>
      </c>
      <c r="G575" s="4" t="s">
        <v>167</v>
      </c>
      <c r="H575" s="4" t="s">
        <v>168</v>
      </c>
      <c r="I575" s="4"/>
      <c r="J575" s="4"/>
      <c r="K575" s="4">
        <v>211</v>
      </c>
      <c r="L575" s="4">
        <v>26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>
      <c r="A576" s="4">
        <v>50</v>
      </c>
      <c r="B576" s="4">
        <v>0</v>
      </c>
      <c r="C576" s="4">
        <v>0</v>
      </c>
      <c r="D576" s="4">
        <v>1</v>
      </c>
      <c r="E576" s="4">
        <v>224</v>
      </c>
      <c r="F576" s="4">
        <f>ROUND(Source!AR548,O576)</f>
        <v>0</v>
      </c>
      <c r="G576" s="4" t="s">
        <v>169</v>
      </c>
      <c r="H576" s="4" t="s">
        <v>170</v>
      </c>
      <c r="I576" s="4"/>
      <c r="J576" s="4"/>
      <c r="K576" s="4">
        <v>224</v>
      </c>
      <c r="L576" s="4">
        <v>27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8" spans="1:245">
      <c r="A578" s="1">
        <v>3</v>
      </c>
      <c r="B578" s="1">
        <v>0</v>
      </c>
      <c r="C578" s="1"/>
      <c r="D578" s="1">
        <f>ROW(A740)</f>
        <v>740</v>
      </c>
      <c r="E578" s="1"/>
      <c r="F578" s="1" t="s">
        <v>459</v>
      </c>
      <c r="G578" s="1" t="s">
        <v>460</v>
      </c>
      <c r="H578" s="1" t="s">
        <v>3</v>
      </c>
      <c r="I578" s="1">
        <v>0</v>
      </c>
      <c r="J578" s="1" t="s">
        <v>3</v>
      </c>
      <c r="K578" s="1">
        <v>0</v>
      </c>
      <c r="L578" s="1" t="s">
        <v>459</v>
      </c>
      <c r="M578" s="1" t="s">
        <v>3</v>
      </c>
      <c r="N578" s="1"/>
      <c r="O578" s="1"/>
      <c r="P578" s="1"/>
      <c r="Q578" s="1"/>
      <c r="R578" s="1"/>
      <c r="S578" s="1">
        <v>0</v>
      </c>
      <c r="T578" s="1"/>
      <c r="U578" s="1" t="s">
        <v>3</v>
      </c>
      <c r="V578" s="1">
        <v>0</v>
      </c>
      <c r="W578" s="1"/>
      <c r="X578" s="1"/>
      <c r="Y578" s="1"/>
      <c r="Z578" s="1"/>
      <c r="AA578" s="1"/>
      <c r="AB578" s="1" t="s">
        <v>3</v>
      </c>
      <c r="AC578" s="1" t="s">
        <v>3</v>
      </c>
      <c r="AD578" s="1" t="s">
        <v>3</v>
      </c>
      <c r="AE578" s="1" t="s">
        <v>3</v>
      </c>
      <c r="AF578" s="1" t="s">
        <v>3</v>
      </c>
      <c r="AG578" s="1" t="s">
        <v>3</v>
      </c>
      <c r="AH578" s="1"/>
      <c r="AI578" s="1"/>
      <c r="AJ578" s="1"/>
      <c r="AK578" s="1"/>
      <c r="AL578" s="1"/>
      <c r="AM578" s="1"/>
      <c r="AN578" s="1"/>
      <c r="AO578" s="1"/>
      <c r="AP578" s="1" t="s">
        <v>3</v>
      </c>
      <c r="AQ578" s="1" t="s">
        <v>3</v>
      </c>
      <c r="AR578" s="1" t="s">
        <v>3</v>
      </c>
      <c r="AS578" s="1"/>
      <c r="AT578" s="1"/>
      <c r="AU578" s="1"/>
      <c r="AV578" s="1"/>
      <c r="AW578" s="1"/>
      <c r="AX578" s="1"/>
      <c r="AY578" s="1"/>
      <c r="AZ578" s="1" t="s">
        <v>3</v>
      </c>
      <c r="BA578" s="1"/>
      <c r="BB578" s="1" t="s">
        <v>3</v>
      </c>
      <c r="BC578" s="1" t="s">
        <v>3</v>
      </c>
      <c r="BD578" s="1" t="s">
        <v>3</v>
      </c>
      <c r="BE578" s="1" t="s">
        <v>3</v>
      </c>
      <c r="BF578" s="1" t="s">
        <v>3</v>
      </c>
      <c r="BG578" s="1" t="s">
        <v>3</v>
      </c>
      <c r="BH578" s="1" t="s">
        <v>3</v>
      </c>
      <c r="BI578" s="1" t="s">
        <v>3</v>
      </c>
      <c r="BJ578" s="1" t="s">
        <v>3</v>
      </c>
      <c r="BK578" s="1" t="s">
        <v>3</v>
      </c>
      <c r="BL578" s="1" t="s">
        <v>3</v>
      </c>
      <c r="BM578" s="1" t="s">
        <v>3</v>
      </c>
      <c r="BN578" s="1" t="s">
        <v>3</v>
      </c>
      <c r="BO578" s="1" t="s">
        <v>3</v>
      </c>
      <c r="BP578" s="1" t="s">
        <v>3</v>
      </c>
      <c r="BQ578" s="1"/>
      <c r="BR578" s="1"/>
      <c r="BS578" s="1"/>
      <c r="BT578" s="1"/>
      <c r="BU578" s="1"/>
      <c r="BV578" s="1"/>
      <c r="BW578" s="1"/>
      <c r="BX578" s="1">
        <v>0</v>
      </c>
      <c r="BY578" s="1"/>
      <c r="BZ578" s="1"/>
      <c r="CA578" s="1"/>
      <c r="CB578" s="1"/>
      <c r="CC578" s="1"/>
      <c r="CD578" s="1"/>
      <c r="CE578" s="1"/>
      <c r="CF578" s="1">
        <v>0</v>
      </c>
      <c r="CG578" s="1">
        <v>0</v>
      </c>
      <c r="CH578" s="1"/>
      <c r="CI578" s="1" t="s">
        <v>3</v>
      </c>
      <c r="CJ578" s="1" t="s">
        <v>3</v>
      </c>
      <c r="CK578" t="s">
        <v>3</v>
      </c>
      <c r="CL578" t="s">
        <v>3</v>
      </c>
      <c r="CM578" t="s">
        <v>3</v>
      </c>
      <c r="CN578" t="s">
        <v>3</v>
      </c>
      <c r="CO578" t="s">
        <v>3</v>
      </c>
      <c r="CP578" t="s">
        <v>3</v>
      </c>
      <c r="CQ578" t="s">
        <v>3</v>
      </c>
    </row>
    <row r="580" spans="1:245">
      <c r="A580" s="2">
        <v>52</v>
      </c>
      <c r="B580" s="2">
        <f t="shared" ref="B580:G580" si="326">B740</f>
        <v>0</v>
      </c>
      <c r="C580" s="2">
        <f t="shared" si="326"/>
        <v>3</v>
      </c>
      <c r="D580" s="2">
        <f t="shared" si="326"/>
        <v>578</v>
      </c>
      <c r="E580" s="2">
        <f t="shared" si="326"/>
        <v>0</v>
      </c>
      <c r="F580" s="2" t="str">
        <f t="shared" si="326"/>
        <v>02-04-01</v>
      </c>
      <c r="G580" s="2" t="str">
        <f t="shared" si="326"/>
        <v>Строительство ВЛИ-0,4кВ</v>
      </c>
      <c r="H580" s="2"/>
      <c r="I580" s="2"/>
      <c r="J580" s="2"/>
      <c r="K580" s="2"/>
      <c r="L580" s="2"/>
      <c r="M580" s="2"/>
      <c r="N580" s="2"/>
      <c r="O580" s="2">
        <f t="shared" ref="O580:AT580" si="327">O740</f>
        <v>0</v>
      </c>
      <c r="P580" s="2">
        <f t="shared" si="327"/>
        <v>0</v>
      </c>
      <c r="Q580" s="2">
        <f t="shared" si="327"/>
        <v>0</v>
      </c>
      <c r="R580" s="2">
        <f t="shared" si="327"/>
        <v>0</v>
      </c>
      <c r="S580" s="2">
        <f t="shared" si="327"/>
        <v>0</v>
      </c>
      <c r="T580" s="2">
        <f t="shared" si="327"/>
        <v>0</v>
      </c>
      <c r="U580" s="2">
        <f t="shared" si="327"/>
        <v>0</v>
      </c>
      <c r="V580" s="2">
        <f t="shared" si="327"/>
        <v>0</v>
      </c>
      <c r="W580" s="2">
        <f t="shared" si="327"/>
        <v>0</v>
      </c>
      <c r="X580" s="2">
        <f t="shared" si="327"/>
        <v>0</v>
      </c>
      <c r="Y580" s="2">
        <f t="shared" si="327"/>
        <v>0</v>
      </c>
      <c r="Z580" s="2">
        <f t="shared" si="327"/>
        <v>0</v>
      </c>
      <c r="AA580" s="2">
        <f t="shared" si="327"/>
        <v>0</v>
      </c>
      <c r="AB580" s="2">
        <f t="shared" si="327"/>
        <v>0</v>
      </c>
      <c r="AC580" s="2">
        <f t="shared" si="327"/>
        <v>0</v>
      </c>
      <c r="AD580" s="2">
        <f t="shared" si="327"/>
        <v>0</v>
      </c>
      <c r="AE580" s="2">
        <f t="shared" si="327"/>
        <v>0</v>
      </c>
      <c r="AF580" s="2">
        <f t="shared" si="327"/>
        <v>0</v>
      </c>
      <c r="AG580" s="2">
        <f t="shared" si="327"/>
        <v>0</v>
      </c>
      <c r="AH580" s="2">
        <f t="shared" si="327"/>
        <v>0</v>
      </c>
      <c r="AI580" s="2">
        <f t="shared" si="327"/>
        <v>0</v>
      </c>
      <c r="AJ580" s="2">
        <f t="shared" si="327"/>
        <v>0</v>
      </c>
      <c r="AK580" s="2">
        <f t="shared" si="327"/>
        <v>0</v>
      </c>
      <c r="AL580" s="2">
        <f t="shared" si="327"/>
        <v>0</v>
      </c>
      <c r="AM580" s="2">
        <f t="shared" si="327"/>
        <v>0</v>
      </c>
      <c r="AN580" s="2">
        <f t="shared" si="327"/>
        <v>0</v>
      </c>
      <c r="AO580" s="2">
        <f t="shared" si="327"/>
        <v>0</v>
      </c>
      <c r="AP580" s="2">
        <f t="shared" si="327"/>
        <v>0</v>
      </c>
      <c r="AQ580" s="2">
        <f t="shared" si="327"/>
        <v>0</v>
      </c>
      <c r="AR580" s="2">
        <f t="shared" si="327"/>
        <v>0</v>
      </c>
      <c r="AS580" s="2">
        <f t="shared" si="327"/>
        <v>0</v>
      </c>
      <c r="AT580" s="2">
        <f t="shared" si="327"/>
        <v>0</v>
      </c>
      <c r="AU580" s="2">
        <f t="shared" ref="AU580:BZ580" si="328">AU740</f>
        <v>0</v>
      </c>
      <c r="AV580" s="2">
        <f t="shared" si="328"/>
        <v>0</v>
      </c>
      <c r="AW580" s="2">
        <f t="shared" si="328"/>
        <v>0</v>
      </c>
      <c r="AX580" s="2">
        <f t="shared" si="328"/>
        <v>0</v>
      </c>
      <c r="AY580" s="2">
        <f t="shared" si="328"/>
        <v>0</v>
      </c>
      <c r="AZ580" s="2">
        <f t="shared" si="328"/>
        <v>0</v>
      </c>
      <c r="BA580" s="2">
        <f t="shared" si="328"/>
        <v>0</v>
      </c>
      <c r="BB580" s="2">
        <f t="shared" si="328"/>
        <v>0</v>
      </c>
      <c r="BC580" s="2">
        <f t="shared" si="328"/>
        <v>0</v>
      </c>
      <c r="BD580" s="2">
        <f t="shared" si="328"/>
        <v>0</v>
      </c>
      <c r="BE580" s="2">
        <f t="shared" si="328"/>
        <v>0</v>
      </c>
      <c r="BF580" s="2">
        <f t="shared" si="328"/>
        <v>0</v>
      </c>
      <c r="BG580" s="2">
        <f t="shared" si="328"/>
        <v>0</v>
      </c>
      <c r="BH580" s="2">
        <f t="shared" si="328"/>
        <v>0</v>
      </c>
      <c r="BI580" s="2">
        <f t="shared" si="328"/>
        <v>0</v>
      </c>
      <c r="BJ580" s="2">
        <f t="shared" si="328"/>
        <v>0</v>
      </c>
      <c r="BK580" s="2">
        <f t="shared" si="328"/>
        <v>0</v>
      </c>
      <c r="BL580" s="2">
        <f t="shared" si="328"/>
        <v>0</v>
      </c>
      <c r="BM580" s="2">
        <f t="shared" si="328"/>
        <v>0</v>
      </c>
      <c r="BN580" s="2">
        <f t="shared" si="328"/>
        <v>0</v>
      </c>
      <c r="BO580" s="2">
        <f t="shared" si="328"/>
        <v>0</v>
      </c>
      <c r="BP580" s="2">
        <f t="shared" si="328"/>
        <v>0</v>
      </c>
      <c r="BQ580" s="2">
        <f t="shared" si="328"/>
        <v>0</v>
      </c>
      <c r="BR580" s="2">
        <f t="shared" si="328"/>
        <v>0</v>
      </c>
      <c r="BS580" s="2">
        <f t="shared" si="328"/>
        <v>0</v>
      </c>
      <c r="BT580" s="2">
        <f t="shared" si="328"/>
        <v>0</v>
      </c>
      <c r="BU580" s="2">
        <f t="shared" si="328"/>
        <v>0</v>
      </c>
      <c r="BV580" s="2">
        <f t="shared" si="328"/>
        <v>0</v>
      </c>
      <c r="BW580" s="2">
        <f t="shared" si="328"/>
        <v>0</v>
      </c>
      <c r="BX580" s="2">
        <f t="shared" si="328"/>
        <v>0</v>
      </c>
      <c r="BY580" s="2">
        <f t="shared" si="328"/>
        <v>0</v>
      </c>
      <c r="BZ580" s="2">
        <f t="shared" si="328"/>
        <v>0</v>
      </c>
      <c r="CA580" s="2">
        <f t="shared" ref="CA580:DF580" si="329">CA740</f>
        <v>0</v>
      </c>
      <c r="CB580" s="2">
        <f t="shared" si="329"/>
        <v>0</v>
      </c>
      <c r="CC580" s="2">
        <f t="shared" si="329"/>
        <v>0</v>
      </c>
      <c r="CD580" s="2">
        <f t="shared" si="329"/>
        <v>0</v>
      </c>
      <c r="CE580" s="2">
        <f t="shared" si="329"/>
        <v>0</v>
      </c>
      <c r="CF580" s="2">
        <f t="shared" si="329"/>
        <v>0</v>
      </c>
      <c r="CG580" s="2">
        <f t="shared" si="329"/>
        <v>0</v>
      </c>
      <c r="CH580" s="2">
        <f t="shared" si="329"/>
        <v>0</v>
      </c>
      <c r="CI580" s="2">
        <f t="shared" si="329"/>
        <v>0</v>
      </c>
      <c r="CJ580" s="2">
        <f t="shared" si="329"/>
        <v>0</v>
      </c>
      <c r="CK580" s="2">
        <f t="shared" si="329"/>
        <v>0</v>
      </c>
      <c r="CL580" s="2">
        <f t="shared" si="329"/>
        <v>0</v>
      </c>
      <c r="CM580" s="2">
        <f t="shared" si="329"/>
        <v>0</v>
      </c>
      <c r="CN580" s="2">
        <f t="shared" si="329"/>
        <v>0</v>
      </c>
      <c r="CO580" s="2">
        <f t="shared" si="329"/>
        <v>0</v>
      </c>
      <c r="CP580" s="2">
        <f t="shared" si="329"/>
        <v>0</v>
      </c>
      <c r="CQ580" s="2">
        <f t="shared" si="329"/>
        <v>0</v>
      </c>
      <c r="CR580" s="2">
        <f t="shared" si="329"/>
        <v>0</v>
      </c>
      <c r="CS580" s="2">
        <f t="shared" si="329"/>
        <v>0</v>
      </c>
      <c r="CT580" s="2">
        <f t="shared" si="329"/>
        <v>0</v>
      </c>
      <c r="CU580" s="2">
        <f t="shared" si="329"/>
        <v>0</v>
      </c>
      <c r="CV580" s="2">
        <f t="shared" si="329"/>
        <v>0</v>
      </c>
      <c r="CW580" s="2">
        <f t="shared" si="329"/>
        <v>0</v>
      </c>
      <c r="CX580" s="2">
        <f t="shared" si="329"/>
        <v>0</v>
      </c>
      <c r="CY580" s="2">
        <f t="shared" si="329"/>
        <v>0</v>
      </c>
      <c r="CZ580" s="2">
        <f t="shared" si="329"/>
        <v>0</v>
      </c>
      <c r="DA580" s="2">
        <f t="shared" si="329"/>
        <v>0</v>
      </c>
      <c r="DB580" s="2">
        <f t="shared" si="329"/>
        <v>0</v>
      </c>
      <c r="DC580" s="2">
        <f t="shared" si="329"/>
        <v>0</v>
      </c>
      <c r="DD580" s="2">
        <f t="shared" si="329"/>
        <v>0</v>
      </c>
      <c r="DE580" s="2">
        <f t="shared" si="329"/>
        <v>0</v>
      </c>
      <c r="DF580" s="2">
        <f t="shared" si="329"/>
        <v>0</v>
      </c>
      <c r="DG580" s="3">
        <f t="shared" ref="DG580:EL580" si="330">DG740</f>
        <v>0</v>
      </c>
      <c r="DH580" s="3">
        <f t="shared" si="330"/>
        <v>0</v>
      </c>
      <c r="DI580" s="3">
        <f t="shared" si="330"/>
        <v>0</v>
      </c>
      <c r="DJ580" s="3">
        <f t="shared" si="330"/>
        <v>0</v>
      </c>
      <c r="DK580" s="3">
        <f t="shared" si="330"/>
        <v>0</v>
      </c>
      <c r="DL580" s="3">
        <f t="shared" si="330"/>
        <v>0</v>
      </c>
      <c r="DM580" s="3">
        <f t="shared" si="330"/>
        <v>0</v>
      </c>
      <c r="DN580" s="3">
        <f t="shared" si="330"/>
        <v>0</v>
      </c>
      <c r="DO580" s="3">
        <f t="shared" si="330"/>
        <v>0</v>
      </c>
      <c r="DP580" s="3">
        <f t="shared" si="330"/>
        <v>0</v>
      </c>
      <c r="DQ580" s="3">
        <f t="shared" si="330"/>
        <v>0</v>
      </c>
      <c r="DR580" s="3">
        <f t="shared" si="330"/>
        <v>0</v>
      </c>
      <c r="DS580" s="3">
        <f t="shared" si="330"/>
        <v>0</v>
      </c>
      <c r="DT580" s="3">
        <f t="shared" si="330"/>
        <v>0</v>
      </c>
      <c r="DU580" s="3">
        <f t="shared" si="330"/>
        <v>0</v>
      </c>
      <c r="DV580" s="3">
        <f t="shared" si="330"/>
        <v>0</v>
      </c>
      <c r="DW580" s="3">
        <f t="shared" si="330"/>
        <v>0</v>
      </c>
      <c r="DX580" s="3">
        <f t="shared" si="330"/>
        <v>0</v>
      </c>
      <c r="DY580" s="3">
        <f t="shared" si="330"/>
        <v>0</v>
      </c>
      <c r="DZ580" s="3">
        <f t="shared" si="330"/>
        <v>0</v>
      </c>
      <c r="EA580" s="3">
        <f t="shared" si="330"/>
        <v>0</v>
      </c>
      <c r="EB580" s="3">
        <f t="shared" si="330"/>
        <v>0</v>
      </c>
      <c r="EC580" s="3">
        <f t="shared" si="330"/>
        <v>0</v>
      </c>
      <c r="ED580" s="3">
        <f t="shared" si="330"/>
        <v>0</v>
      </c>
      <c r="EE580" s="3">
        <f t="shared" si="330"/>
        <v>0</v>
      </c>
      <c r="EF580" s="3">
        <f t="shared" si="330"/>
        <v>0</v>
      </c>
      <c r="EG580" s="3">
        <f t="shared" si="330"/>
        <v>0</v>
      </c>
      <c r="EH580" s="3">
        <f t="shared" si="330"/>
        <v>0</v>
      </c>
      <c r="EI580" s="3">
        <f t="shared" si="330"/>
        <v>0</v>
      </c>
      <c r="EJ580" s="3">
        <f t="shared" si="330"/>
        <v>0</v>
      </c>
      <c r="EK580" s="3">
        <f t="shared" si="330"/>
        <v>0</v>
      </c>
      <c r="EL580" s="3">
        <f t="shared" si="330"/>
        <v>0</v>
      </c>
      <c r="EM580" s="3">
        <f t="shared" ref="EM580:FR580" si="331">EM740</f>
        <v>0</v>
      </c>
      <c r="EN580" s="3">
        <f t="shared" si="331"/>
        <v>0</v>
      </c>
      <c r="EO580" s="3">
        <f t="shared" si="331"/>
        <v>0</v>
      </c>
      <c r="EP580" s="3">
        <f t="shared" si="331"/>
        <v>0</v>
      </c>
      <c r="EQ580" s="3">
        <f t="shared" si="331"/>
        <v>0</v>
      </c>
      <c r="ER580" s="3">
        <f t="shared" si="331"/>
        <v>0</v>
      </c>
      <c r="ES580" s="3">
        <f t="shared" si="331"/>
        <v>0</v>
      </c>
      <c r="ET580" s="3">
        <f t="shared" si="331"/>
        <v>0</v>
      </c>
      <c r="EU580" s="3">
        <f t="shared" si="331"/>
        <v>0</v>
      </c>
      <c r="EV580" s="3">
        <f t="shared" si="331"/>
        <v>0</v>
      </c>
      <c r="EW580" s="3">
        <f t="shared" si="331"/>
        <v>0</v>
      </c>
      <c r="EX580" s="3">
        <f t="shared" si="331"/>
        <v>0</v>
      </c>
      <c r="EY580" s="3">
        <f t="shared" si="331"/>
        <v>0</v>
      </c>
      <c r="EZ580" s="3">
        <f t="shared" si="331"/>
        <v>0</v>
      </c>
      <c r="FA580" s="3">
        <f t="shared" si="331"/>
        <v>0</v>
      </c>
      <c r="FB580" s="3">
        <f t="shared" si="331"/>
        <v>0</v>
      </c>
      <c r="FC580" s="3">
        <f t="shared" si="331"/>
        <v>0</v>
      </c>
      <c r="FD580" s="3">
        <f t="shared" si="331"/>
        <v>0</v>
      </c>
      <c r="FE580" s="3">
        <f t="shared" si="331"/>
        <v>0</v>
      </c>
      <c r="FF580" s="3">
        <f t="shared" si="331"/>
        <v>0</v>
      </c>
      <c r="FG580" s="3">
        <f t="shared" si="331"/>
        <v>0</v>
      </c>
      <c r="FH580" s="3">
        <f t="shared" si="331"/>
        <v>0</v>
      </c>
      <c r="FI580" s="3">
        <f t="shared" si="331"/>
        <v>0</v>
      </c>
      <c r="FJ580" s="3">
        <f t="shared" si="331"/>
        <v>0</v>
      </c>
      <c r="FK580" s="3">
        <f t="shared" si="331"/>
        <v>0</v>
      </c>
      <c r="FL580" s="3">
        <f t="shared" si="331"/>
        <v>0</v>
      </c>
      <c r="FM580" s="3">
        <f t="shared" si="331"/>
        <v>0</v>
      </c>
      <c r="FN580" s="3">
        <f t="shared" si="331"/>
        <v>0</v>
      </c>
      <c r="FO580" s="3">
        <f t="shared" si="331"/>
        <v>0</v>
      </c>
      <c r="FP580" s="3">
        <f t="shared" si="331"/>
        <v>0</v>
      </c>
      <c r="FQ580" s="3">
        <f t="shared" si="331"/>
        <v>0</v>
      </c>
      <c r="FR580" s="3">
        <f t="shared" si="331"/>
        <v>0</v>
      </c>
      <c r="FS580" s="3">
        <f t="shared" ref="FS580:GX580" si="332">FS740</f>
        <v>0</v>
      </c>
      <c r="FT580" s="3">
        <f t="shared" si="332"/>
        <v>0</v>
      </c>
      <c r="FU580" s="3">
        <f t="shared" si="332"/>
        <v>0</v>
      </c>
      <c r="FV580" s="3">
        <f t="shared" si="332"/>
        <v>0</v>
      </c>
      <c r="FW580" s="3">
        <f t="shared" si="332"/>
        <v>0</v>
      </c>
      <c r="FX580" s="3">
        <f t="shared" si="332"/>
        <v>0</v>
      </c>
      <c r="FY580" s="3">
        <f t="shared" si="332"/>
        <v>0</v>
      </c>
      <c r="FZ580" s="3">
        <f t="shared" si="332"/>
        <v>0</v>
      </c>
      <c r="GA580" s="3">
        <f t="shared" si="332"/>
        <v>0</v>
      </c>
      <c r="GB580" s="3">
        <f t="shared" si="332"/>
        <v>0</v>
      </c>
      <c r="GC580" s="3">
        <f t="shared" si="332"/>
        <v>0</v>
      </c>
      <c r="GD580" s="3">
        <f t="shared" si="332"/>
        <v>0</v>
      </c>
      <c r="GE580" s="3">
        <f t="shared" si="332"/>
        <v>0</v>
      </c>
      <c r="GF580" s="3">
        <f t="shared" si="332"/>
        <v>0</v>
      </c>
      <c r="GG580" s="3">
        <f t="shared" si="332"/>
        <v>0</v>
      </c>
      <c r="GH580" s="3">
        <f t="shared" si="332"/>
        <v>0</v>
      </c>
      <c r="GI580" s="3">
        <f t="shared" si="332"/>
        <v>0</v>
      </c>
      <c r="GJ580" s="3">
        <f t="shared" si="332"/>
        <v>0</v>
      </c>
      <c r="GK580" s="3">
        <f t="shared" si="332"/>
        <v>0</v>
      </c>
      <c r="GL580" s="3">
        <f t="shared" si="332"/>
        <v>0</v>
      </c>
      <c r="GM580" s="3">
        <f t="shared" si="332"/>
        <v>0</v>
      </c>
      <c r="GN580" s="3">
        <f t="shared" si="332"/>
        <v>0</v>
      </c>
      <c r="GO580" s="3">
        <f t="shared" si="332"/>
        <v>0</v>
      </c>
      <c r="GP580" s="3">
        <f t="shared" si="332"/>
        <v>0</v>
      </c>
      <c r="GQ580" s="3">
        <f t="shared" si="332"/>
        <v>0</v>
      </c>
      <c r="GR580" s="3">
        <f t="shared" si="332"/>
        <v>0</v>
      </c>
      <c r="GS580" s="3">
        <f t="shared" si="332"/>
        <v>0</v>
      </c>
      <c r="GT580" s="3">
        <f t="shared" si="332"/>
        <v>0</v>
      </c>
      <c r="GU580" s="3">
        <f t="shared" si="332"/>
        <v>0</v>
      </c>
      <c r="GV580" s="3">
        <f t="shared" si="332"/>
        <v>0</v>
      </c>
      <c r="GW580" s="3">
        <f t="shared" si="332"/>
        <v>0</v>
      </c>
      <c r="GX580" s="3">
        <f t="shared" si="332"/>
        <v>0</v>
      </c>
    </row>
    <row r="582" spans="1:245">
      <c r="A582" s="1">
        <v>4</v>
      </c>
      <c r="B582" s="1">
        <v>0</v>
      </c>
      <c r="C582" s="1"/>
      <c r="D582" s="1">
        <f>ROW(A624)</f>
        <v>624</v>
      </c>
      <c r="E582" s="1"/>
      <c r="F582" s="1" t="s">
        <v>16</v>
      </c>
      <c r="G582" s="1" t="s">
        <v>461</v>
      </c>
      <c r="H582" s="1" t="s">
        <v>3</v>
      </c>
      <c r="I582" s="1">
        <v>0</v>
      </c>
      <c r="J582" s="1"/>
      <c r="K582" s="1">
        <v>0</v>
      </c>
      <c r="L582" s="1"/>
      <c r="M582" s="1" t="s">
        <v>3</v>
      </c>
      <c r="N582" s="1"/>
      <c r="O582" s="1"/>
      <c r="P582" s="1"/>
      <c r="Q582" s="1"/>
      <c r="R582" s="1"/>
      <c r="S582" s="1">
        <v>0</v>
      </c>
      <c r="T582" s="1"/>
      <c r="U582" s="1" t="s">
        <v>3</v>
      </c>
      <c r="V582" s="1">
        <v>0</v>
      </c>
      <c r="W582" s="1"/>
      <c r="X582" s="1"/>
      <c r="Y582" s="1"/>
      <c r="Z582" s="1"/>
      <c r="AA582" s="1"/>
      <c r="AB582" s="1" t="s">
        <v>3</v>
      </c>
      <c r="AC582" s="1" t="s">
        <v>3</v>
      </c>
      <c r="AD582" s="1" t="s">
        <v>3</v>
      </c>
      <c r="AE582" s="1" t="s">
        <v>3</v>
      </c>
      <c r="AF582" s="1" t="s">
        <v>3</v>
      </c>
      <c r="AG582" s="1" t="s">
        <v>3</v>
      </c>
      <c r="AH582" s="1"/>
      <c r="AI582" s="1"/>
      <c r="AJ582" s="1"/>
      <c r="AK582" s="1"/>
      <c r="AL582" s="1"/>
      <c r="AM582" s="1"/>
      <c r="AN582" s="1"/>
      <c r="AO582" s="1"/>
      <c r="AP582" s="1" t="s">
        <v>3</v>
      </c>
      <c r="AQ582" s="1" t="s">
        <v>3</v>
      </c>
      <c r="AR582" s="1" t="s">
        <v>3</v>
      </c>
      <c r="AS582" s="1"/>
      <c r="AT582" s="1"/>
      <c r="AU582" s="1"/>
      <c r="AV582" s="1"/>
      <c r="AW582" s="1"/>
      <c r="AX582" s="1"/>
      <c r="AY582" s="1"/>
      <c r="AZ582" s="1" t="s">
        <v>3</v>
      </c>
      <c r="BA582" s="1"/>
      <c r="BB582" s="1" t="s">
        <v>3</v>
      </c>
      <c r="BC582" s="1" t="s">
        <v>3</v>
      </c>
      <c r="BD582" s="1" t="s">
        <v>3</v>
      </c>
      <c r="BE582" s="1" t="s">
        <v>3</v>
      </c>
      <c r="BF582" s="1" t="s">
        <v>3</v>
      </c>
      <c r="BG582" s="1" t="s">
        <v>3</v>
      </c>
      <c r="BH582" s="1" t="s">
        <v>3</v>
      </c>
      <c r="BI582" s="1" t="s">
        <v>3</v>
      </c>
      <c r="BJ582" s="1" t="s">
        <v>3</v>
      </c>
      <c r="BK582" s="1" t="s">
        <v>3</v>
      </c>
      <c r="BL582" s="1" t="s">
        <v>3</v>
      </c>
      <c r="BM582" s="1" t="s">
        <v>3</v>
      </c>
      <c r="BN582" s="1" t="s">
        <v>3</v>
      </c>
      <c r="BO582" s="1" t="s">
        <v>3</v>
      </c>
      <c r="BP582" s="1" t="s">
        <v>3</v>
      </c>
      <c r="BQ582" s="1"/>
      <c r="BR582" s="1"/>
      <c r="BS582" s="1"/>
      <c r="BT582" s="1"/>
      <c r="BU582" s="1"/>
      <c r="BV582" s="1"/>
      <c r="BW582" s="1"/>
      <c r="BX582" s="1">
        <v>0</v>
      </c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>
        <v>0</v>
      </c>
    </row>
    <row r="584" spans="1:245">
      <c r="A584" s="2">
        <v>52</v>
      </c>
      <c r="B584" s="2">
        <f t="shared" ref="B584:G584" si="333">B624</f>
        <v>0</v>
      </c>
      <c r="C584" s="2">
        <f t="shared" si="333"/>
        <v>4</v>
      </c>
      <c r="D584" s="2">
        <f t="shared" si="333"/>
        <v>582</v>
      </c>
      <c r="E584" s="2">
        <f t="shared" si="333"/>
        <v>0</v>
      </c>
      <c r="F584" s="2" t="str">
        <f t="shared" si="333"/>
        <v>Новый раздел</v>
      </c>
      <c r="G584" s="2" t="str">
        <f t="shared" si="333"/>
        <v>Строительно-монтажные работы ВЛИ-0,4кВ</v>
      </c>
      <c r="H584" s="2"/>
      <c r="I584" s="2"/>
      <c r="J584" s="2"/>
      <c r="K584" s="2"/>
      <c r="L584" s="2"/>
      <c r="M584" s="2"/>
      <c r="N584" s="2"/>
      <c r="O584" s="2">
        <f t="shared" ref="O584:AT584" si="334">O624</f>
        <v>0</v>
      </c>
      <c r="P584" s="2">
        <f t="shared" si="334"/>
        <v>0</v>
      </c>
      <c r="Q584" s="2">
        <f t="shared" si="334"/>
        <v>0</v>
      </c>
      <c r="R584" s="2">
        <f t="shared" si="334"/>
        <v>0</v>
      </c>
      <c r="S584" s="2">
        <f t="shared" si="334"/>
        <v>0</v>
      </c>
      <c r="T584" s="2">
        <f t="shared" si="334"/>
        <v>0</v>
      </c>
      <c r="U584" s="2">
        <f t="shared" si="334"/>
        <v>0</v>
      </c>
      <c r="V584" s="2">
        <f t="shared" si="334"/>
        <v>0</v>
      </c>
      <c r="W584" s="2">
        <f t="shared" si="334"/>
        <v>0</v>
      </c>
      <c r="X584" s="2">
        <f t="shared" si="334"/>
        <v>0</v>
      </c>
      <c r="Y584" s="2">
        <f t="shared" si="334"/>
        <v>0</v>
      </c>
      <c r="Z584" s="2">
        <f t="shared" si="334"/>
        <v>0</v>
      </c>
      <c r="AA584" s="2">
        <f t="shared" si="334"/>
        <v>0</v>
      </c>
      <c r="AB584" s="2">
        <f t="shared" si="334"/>
        <v>0</v>
      </c>
      <c r="AC584" s="2">
        <f t="shared" si="334"/>
        <v>0</v>
      </c>
      <c r="AD584" s="2">
        <f t="shared" si="334"/>
        <v>0</v>
      </c>
      <c r="AE584" s="2">
        <f t="shared" si="334"/>
        <v>0</v>
      </c>
      <c r="AF584" s="2">
        <f t="shared" si="334"/>
        <v>0</v>
      </c>
      <c r="AG584" s="2">
        <f t="shared" si="334"/>
        <v>0</v>
      </c>
      <c r="AH584" s="2">
        <f t="shared" si="334"/>
        <v>0</v>
      </c>
      <c r="AI584" s="2">
        <f t="shared" si="334"/>
        <v>0</v>
      </c>
      <c r="AJ584" s="2">
        <f t="shared" si="334"/>
        <v>0</v>
      </c>
      <c r="AK584" s="2">
        <f t="shared" si="334"/>
        <v>0</v>
      </c>
      <c r="AL584" s="2">
        <f t="shared" si="334"/>
        <v>0</v>
      </c>
      <c r="AM584" s="2">
        <f t="shared" si="334"/>
        <v>0</v>
      </c>
      <c r="AN584" s="2">
        <f t="shared" si="334"/>
        <v>0</v>
      </c>
      <c r="AO584" s="2">
        <f t="shared" si="334"/>
        <v>0</v>
      </c>
      <c r="AP584" s="2">
        <f t="shared" si="334"/>
        <v>0</v>
      </c>
      <c r="AQ584" s="2">
        <f t="shared" si="334"/>
        <v>0</v>
      </c>
      <c r="AR584" s="2">
        <f t="shared" si="334"/>
        <v>0</v>
      </c>
      <c r="AS584" s="2">
        <f t="shared" si="334"/>
        <v>0</v>
      </c>
      <c r="AT584" s="2">
        <f t="shared" si="334"/>
        <v>0</v>
      </c>
      <c r="AU584" s="2">
        <f t="shared" ref="AU584:BZ584" si="335">AU624</f>
        <v>0</v>
      </c>
      <c r="AV584" s="2">
        <f t="shared" si="335"/>
        <v>0</v>
      </c>
      <c r="AW584" s="2">
        <f t="shared" si="335"/>
        <v>0</v>
      </c>
      <c r="AX584" s="2">
        <f t="shared" si="335"/>
        <v>0</v>
      </c>
      <c r="AY584" s="2">
        <f t="shared" si="335"/>
        <v>0</v>
      </c>
      <c r="AZ584" s="2">
        <f t="shared" si="335"/>
        <v>0</v>
      </c>
      <c r="BA584" s="2">
        <f t="shared" si="335"/>
        <v>0</v>
      </c>
      <c r="BB584" s="2">
        <f t="shared" si="335"/>
        <v>0</v>
      </c>
      <c r="BC584" s="2">
        <f t="shared" si="335"/>
        <v>0</v>
      </c>
      <c r="BD584" s="2">
        <f t="shared" si="335"/>
        <v>0</v>
      </c>
      <c r="BE584" s="2">
        <f t="shared" si="335"/>
        <v>0</v>
      </c>
      <c r="BF584" s="2">
        <f t="shared" si="335"/>
        <v>0</v>
      </c>
      <c r="BG584" s="2">
        <f t="shared" si="335"/>
        <v>0</v>
      </c>
      <c r="BH584" s="2">
        <f t="shared" si="335"/>
        <v>0</v>
      </c>
      <c r="BI584" s="2">
        <f t="shared" si="335"/>
        <v>0</v>
      </c>
      <c r="BJ584" s="2">
        <f t="shared" si="335"/>
        <v>0</v>
      </c>
      <c r="BK584" s="2">
        <f t="shared" si="335"/>
        <v>0</v>
      </c>
      <c r="BL584" s="2">
        <f t="shared" si="335"/>
        <v>0</v>
      </c>
      <c r="BM584" s="2">
        <f t="shared" si="335"/>
        <v>0</v>
      </c>
      <c r="BN584" s="2">
        <f t="shared" si="335"/>
        <v>0</v>
      </c>
      <c r="BO584" s="2">
        <f t="shared" si="335"/>
        <v>0</v>
      </c>
      <c r="BP584" s="2">
        <f t="shared" si="335"/>
        <v>0</v>
      </c>
      <c r="BQ584" s="2">
        <f t="shared" si="335"/>
        <v>0</v>
      </c>
      <c r="BR584" s="2">
        <f t="shared" si="335"/>
        <v>0</v>
      </c>
      <c r="BS584" s="2">
        <f t="shared" si="335"/>
        <v>0</v>
      </c>
      <c r="BT584" s="2">
        <f t="shared" si="335"/>
        <v>0</v>
      </c>
      <c r="BU584" s="2">
        <f t="shared" si="335"/>
        <v>0</v>
      </c>
      <c r="BV584" s="2">
        <f t="shared" si="335"/>
        <v>0</v>
      </c>
      <c r="BW584" s="2">
        <f t="shared" si="335"/>
        <v>0</v>
      </c>
      <c r="BX584" s="2">
        <f t="shared" si="335"/>
        <v>0</v>
      </c>
      <c r="BY584" s="2">
        <f t="shared" si="335"/>
        <v>0</v>
      </c>
      <c r="BZ584" s="2">
        <f t="shared" si="335"/>
        <v>0</v>
      </c>
      <c r="CA584" s="2">
        <f t="shared" ref="CA584:DF584" si="336">CA624</f>
        <v>0</v>
      </c>
      <c r="CB584" s="2">
        <f t="shared" si="336"/>
        <v>0</v>
      </c>
      <c r="CC584" s="2">
        <f t="shared" si="336"/>
        <v>0</v>
      </c>
      <c r="CD584" s="2">
        <f t="shared" si="336"/>
        <v>0</v>
      </c>
      <c r="CE584" s="2">
        <f t="shared" si="336"/>
        <v>0</v>
      </c>
      <c r="CF584" s="2">
        <f t="shared" si="336"/>
        <v>0</v>
      </c>
      <c r="CG584" s="2">
        <f t="shared" si="336"/>
        <v>0</v>
      </c>
      <c r="CH584" s="2">
        <f t="shared" si="336"/>
        <v>0</v>
      </c>
      <c r="CI584" s="2">
        <f t="shared" si="336"/>
        <v>0</v>
      </c>
      <c r="CJ584" s="2">
        <f t="shared" si="336"/>
        <v>0</v>
      </c>
      <c r="CK584" s="2">
        <f t="shared" si="336"/>
        <v>0</v>
      </c>
      <c r="CL584" s="2">
        <f t="shared" si="336"/>
        <v>0</v>
      </c>
      <c r="CM584" s="2">
        <f t="shared" si="336"/>
        <v>0</v>
      </c>
      <c r="CN584" s="2">
        <f t="shared" si="336"/>
        <v>0</v>
      </c>
      <c r="CO584" s="2">
        <f t="shared" si="336"/>
        <v>0</v>
      </c>
      <c r="CP584" s="2">
        <f t="shared" si="336"/>
        <v>0</v>
      </c>
      <c r="CQ584" s="2">
        <f t="shared" si="336"/>
        <v>0</v>
      </c>
      <c r="CR584" s="2">
        <f t="shared" si="336"/>
        <v>0</v>
      </c>
      <c r="CS584" s="2">
        <f t="shared" si="336"/>
        <v>0</v>
      </c>
      <c r="CT584" s="2">
        <f t="shared" si="336"/>
        <v>0</v>
      </c>
      <c r="CU584" s="2">
        <f t="shared" si="336"/>
        <v>0</v>
      </c>
      <c r="CV584" s="2">
        <f t="shared" si="336"/>
        <v>0</v>
      </c>
      <c r="CW584" s="2">
        <f t="shared" si="336"/>
        <v>0</v>
      </c>
      <c r="CX584" s="2">
        <f t="shared" si="336"/>
        <v>0</v>
      </c>
      <c r="CY584" s="2">
        <f t="shared" si="336"/>
        <v>0</v>
      </c>
      <c r="CZ584" s="2">
        <f t="shared" si="336"/>
        <v>0</v>
      </c>
      <c r="DA584" s="2">
        <f t="shared" si="336"/>
        <v>0</v>
      </c>
      <c r="DB584" s="2">
        <f t="shared" si="336"/>
        <v>0</v>
      </c>
      <c r="DC584" s="2">
        <f t="shared" si="336"/>
        <v>0</v>
      </c>
      <c r="DD584" s="2">
        <f t="shared" si="336"/>
        <v>0</v>
      </c>
      <c r="DE584" s="2">
        <f t="shared" si="336"/>
        <v>0</v>
      </c>
      <c r="DF584" s="2">
        <f t="shared" si="336"/>
        <v>0</v>
      </c>
      <c r="DG584" s="3">
        <f t="shared" ref="DG584:EL584" si="337">DG624</f>
        <v>0</v>
      </c>
      <c r="DH584" s="3">
        <f t="shared" si="337"/>
        <v>0</v>
      </c>
      <c r="DI584" s="3">
        <f t="shared" si="337"/>
        <v>0</v>
      </c>
      <c r="DJ584" s="3">
        <f t="shared" si="337"/>
        <v>0</v>
      </c>
      <c r="DK584" s="3">
        <f t="shared" si="337"/>
        <v>0</v>
      </c>
      <c r="DL584" s="3">
        <f t="shared" si="337"/>
        <v>0</v>
      </c>
      <c r="DM584" s="3">
        <f t="shared" si="337"/>
        <v>0</v>
      </c>
      <c r="DN584" s="3">
        <f t="shared" si="337"/>
        <v>0</v>
      </c>
      <c r="DO584" s="3">
        <f t="shared" si="337"/>
        <v>0</v>
      </c>
      <c r="DP584" s="3">
        <f t="shared" si="337"/>
        <v>0</v>
      </c>
      <c r="DQ584" s="3">
        <f t="shared" si="337"/>
        <v>0</v>
      </c>
      <c r="DR584" s="3">
        <f t="shared" si="337"/>
        <v>0</v>
      </c>
      <c r="DS584" s="3">
        <f t="shared" si="337"/>
        <v>0</v>
      </c>
      <c r="DT584" s="3">
        <f t="shared" si="337"/>
        <v>0</v>
      </c>
      <c r="DU584" s="3">
        <f t="shared" si="337"/>
        <v>0</v>
      </c>
      <c r="DV584" s="3">
        <f t="shared" si="337"/>
        <v>0</v>
      </c>
      <c r="DW584" s="3">
        <f t="shared" si="337"/>
        <v>0</v>
      </c>
      <c r="DX584" s="3">
        <f t="shared" si="337"/>
        <v>0</v>
      </c>
      <c r="DY584" s="3">
        <f t="shared" si="337"/>
        <v>0</v>
      </c>
      <c r="DZ584" s="3">
        <f t="shared" si="337"/>
        <v>0</v>
      </c>
      <c r="EA584" s="3">
        <f t="shared" si="337"/>
        <v>0</v>
      </c>
      <c r="EB584" s="3">
        <f t="shared" si="337"/>
        <v>0</v>
      </c>
      <c r="EC584" s="3">
        <f t="shared" si="337"/>
        <v>0</v>
      </c>
      <c r="ED584" s="3">
        <f t="shared" si="337"/>
        <v>0</v>
      </c>
      <c r="EE584" s="3">
        <f t="shared" si="337"/>
        <v>0</v>
      </c>
      <c r="EF584" s="3">
        <f t="shared" si="337"/>
        <v>0</v>
      </c>
      <c r="EG584" s="3">
        <f t="shared" si="337"/>
        <v>0</v>
      </c>
      <c r="EH584" s="3">
        <f t="shared" si="337"/>
        <v>0</v>
      </c>
      <c r="EI584" s="3">
        <f t="shared" si="337"/>
        <v>0</v>
      </c>
      <c r="EJ584" s="3">
        <f t="shared" si="337"/>
        <v>0</v>
      </c>
      <c r="EK584" s="3">
        <f t="shared" si="337"/>
        <v>0</v>
      </c>
      <c r="EL584" s="3">
        <f t="shared" si="337"/>
        <v>0</v>
      </c>
      <c r="EM584" s="3">
        <f t="shared" ref="EM584:FR584" si="338">EM624</f>
        <v>0</v>
      </c>
      <c r="EN584" s="3">
        <f t="shared" si="338"/>
        <v>0</v>
      </c>
      <c r="EO584" s="3">
        <f t="shared" si="338"/>
        <v>0</v>
      </c>
      <c r="EP584" s="3">
        <f t="shared" si="338"/>
        <v>0</v>
      </c>
      <c r="EQ584" s="3">
        <f t="shared" si="338"/>
        <v>0</v>
      </c>
      <c r="ER584" s="3">
        <f t="shared" si="338"/>
        <v>0</v>
      </c>
      <c r="ES584" s="3">
        <f t="shared" si="338"/>
        <v>0</v>
      </c>
      <c r="ET584" s="3">
        <f t="shared" si="338"/>
        <v>0</v>
      </c>
      <c r="EU584" s="3">
        <f t="shared" si="338"/>
        <v>0</v>
      </c>
      <c r="EV584" s="3">
        <f t="shared" si="338"/>
        <v>0</v>
      </c>
      <c r="EW584" s="3">
        <f t="shared" si="338"/>
        <v>0</v>
      </c>
      <c r="EX584" s="3">
        <f t="shared" si="338"/>
        <v>0</v>
      </c>
      <c r="EY584" s="3">
        <f t="shared" si="338"/>
        <v>0</v>
      </c>
      <c r="EZ584" s="3">
        <f t="shared" si="338"/>
        <v>0</v>
      </c>
      <c r="FA584" s="3">
        <f t="shared" si="338"/>
        <v>0</v>
      </c>
      <c r="FB584" s="3">
        <f t="shared" si="338"/>
        <v>0</v>
      </c>
      <c r="FC584" s="3">
        <f t="shared" si="338"/>
        <v>0</v>
      </c>
      <c r="FD584" s="3">
        <f t="shared" si="338"/>
        <v>0</v>
      </c>
      <c r="FE584" s="3">
        <f t="shared" si="338"/>
        <v>0</v>
      </c>
      <c r="FF584" s="3">
        <f t="shared" si="338"/>
        <v>0</v>
      </c>
      <c r="FG584" s="3">
        <f t="shared" si="338"/>
        <v>0</v>
      </c>
      <c r="FH584" s="3">
        <f t="shared" si="338"/>
        <v>0</v>
      </c>
      <c r="FI584" s="3">
        <f t="shared" si="338"/>
        <v>0</v>
      </c>
      <c r="FJ584" s="3">
        <f t="shared" si="338"/>
        <v>0</v>
      </c>
      <c r="FK584" s="3">
        <f t="shared" si="338"/>
        <v>0</v>
      </c>
      <c r="FL584" s="3">
        <f t="shared" si="338"/>
        <v>0</v>
      </c>
      <c r="FM584" s="3">
        <f t="shared" si="338"/>
        <v>0</v>
      </c>
      <c r="FN584" s="3">
        <f t="shared" si="338"/>
        <v>0</v>
      </c>
      <c r="FO584" s="3">
        <f t="shared" si="338"/>
        <v>0</v>
      </c>
      <c r="FP584" s="3">
        <f t="shared" si="338"/>
        <v>0</v>
      </c>
      <c r="FQ584" s="3">
        <f t="shared" si="338"/>
        <v>0</v>
      </c>
      <c r="FR584" s="3">
        <f t="shared" si="338"/>
        <v>0</v>
      </c>
      <c r="FS584" s="3">
        <f t="shared" ref="FS584:GX584" si="339">FS624</f>
        <v>0</v>
      </c>
      <c r="FT584" s="3">
        <f t="shared" si="339"/>
        <v>0</v>
      </c>
      <c r="FU584" s="3">
        <f t="shared" si="339"/>
        <v>0</v>
      </c>
      <c r="FV584" s="3">
        <f t="shared" si="339"/>
        <v>0</v>
      </c>
      <c r="FW584" s="3">
        <f t="shared" si="339"/>
        <v>0</v>
      </c>
      <c r="FX584" s="3">
        <f t="shared" si="339"/>
        <v>0</v>
      </c>
      <c r="FY584" s="3">
        <f t="shared" si="339"/>
        <v>0</v>
      </c>
      <c r="FZ584" s="3">
        <f t="shared" si="339"/>
        <v>0</v>
      </c>
      <c r="GA584" s="3">
        <f t="shared" si="339"/>
        <v>0</v>
      </c>
      <c r="GB584" s="3">
        <f t="shared" si="339"/>
        <v>0</v>
      </c>
      <c r="GC584" s="3">
        <f t="shared" si="339"/>
        <v>0</v>
      </c>
      <c r="GD584" s="3">
        <f t="shared" si="339"/>
        <v>0</v>
      </c>
      <c r="GE584" s="3">
        <f t="shared" si="339"/>
        <v>0</v>
      </c>
      <c r="GF584" s="3">
        <f t="shared" si="339"/>
        <v>0</v>
      </c>
      <c r="GG584" s="3">
        <f t="shared" si="339"/>
        <v>0</v>
      </c>
      <c r="GH584" s="3">
        <f t="shared" si="339"/>
        <v>0</v>
      </c>
      <c r="GI584" s="3">
        <f t="shared" si="339"/>
        <v>0</v>
      </c>
      <c r="GJ584" s="3">
        <f t="shared" si="339"/>
        <v>0</v>
      </c>
      <c r="GK584" s="3">
        <f t="shared" si="339"/>
        <v>0</v>
      </c>
      <c r="GL584" s="3">
        <f t="shared" si="339"/>
        <v>0</v>
      </c>
      <c r="GM584" s="3">
        <f t="shared" si="339"/>
        <v>0</v>
      </c>
      <c r="GN584" s="3">
        <f t="shared" si="339"/>
        <v>0</v>
      </c>
      <c r="GO584" s="3">
        <f t="shared" si="339"/>
        <v>0</v>
      </c>
      <c r="GP584" s="3">
        <f t="shared" si="339"/>
        <v>0</v>
      </c>
      <c r="GQ584" s="3">
        <f t="shared" si="339"/>
        <v>0</v>
      </c>
      <c r="GR584" s="3">
        <f t="shared" si="339"/>
        <v>0</v>
      </c>
      <c r="GS584" s="3">
        <f t="shared" si="339"/>
        <v>0</v>
      </c>
      <c r="GT584" s="3">
        <f t="shared" si="339"/>
        <v>0</v>
      </c>
      <c r="GU584" s="3">
        <f t="shared" si="339"/>
        <v>0</v>
      </c>
      <c r="GV584" s="3">
        <f t="shared" si="339"/>
        <v>0</v>
      </c>
      <c r="GW584" s="3">
        <f t="shared" si="339"/>
        <v>0</v>
      </c>
      <c r="GX584" s="3">
        <f t="shared" si="339"/>
        <v>0</v>
      </c>
    </row>
    <row r="586" spans="1:245">
      <c r="A586">
        <v>17</v>
      </c>
      <c r="B586">
        <v>0</v>
      </c>
      <c r="C586">
        <f>ROW(SmtRes!A278)</f>
        <v>278</v>
      </c>
      <c r="D586">
        <f>ROW(EtalonRes!A254)</f>
        <v>254</v>
      </c>
      <c r="E586" t="s">
        <v>18</v>
      </c>
      <c r="F586" t="s">
        <v>291</v>
      </c>
      <c r="G586" t="s">
        <v>292</v>
      </c>
      <c r="H586" t="s">
        <v>21</v>
      </c>
      <c r="I586">
        <v>1</v>
      </c>
      <c r="J586">
        <v>0</v>
      </c>
      <c r="K586">
        <v>1</v>
      </c>
      <c r="O586">
        <f t="shared" ref="O586:O598" si="340">ROUND(CP586,2)</f>
        <v>5230.05</v>
      </c>
      <c r="P586">
        <f>SUMIF(SmtRes!AQ260:'SmtRes'!AQ278,"=1",SmtRes!DF260:'SmtRes'!DF278)</f>
        <v>169.37</v>
      </c>
      <c r="Q586">
        <f>SUMIF(SmtRes!AQ260:'SmtRes'!AQ278,"=1",SmtRes!DG260:'SmtRes'!DG278)</f>
        <v>1982.6000000000001</v>
      </c>
      <c r="R586">
        <f>SUMIF(SmtRes!AQ260:'SmtRes'!AQ278,"=1",SmtRes!DH260:'SmtRes'!DH278)</f>
        <v>788.65</v>
      </c>
      <c r="S586">
        <f>SUMIF(SmtRes!AQ260:'SmtRes'!AQ278,"=1",SmtRes!DI260:'SmtRes'!DI278)</f>
        <v>2289.4299999999998</v>
      </c>
      <c r="T586">
        <f t="shared" ref="T586:T622" si="341">ROUND(CU586*I586,2)</f>
        <v>0</v>
      </c>
      <c r="U586">
        <f>SUMIF(SmtRes!AQ260:'SmtRes'!AQ278,"=1",SmtRes!CV260:'SmtRes'!CV278)</f>
        <v>3.06</v>
      </c>
      <c r="V586">
        <f>SUMIF(SmtRes!AQ260:'SmtRes'!AQ278,"=1",SmtRes!CW260:'SmtRes'!CW278)</f>
        <v>0.87000000000000011</v>
      </c>
      <c r="W586">
        <f t="shared" ref="W586:W622" si="342">ROUND(CX586*I586,2)</f>
        <v>0</v>
      </c>
      <c r="X586">
        <f t="shared" ref="X586:X622" si="343">ROUND(CY586,2)</f>
        <v>3170.42</v>
      </c>
      <c r="Y586">
        <f t="shared" ref="Y586:Y622" si="344">ROUND(CZ586,2)</f>
        <v>1846.85</v>
      </c>
      <c r="AA586">
        <v>52633324</v>
      </c>
      <c r="AB586">
        <f t="shared" ref="AB586:AB622" si="345">ROUND((AC586+AD586+AF586),6)</f>
        <v>3952.836554</v>
      </c>
      <c r="AC586">
        <f>ROUND((SUM(SmtRes!BQ260:'SmtRes'!BQ278)),6)</f>
        <v>121.11915399999999</v>
      </c>
      <c r="AD586">
        <f>ROUND((((SUM(SmtRes!BR260:'SmtRes'!BR278))-(SUM(SmtRes!BS260:'SmtRes'!BS278)))+AE586),6)</f>
        <v>1542.2865999999999</v>
      </c>
      <c r="AE586">
        <f>ROUND((SUM(SmtRes!BS260:'SmtRes'!BS278)),6)</f>
        <v>788.64610000000005</v>
      </c>
      <c r="AF586">
        <f>ROUND((SUM(SmtRes!BT260:'SmtRes'!BT278)),6)</f>
        <v>2289.4308000000001</v>
      </c>
      <c r="AG586">
        <f t="shared" ref="AG586:AG622" si="346">ROUND((AP586),6)</f>
        <v>0</v>
      </c>
      <c r="AH586">
        <f>(SUM(SmtRes!BU260:'SmtRes'!BU278))</f>
        <v>3.06</v>
      </c>
      <c r="AI586">
        <f>(SUM(SmtRes!BV260:'SmtRes'!BV278))</f>
        <v>0.87000000000000011</v>
      </c>
      <c r="AJ586">
        <f t="shared" ref="AJ586:AJ622" si="347">(AS586)</f>
        <v>0</v>
      </c>
      <c r="AK586">
        <v>4741.4826540000004</v>
      </c>
      <c r="AL586">
        <v>121.11915400000001</v>
      </c>
      <c r="AM586">
        <v>1542.2866000000001</v>
      </c>
      <c r="AN586">
        <v>788.64610000000005</v>
      </c>
      <c r="AO586">
        <v>2289.4308000000001</v>
      </c>
      <c r="AP586">
        <v>0</v>
      </c>
      <c r="AQ586">
        <v>3.06</v>
      </c>
      <c r="AR586">
        <v>0.87000000000000011</v>
      </c>
      <c r="AS586">
        <v>0</v>
      </c>
      <c r="AT586">
        <v>103</v>
      </c>
      <c r="AU586">
        <v>60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1</v>
      </c>
      <c r="BD586" t="s">
        <v>3</v>
      </c>
      <c r="BE586" t="s">
        <v>3</v>
      </c>
      <c r="BF586" t="s">
        <v>3</v>
      </c>
      <c r="BG586" t="s">
        <v>3</v>
      </c>
      <c r="BH586">
        <v>0</v>
      </c>
      <c r="BI586">
        <v>1</v>
      </c>
      <c r="BJ586" t="s">
        <v>293</v>
      </c>
      <c r="BM586">
        <v>33001</v>
      </c>
      <c r="BN586">
        <v>0</v>
      </c>
      <c r="BO586" t="s">
        <v>3</v>
      </c>
      <c r="BP586">
        <v>0</v>
      </c>
      <c r="BQ586">
        <v>2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103</v>
      </c>
      <c r="CA586">
        <v>60</v>
      </c>
      <c r="CB586" t="s">
        <v>3</v>
      </c>
      <c r="CE586">
        <v>0</v>
      </c>
      <c r="CF586">
        <v>0</v>
      </c>
      <c r="CG586">
        <v>0</v>
      </c>
      <c r="CM586">
        <v>0</v>
      </c>
      <c r="CN586" t="s">
        <v>3</v>
      </c>
      <c r="CO586">
        <v>0</v>
      </c>
      <c r="CP586">
        <f t="shared" ref="CP586:CP598" si="348">(P586+Q586+S586+R586)</f>
        <v>5230.0499999999993</v>
      </c>
      <c r="CQ586">
        <f>SUMIF(SmtRes!AQ260:'SmtRes'!AQ278,"=1",SmtRes!AA260:'SmtRes'!AA278)</f>
        <v>193362.11000000002</v>
      </c>
      <c r="CR586">
        <f>SUMIF(SmtRes!AQ260:'SmtRes'!AQ278,"=1",SmtRes!AB260:'SmtRes'!AB278)</f>
        <v>3377.99</v>
      </c>
      <c r="CS586">
        <f>SUMIF(SmtRes!AQ260:'SmtRes'!AQ278,"=1",SmtRes!AC260:'SmtRes'!AC278)</f>
        <v>1744.74</v>
      </c>
      <c r="CT586">
        <f>SUMIF(SmtRes!AQ260:'SmtRes'!AQ278,"=1",SmtRes!AD260:'SmtRes'!AD278)</f>
        <v>748.18</v>
      </c>
      <c r="CU586">
        <f t="shared" ref="CU586:CU598" si="349">AG586</f>
        <v>0</v>
      </c>
      <c r="CV586">
        <f>SUMIF(SmtRes!AQ260:'SmtRes'!AQ278,"=1",SmtRes!BU260:'SmtRes'!BU278)</f>
        <v>3.06</v>
      </c>
      <c r="CW586">
        <f>SUMIF(SmtRes!AQ260:'SmtRes'!AQ278,"=1",SmtRes!BV260:'SmtRes'!BV278)</f>
        <v>0.87000000000000011</v>
      </c>
      <c r="CX586">
        <f t="shared" ref="CX586:CX598" si="350">AJ586</f>
        <v>0</v>
      </c>
      <c r="CY586">
        <f t="shared" ref="CY586:CY598" si="351">(((S586+R586)*AT586)/100)</f>
        <v>3170.4223999999999</v>
      </c>
      <c r="CZ586">
        <f t="shared" ref="CZ586:CZ598" si="352">(((S586+R586)*AU586)/100)</f>
        <v>1846.848</v>
      </c>
      <c r="DC586" t="s">
        <v>3</v>
      </c>
      <c r="DD586" t="s">
        <v>3</v>
      </c>
      <c r="DE586" t="s">
        <v>3</v>
      </c>
      <c r="DF586" t="s">
        <v>3</v>
      </c>
      <c r="DG586" t="s">
        <v>3</v>
      </c>
      <c r="DH586" t="s">
        <v>3</v>
      </c>
      <c r="DI586" t="s">
        <v>3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1013</v>
      </c>
      <c r="DV586" t="s">
        <v>21</v>
      </c>
      <c r="DW586" t="s">
        <v>21</v>
      </c>
      <c r="DX586">
        <v>1</v>
      </c>
      <c r="DZ586" t="s">
        <v>3</v>
      </c>
      <c r="EA586" t="s">
        <v>3</v>
      </c>
      <c r="EB586" t="s">
        <v>3</v>
      </c>
      <c r="EC586" t="s">
        <v>3</v>
      </c>
      <c r="EE586">
        <v>50605084</v>
      </c>
      <c r="EF586">
        <v>2</v>
      </c>
      <c r="EG586" t="s">
        <v>23</v>
      </c>
      <c r="EH586">
        <v>27</v>
      </c>
      <c r="EI586" t="s">
        <v>24</v>
      </c>
      <c r="EJ586">
        <v>1</v>
      </c>
      <c r="EK586">
        <v>33001</v>
      </c>
      <c r="EL586" t="s">
        <v>24</v>
      </c>
      <c r="EM586" t="s">
        <v>25</v>
      </c>
      <c r="EO586" t="s">
        <v>3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3.06</v>
      </c>
      <c r="EX586">
        <v>0.87</v>
      </c>
      <c r="EY586">
        <v>0</v>
      </c>
      <c r="FQ586">
        <v>0</v>
      </c>
      <c r="FR586">
        <v>0</v>
      </c>
      <c r="FS586">
        <v>0</v>
      </c>
      <c r="FX586">
        <v>103</v>
      </c>
      <c r="FY586">
        <v>60</v>
      </c>
      <c r="GA586" t="s">
        <v>3</v>
      </c>
      <c r="GD586">
        <v>1</v>
      </c>
      <c r="GF586">
        <v>1357814417</v>
      </c>
      <c r="GG586">
        <v>2</v>
      </c>
      <c r="GH586">
        <v>1</v>
      </c>
      <c r="GI586">
        <v>-2</v>
      </c>
      <c r="GJ586">
        <v>0</v>
      </c>
      <c r="GK586">
        <v>0</v>
      </c>
      <c r="GL586">
        <f t="shared" ref="GL586:GL622" si="353">ROUND(IF(AND(BH586=3,BI586=3,FS586&lt;&gt;0),P586,0),2)</f>
        <v>0</v>
      </c>
      <c r="GM586">
        <f t="shared" ref="GM586:GM622" si="354">ROUND(O586+X586+Y586,2)+GX586</f>
        <v>10247.32</v>
      </c>
      <c r="GN586">
        <f t="shared" ref="GN586:GN622" si="355">IF(OR(BI586=0,BI586=1),GM586-GX586,0)</f>
        <v>10247.32</v>
      </c>
      <c r="GO586">
        <f t="shared" ref="GO586:GO622" si="356">IF(BI586=2,GM586-GX586,0)</f>
        <v>0</v>
      </c>
      <c r="GP586">
        <f t="shared" ref="GP586:GP622" si="357">IF(BI586=4,GM586-GX586,0)</f>
        <v>0</v>
      </c>
      <c r="GR586">
        <v>0</v>
      </c>
      <c r="GS586">
        <v>3</v>
      </c>
      <c r="GT586">
        <v>0</v>
      </c>
      <c r="GU586" t="s">
        <v>3</v>
      </c>
      <c r="GV586">
        <f t="shared" ref="GV586:GV622" si="358">ROUND((GT586),6)</f>
        <v>0</v>
      </c>
      <c r="GW586">
        <v>1</v>
      </c>
      <c r="GX586">
        <f t="shared" ref="GX586:GX622" si="359">ROUND(HC586*I586,2)</f>
        <v>0</v>
      </c>
      <c r="HA586">
        <v>0</v>
      </c>
      <c r="HB586">
        <v>0</v>
      </c>
      <c r="HC586">
        <f t="shared" ref="HC586:HC598" si="360">GV586*GW586</f>
        <v>0</v>
      </c>
      <c r="HE586" t="s">
        <v>3</v>
      </c>
      <c r="HF586" t="s">
        <v>3</v>
      </c>
      <c r="HM586" t="s">
        <v>3</v>
      </c>
      <c r="HN586" t="s">
        <v>26</v>
      </c>
      <c r="HO586" t="s">
        <v>27</v>
      </c>
      <c r="HP586" t="s">
        <v>24</v>
      </c>
      <c r="HQ586" t="s">
        <v>24</v>
      </c>
      <c r="HS586">
        <v>0</v>
      </c>
      <c r="IK586">
        <v>0</v>
      </c>
    </row>
    <row r="587" spans="1:245">
      <c r="A587">
        <v>18</v>
      </c>
      <c r="B587">
        <v>0</v>
      </c>
      <c r="C587">
        <v>275</v>
      </c>
      <c r="E587" t="s">
        <v>28</v>
      </c>
      <c r="F587" t="s">
        <v>294</v>
      </c>
      <c r="G587" t="s">
        <v>295</v>
      </c>
      <c r="H587" t="s">
        <v>175</v>
      </c>
      <c r="I587">
        <f>I586*J587</f>
        <v>-0.06</v>
      </c>
      <c r="J587">
        <v>-0.06</v>
      </c>
      <c r="K587">
        <v>-0.06</v>
      </c>
      <c r="O587">
        <f t="shared" si="340"/>
        <v>-81.09</v>
      </c>
      <c r="P587">
        <f t="shared" ref="P587:P595" si="361">ROUND(CQ587*I587,2)</f>
        <v>-81.09</v>
      </c>
      <c r="Q587">
        <f t="shared" ref="Q587:Q595" si="362">ROUND(CR587*I587,2)</f>
        <v>0</v>
      </c>
      <c r="R587">
        <f t="shared" ref="R587:R595" si="363">ROUND(CS587*I587,2)</f>
        <v>0</v>
      </c>
      <c r="S587">
        <f t="shared" ref="S587:S595" si="364">ROUND(CT587*I587,2)</f>
        <v>0</v>
      </c>
      <c r="T587">
        <f t="shared" si="341"/>
        <v>0</v>
      </c>
      <c r="U587">
        <f t="shared" ref="U587:U595" si="365">ROUND(CV587*I587,7)</f>
        <v>0</v>
      </c>
      <c r="V587">
        <f t="shared" ref="V587:V595" si="366">ROUND(CW587*I587,7)</f>
        <v>0</v>
      </c>
      <c r="W587">
        <f t="shared" si="342"/>
        <v>0</v>
      </c>
      <c r="X587">
        <f t="shared" si="343"/>
        <v>0</v>
      </c>
      <c r="Y587">
        <f t="shared" si="344"/>
        <v>0</v>
      </c>
      <c r="AA587">
        <v>52633324</v>
      </c>
      <c r="AB587">
        <f t="shared" si="345"/>
        <v>1031.73</v>
      </c>
      <c r="AC587">
        <f t="shared" ref="AC587:AC595" si="367">ROUND((ES587),6)</f>
        <v>1031.73</v>
      </c>
      <c r="AD587">
        <f t="shared" ref="AD587:AD595" si="368">ROUND((((ET587)-(EU587))+AE587),6)</f>
        <v>0</v>
      </c>
      <c r="AE587">
        <f t="shared" ref="AE587:AE595" si="369">ROUND((EU587),6)</f>
        <v>0</v>
      </c>
      <c r="AF587">
        <f t="shared" ref="AF587:AF595" si="370">ROUND((EV587),6)</f>
        <v>0</v>
      </c>
      <c r="AG587">
        <f t="shared" si="346"/>
        <v>0</v>
      </c>
      <c r="AH587">
        <f t="shared" ref="AH587:AH595" si="371">(EW587)</f>
        <v>0</v>
      </c>
      <c r="AI587">
        <f t="shared" ref="AI587:AI595" si="372">(EX587)</f>
        <v>0</v>
      </c>
      <c r="AJ587">
        <f t="shared" si="347"/>
        <v>0</v>
      </c>
      <c r="AK587">
        <v>1031.73</v>
      </c>
      <c r="AL587">
        <v>1031.73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103</v>
      </c>
      <c r="AU587">
        <v>60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1.31</v>
      </c>
      <c r="BD587" t="s">
        <v>3</v>
      </c>
      <c r="BE587" t="s">
        <v>3</v>
      </c>
      <c r="BF587" t="s">
        <v>3</v>
      </c>
      <c r="BG587" t="s">
        <v>3</v>
      </c>
      <c r="BH587">
        <v>3</v>
      </c>
      <c r="BI587">
        <v>1</v>
      </c>
      <c r="BJ587" t="s">
        <v>296</v>
      </c>
      <c r="BM587">
        <v>33001</v>
      </c>
      <c r="BN587">
        <v>0</v>
      </c>
      <c r="BO587" t="s">
        <v>294</v>
      </c>
      <c r="BP587">
        <v>1</v>
      </c>
      <c r="BQ587">
        <v>2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103</v>
      </c>
      <c r="CA587">
        <v>60</v>
      </c>
      <c r="CB587" t="s">
        <v>3</v>
      </c>
      <c r="CE587">
        <v>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348"/>
        <v>-81.09</v>
      </c>
      <c r="CQ587">
        <f t="shared" ref="CQ587:CQ595" si="373">ROUND(AL587*BC587,2)</f>
        <v>1351.57</v>
      </c>
      <c r="CR587">
        <f t="shared" ref="CR587:CR595" si="374">ROUND(AM587*BB587,2)</f>
        <v>0</v>
      </c>
      <c r="CS587">
        <f t="shared" ref="CS587:CS595" si="375">ROUND(AN587*BS587,2)</f>
        <v>0</v>
      </c>
      <c r="CT587">
        <f t="shared" ref="CT587:CT595" si="376">ROUND(AO587*BA587,2)</f>
        <v>0</v>
      </c>
      <c r="CU587">
        <f t="shared" si="349"/>
        <v>0</v>
      </c>
      <c r="CV587">
        <f t="shared" ref="CV587:CV595" si="377">AH587</f>
        <v>0</v>
      </c>
      <c r="CW587">
        <f t="shared" ref="CW587:CW595" si="378">AI587</f>
        <v>0</v>
      </c>
      <c r="CX587">
        <f t="shared" si="350"/>
        <v>0</v>
      </c>
      <c r="CY587">
        <f t="shared" si="351"/>
        <v>0</v>
      </c>
      <c r="CZ587">
        <f t="shared" si="352"/>
        <v>0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0</v>
      </c>
      <c r="DO587">
        <v>0</v>
      </c>
      <c r="DP587">
        <v>1</v>
      </c>
      <c r="DQ587">
        <v>1</v>
      </c>
      <c r="DU587">
        <v>1013</v>
      </c>
      <c r="DV587" t="s">
        <v>175</v>
      </c>
      <c r="DW587" t="s">
        <v>175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50605084</v>
      </c>
      <c r="EF587">
        <v>2</v>
      </c>
      <c r="EG587" t="s">
        <v>23</v>
      </c>
      <c r="EH587">
        <v>27</v>
      </c>
      <c r="EI587" t="s">
        <v>24</v>
      </c>
      <c r="EJ587">
        <v>1</v>
      </c>
      <c r="EK587">
        <v>33001</v>
      </c>
      <c r="EL587" t="s">
        <v>24</v>
      </c>
      <c r="EM587" t="s">
        <v>25</v>
      </c>
      <c r="EO587" t="s">
        <v>3</v>
      </c>
      <c r="EQ587">
        <v>0</v>
      </c>
      <c r="ER587">
        <v>1031.73</v>
      </c>
      <c r="ES587">
        <v>1031.73</v>
      </c>
      <c r="ET587">
        <v>0</v>
      </c>
      <c r="EU587">
        <v>0</v>
      </c>
      <c r="EV587">
        <v>0</v>
      </c>
      <c r="EW587">
        <v>0</v>
      </c>
      <c r="EX587">
        <v>0</v>
      </c>
      <c r="FQ587">
        <v>0</v>
      </c>
      <c r="FR587">
        <v>0</v>
      </c>
      <c r="FS587">
        <v>0</v>
      </c>
      <c r="FX587">
        <v>103</v>
      </c>
      <c r="FY587">
        <v>60</v>
      </c>
      <c r="GA587" t="s">
        <v>3</v>
      </c>
      <c r="GD587">
        <v>1</v>
      </c>
      <c r="GF587">
        <v>1062045542</v>
      </c>
      <c r="GG587">
        <v>2</v>
      </c>
      <c r="GH587">
        <v>1</v>
      </c>
      <c r="GI587">
        <v>2</v>
      </c>
      <c r="GJ587">
        <v>0</v>
      </c>
      <c r="GK587">
        <v>0</v>
      </c>
      <c r="GL587">
        <f t="shared" si="353"/>
        <v>0</v>
      </c>
      <c r="GM587">
        <f t="shared" si="354"/>
        <v>-81.09</v>
      </c>
      <c r="GN587">
        <f t="shared" si="355"/>
        <v>-81.09</v>
      </c>
      <c r="GO587">
        <f t="shared" si="356"/>
        <v>0</v>
      </c>
      <c r="GP587">
        <f t="shared" si="357"/>
        <v>0</v>
      </c>
      <c r="GR587">
        <v>0</v>
      </c>
      <c r="GS587">
        <v>3</v>
      </c>
      <c r="GT587">
        <v>0</v>
      </c>
      <c r="GU587" t="s">
        <v>3</v>
      </c>
      <c r="GV587">
        <f t="shared" si="358"/>
        <v>0</v>
      </c>
      <c r="GW587">
        <v>1</v>
      </c>
      <c r="GX587">
        <f t="shared" si="359"/>
        <v>0</v>
      </c>
      <c r="HA587">
        <v>0</v>
      </c>
      <c r="HB587">
        <v>0</v>
      </c>
      <c r="HC587">
        <f t="shared" si="360"/>
        <v>0</v>
      </c>
      <c r="HE587" t="s">
        <v>3</v>
      </c>
      <c r="HF587" t="s">
        <v>3</v>
      </c>
      <c r="HM587" t="s">
        <v>3</v>
      </c>
      <c r="HN587" t="s">
        <v>26</v>
      </c>
      <c r="HO587" t="s">
        <v>27</v>
      </c>
      <c r="HP587" t="s">
        <v>24</v>
      </c>
      <c r="HQ587" t="s">
        <v>24</v>
      </c>
      <c r="HS587">
        <v>0</v>
      </c>
      <c r="IK587">
        <v>0</v>
      </c>
    </row>
    <row r="588" spans="1:245">
      <c r="A588">
        <v>18</v>
      </c>
      <c r="B588">
        <v>0</v>
      </c>
      <c r="C588">
        <v>266</v>
      </c>
      <c r="E588" t="s">
        <v>32</v>
      </c>
      <c r="F588" t="s">
        <v>305</v>
      </c>
      <c r="G588" t="s">
        <v>306</v>
      </c>
      <c r="H588" t="s">
        <v>47</v>
      </c>
      <c r="I588">
        <f>I586*J588</f>
        <v>0</v>
      </c>
      <c r="J588">
        <v>0</v>
      </c>
      <c r="K588">
        <v>0</v>
      </c>
      <c r="O588">
        <f t="shared" si="340"/>
        <v>0</v>
      </c>
      <c r="P588">
        <f t="shared" si="361"/>
        <v>0</v>
      </c>
      <c r="Q588">
        <f t="shared" si="362"/>
        <v>0</v>
      </c>
      <c r="R588">
        <f t="shared" si="363"/>
        <v>0</v>
      </c>
      <c r="S588">
        <f t="shared" si="364"/>
        <v>0</v>
      </c>
      <c r="T588">
        <f t="shared" si="341"/>
        <v>0</v>
      </c>
      <c r="U588">
        <f t="shared" si="365"/>
        <v>0</v>
      </c>
      <c r="V588">
        <f t="shared" si="366"/>
        <v>0</v>
      </c>
      <c r="W588">
        <f t="shared" si="342"/>
        <v>0</v>
      </c>
      <c r="X588">
        <f t="shared" si="343"/>
        <v>0</v>
      </c>
      <c r="Y588">
        <f t="shared" si="344"/>
        <v>0</v>
      </c>
      <c r="AA588">
        <v>52633324</v>
      </c>
      <c r="AB588">
        <f t="shared" si="345"/>
        <v>174.93</v>
      </c>
      <c r="AC588">
        <f t="shared" si="367"/>
        <v>174.93</v>
      </c>
      <c r="AD588">
        <f t="shared" si="368"/>
        <v>0</v>
      </c>
      <c r="AE588">
        <f t="shared" si="369"/>
        <v>0</v>
      </c>
      <c r="AF588">
        <f t="shared" si="370"/>
        <v>0</v>
      </c>
      <c r="AG588">
        <f t="shared" si="346"/>
        <v>0</v>
      </c>
      <c r="AH588">
        <f t="shared" si="371"/>
        <v>0</v>
      </c>
      <c r="AI588">
        <f t="shared" si="372"/>
        <v>0</v>
      </c>
      <c r="AJ588">
        <f t="shared" si="347"/>
        <v>0</v>
      </c>
      <c r="AK588">
        <v>174.93</v>
      </c>
      <c r="AL588">
        <v>174.93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103</v>
      </c>
      <c r="AU588">
        <v>60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1.08</v>
      </c>
      <c r="BD588" t="s">
        <v>3</v>
      </c>
      <c r="BE588" t="s">
        <v>3</v>
      </c>
      <c r="BF588" t="s">
        <v>3</v>
      </c>
      <c r="BG588" t="s">
        <v>3</v>
      </c>
      <c r="BH588">
        <v>3</v>
      </c>
      <c r="BI588">
        <v>1</v>
      </c>
      <c r="BJ588" t="s">
        <v>307</v>
      </c>
      <c r="BM588">
        <v>33001</v>
      </c>
      <c r="BN588">
        <v>0</v>
      </c>
      <c r="BO588" t="s">
        <v>305</v>
      </c>
      <c r="BP588">
        <v>1</v>
      </c>
      <c r="BQ588">
        <v>2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103</v>
      </c>
      <c r="CA588">
        <v>60</v>
      </c>
      <c r="CB588" t="s">
        <v>3</v>
      </c>
      <c r="CE588">
        <v>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si="348"/>
        <v>0</v>
      </c>
      <c r="CQ588">
        <f t="shared" si="373"/>
        <v>188.92</v>
      </c>
      <c r="CR588">
        <f t="shared" si="374"/>
        <v>0</v>
      </c>
      <c r="CS588">
        <f t="shared" si="375"/>
        <v>0</v>
      </c>
      <c r="CT588">
        <f t="shared" si="376"/>
        <v>0</v>
      </c>
      <c r="CU588">
        <f t="shared" si="349"/>
        <v>0</v>
      </c>
      <c r="CV588">
        <f t="shared" si="377"/>
        <v>0</v>
      </c>
      <c r="CW588">
        <f t="shared" si="378"/>
        <v>0</v>
      </c>
      <c r="CX588">
        <f t="shared" si="350"/>
        <v>0</v>
      </c>
      <c r="CY588">
        <f t="shared" si="351"/>
        <v>0</v>
      </c>
      <c r="CZ588">
        <f t="shared" si="352"/>
        <v>0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1009</v>
      </c>
      <c r="DV588" t="s">
        <v>47</v>
      </c>
      <c r="DW588" t="s">
        <v>47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50605084</v>
      </c>
      <c r="EF588">
        <v>2</v>
      </c>
      <c r="EG588" t="s">
        <v>23</v>
      </c>
      <c r="EH588">
        <v>27</v>
      </c>
      <c r="EI588" t="s">
        <v>24</v>
      </c>
      <c r="EJ588">
        <v>1</v>
      </c>
      <c r="EK588">
        <v>33001</v>
      </c>
      <c r="EL588" t="s">
        <v>24</v>
      </c>
      <c r="EM588" t="s">
        <v>25</v>
      </c>
      <c r="EO588" t="s">
        <v>3</v>
      </c>
      <c r="EQ588">
        <v>0</v>
      </c>
      <c r="ER588">
        <v>174.93</v>
      </c>
      <c r="ES588">
        <v>174.93</v>
      </c>
      <c r="ET588">
        <v>0</v>
      </c>
      <c r="EU588">
        <v>0</v>
      </c>
      <c r="EV588">
        <v>0</v>
      </c>
      <c r="EW588">
        <v>0</v>
      </c>
      <c r="EX588">
        <v>0</v>
      </c>
      <c r="FQ588">
        <v>0</v>
      </c>
      <c r="FR588">
        <v>0</v>
      </c>
      <c r="FS588">
        <v>0</v>
      </c>
      <c r="FX588">
        <v>103</v>
      </c>
      <c r="FY588">
        <v>60</v>
      </c>
      <c r="GA588" t="s">
        <v>3</v>
      </c>
      <c r="GD588">
        <v>1</v>
      </c>
      <c r="GF588">
        <v>-353874833</v>
      </c>
      <c r="GG588">
        <v>2</v>
      </c>
      <c r="GH588">
        <v>1</v>
      </c>
      <c r="GI588">
        <v>2</v>
      </c>
      <c r="GJ588">
        <v>0</v>
      </c>
      <c r="GK588">
        <v>0</v>
      </c>
      <c r="GL588">
        <f t="shared" si="353"/>
        <v>0</v>
      </c>
      <c r="GM588">
        <f t="shared" si="354"/>
        <v>0</v>
      </c>
      <c r="GN588">
        <f t="shared" si="355"/>
        <v>0</v>
      </c>
      <c r="GO588">
        <f t="shared" si="356"/>
        <v>0</v>
      </c>
      <c r="GP588">
        <f t="shared" si="357"/>
        <v>0</v>
      </c>
      <c r="GR588">
        <v>0</v>
      </c>
      <c r="GS588">
        <v>3</v>
      </c>
      <c r="GT588">
        <v>0</v>
      </c>
      <c r="GU588" t="s">
        <v>3</v>
      </c>
      <c r="GV588">
        <f t="shared" si="358"/>
        <v>0</v>
      </c>
      <c r="GW588">
        <v>1</v>
      </c>
      <c r="GX588">
        <f t="shared" si="359"/>
        <v>0</v>
      </c>
      <c r="HA588">
        <v>0</v>
      </c>
      <c r="HB588">
        <v>0</v>
      </c>
      <c r="HC588">
        <f t="shared" si="360"/>
        <v>0</v>
      </c>
      <c r="HE588" t="s">
        <v>3</v>
      </c>
      <c r="HF588" t="s">
        <v>3</v>
      </c>
      <c r="HM588" t="s">
        <v>3</v>
      </c>
      <c r="HN588" t="s">
        <v>26</v>
      </c>
      <c r="HO588" t="s">
        <v>27</v>
      </c>
      <c r="HP588" t="s">
        <v>24</v>
      </c>
      <c r="HQ588" t="s">
        <v>24</v>
      </c>
      <c r="HS588">
        <v>0</v>
      </c>
      <c r="IK588">
        <v>0</v>
      </c>
    </row>
    <row r="589" spans="1:245">
      <c r="A589">
        <v>18</v>
      </c>
      <c r="B589">
        <v>0</v>
      </c>
      <c r="C589">
        <v>268</v>
      </c>
      <c r="E589" t="s">
        <v>462</v>
      </c>
      <c r="F589" t="s">
        <v>33</v>
      </c>
      <c r="G589" t="s">
        <v>309</v>
      </c>
      <c r="H589" t="s">
        <v>21</v>
      </c>
      <c r="I589">
        <f>I586*J589</f>
        <v>0</v>
      </c>
      <c r="J589">
        <v>0</v>
      </c>
      <c r="K589">
        <v>0</v>
      </c>
      <c r="O589">
        <f t="shared" si="340"/>
        <v>0</v>
      </c>
      <c r="P589">
        <f t="shared" si="361"/>
        <v>0</v>
      </c>
      <c r="Q589">
        <f t="shared" si="362"/>
        <v>0</v>
      </c>
      <c r="R589">
        <f t="shared" si="363"/>
        <v>0</v>
      </c>
      <c r="S589">
        <f t="shared" si="364"/>
        <v>0</v>
      </c>
      <c r="T589">
        <f t="shared" si="341"/>
        <v>0</v>
      </c>
      <c r="U589">
        <f t="shared" si="365"/>
        <v>0</v>
      </c>
      <c r="V589">
        <f t="shared" si="366"/>
        <v>0</v>
      </c>
      <c r="W589">
        <f t="shared" si="342"/>
        <v>0</v>
      </c>
      <c r="X589">
        <f t="shared" si="343"/>
        <v>0</v>
      </c>
      <c r="Y589">
        <f t="shared" si="344"/>
        <v>0</v>
      </c>
      <c r="AA589">
        <v>52633324</v>
      </c>
      <c r="AB589">
        <f t="shared" si="345"/>
        <v>0</v>
      </c>
      <c r="AC589">
        <f t="shared" si="367"/>
        <v>0</v>
      </c>
      <c r="AD589">
        <f t="shared" si="368"/>
        <v>0</v>
      </c>
      <c r="AE589">
        <f t="shared" si="369"/>
        <v>0</v>
      </c>
      <c r="AF589">
        <f t="shared" si="370"/>
        <v>0</v>
      </c>
      <c r="AG589">
        <f t="shared" si="346"/>
        <v>0</v>
      </c>
      <c r="AH589">
        <f t="shared" si="371"/>
        <v>0</v>
      </c>
      <c r="AI589">
        <f t="shared" si="372"/>
        <v>0</v>
      </c>
      <c r="AJ589">
        <f t="shared" si="347"/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103</v>
      </c>
      <c r="AU589">
        <v>60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1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1</v>
      </c>
      <c r="BJ589" t="s">
        <v>3</v>
      </c>
      <c r="BM589">
        <v>33001</v>
      </c>
      <c r="BN589">
        <v>0</v>
      </c>
      <c r="BO589" t="s">
        <v>3</v>
      </c>
      <c r="BP589">
        <v>0</v>
      </c>
      <c r="BQ589">
        <v>2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103</v>
      </c>
      <c r="CA589">
        <v>60</v>
      </c>
      <c r="CB589" t="s">
        <v>3</v>
      </c>
      <c r="CE589">
        <v>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348"/>
        <v>0</v>
      </c>
      <c r="CQ589">
        <f t="shared" si="373"/>
        <v>0</v>
      </c>
      <c r="CR589">
        <f t="shared" si="374"/>
        <v>0</v>
      </c>
      <c r="CS589">
        <f t="shared" si="375"/>
        <v>0</v>
      </c>
      <c r="CT589">
        <f t="shared" si="376"/>
        <v>0</v>
      </c>
      <c r="CU589">
        <f t="shared" si="349"/>
        <v>0</v>
      </c>
      <c r="CV589">
        <f t="shared" si="377"/>
        <v>0</v>
      </c>
      <c r="CW589">
        <f t="shared" si="378"/>
        <v>0</v>
      </c>
      <c r="CX589">
        <f t="shared" si="350"/>
        <v>0</v>
      </c>
      <c r="CY589">
        <f t="shared" si="351"/>
        <v>0</v>
      </c>
      <c r="CZ589">
        <f t="shared" si="352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21</v>
      </c>
      <c r="DW589" t="s">
        <v>21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50605084</v>
      </c>
      <c r="EF589">
        <v>2</v>
      </c>
      <c r="EG589" t="s">
        <v>23</v>
      </c>
      <c r="EH589">
        <v>27</v>
      </c>
      <c r="EI589" t="s">
        <v>24</v>
      </c>
      <c r="EJ589">
        <v>1</v>
      </c>
      <c r="EK589">
        <v>33001</v>
      </c>
      <c r="EL589" t="s">
        <v>24</v>
      </c>
      <c r="EM589" t="s">
        <v>25</v>
      </c>
      <c r="EO589" t="s">
        <v>3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FQ589">
        <v>0</v>
      </c>
      <c r="FR589">
        <v>0</v>
      </c>
      <c r="FS589">
        <v>0</v>
      </c>
      <c r="FX589">
        <v>103</v>
      </c>
      <c r="FY589">
        <v>60</v>
      </c>
      <c r="GA589" t="s">
        <v>3</v>
      </c>
      <c r="GD589">
        <v>1</v>
      </c>
      <c r="GF589">
        <v>457934895</v>
      </c>
      <c r="GG589">
        <v>2</v>
      </c>
      <c r="GH589">
        <v>1</v>
      </c>
      <c r="GI589">
        <v>-2</v>
      </c>
      <c r="GJ589">
        <v>0</v>
      </c>
      <c r="GK589">
        <v>0</v>
      </c>
      <c r="GL589">
        <f t="shared" si="353"/>
        <v>0</v>
      </c>
      <c r="GM589">
        <f t="shared" si="354"/>
        <v>0</v>
      </c>
      <c r="GN589">
        <f t="shared" si="355"/>
        <v>0</v>
      </c>
      <c r="GO589">
        <f t="shared" si="356"/>
        <v>0</v>
      </c>
      <c r="GP589">
        <f t="shared" si="357"/>
        <v>0</v>
      </c>
      <c r="GR589">
        <v>0</v>
      </c>
      <c r="GS589">
        <v>3</v>
      </c>
      <c r="GT589">
        <v>0</v>
      </c>
      <c r="GU589" t="s">
        <v>3</v>
      </c>
      <c r="GV589">
        <f t="shared" si="358"/>
        <v>0</v>
      </c>
      <c r="GW589">
        <v>1</v>
      </c>
      <c r="GX589">
        <f t="shared" si="359"/>
        <v>0</v>
      </c>
      <c r="HA589">
        <v>0</v>
      </c>
      <c r="HB589">
        <v>0</v>
      </c>
      <c r="HC589">
        <f t="shared" si="360"/>
        <v>0</v>
      </c>
      <c r="HE589" t="s">
        <v>3</v>
      </c>
      <c r="HF589" t="s">
        <v>3</v>
      </c>
      <c r="HM589" t="s">
        <v>3</v>
      </c>
      <c r="HN589" t="s">
        <v>26</v>
      </c>
      <c r="HO589" t="s">
        <v>27</v>
      </c>
      <c r="HP589" t="s">
        <v>24</v>
      </c>
      <c r="HQ589" t="s">
        <v>24</v>
      </c>
      <c r="HS589">
        <v>0</v>
      </c>
      <c r="IK589">
        <v>0</v>
      </c>
    </row>
    <row r="590" spans="1:245">
      <c r="A590">
        <v>18</v>
      </c>
      <c r="B590">
        <v>0</v>
      </c>
      <c r="C590">
        <v>269</v>
      </c>
      <c r="E590" t="s">
        <v>463</v>
      </c>
      <c r="F590" t="s">
        <v>311</v>
      </c>
      <c r="G590" t="s">
        <v>312</v>
      </c>
      <c r="H590" t="s">
        <v>71</v>
      </c>
      <c r="I590">
        <f>I586*J590</f>
        <v>0</v>
      </c>
      <c r="J590">
        <v>0</v>
      </c>
      <c r="K590">
        <v>0</v>
      </c>
      <c r="O590">
        <f t="shared" si="340"/>
        <v>0</v>
      </c>
      <c r="P590">
        <f t="shared" si="361"/>
        <v>0</v>
      </c>
      <c r="Q590">
        <f t="shared" si="362"/>
        <v>0</v>
      </c>
      <c r="R590">
        <f t="shared" si="363"/>
        <v>0</v>
      </c>
      <c r="S590">
        <f t="shared" si="364"/>
        <v>0</v>
      </c>
      <c r="T590">
        <f t="shared" si="341"/>
        <v>0</v>
      </c>
      <c r="U590">
        <f t="shared" si="365"/>
        <v>0</v>
      </c>
      <c r="V590">
        <f t="shared" si="366"/>
        <v>0</v>
      </c>
      <c r="W590">
        <f t="shared" si="342"/>
        <v>0</v>
      </c>
      <c r="X590">
        <f t="shared" si="343"/>
        <v>0</v>
      </c>
      <c r="Y590">
        <f t="shared" si="344"/>
        <v>0</v>
      </c>
      <c r="AA590">
        <v>52633324</v>
      </c>
      <c r="AB590">
        <f t="shared" si="345"/>
        <v>0</v>
      </c>
      <c r="AC590">
        <f t="shared" si="367"/>
        <v>0</v>
      </c>
      <c r="AD590">
        <f t="shared" si="368"/>
        <v>0</v>
      </c>
      <c r="AE590">
        <f t="shared" si="369"/>
        <v>0</v>
      </c>
      <c r="AF590">
        <f t="shared" si="370"/>
        <v>0</v>
      </c>
      <c r="AG590">
        <f t="shared" si="346"/>
        <v>0</v>
      </c>
      <c r="AH590">
        <f t="shared" si="371"/>
        <v>0</v>
      </c>
      <c r="AI590">
        <f t="shared" si="372"/>
        <v>0</v>
      </c>
      <c r="AJ590">
        <f t="shared" si="347"/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103</v>
      </c>
      <c r="AU590">
        <v>60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1</v>
      </c>
      <c r="BD590" t="s">
        <v>3</v>
      </c>
      <c r="BE590" t="s">
        <v>3</v>
      </c>
      <c r="BF590" t="s">
        <v>3</v>
      </c>
      <c r="BG590" t="s">
        <v>3</v>
      </c>
      <c r="BH590">
        <v>3</v>
      </c>
      <c r="BI590">
        <v>1</v>
      </c>
      <c r="BJ590" t="s">
        <v>3</v>
      </c>
      <c r="BM590">
        <v>33001</v>
      </c>
      <c r="BN590">
        <v>0</v>
      </c>
      <c r="BO590" t="s">
        <v>3</v>
      </c>
      <c r="BP590">
        <v>0</v>
      </c>
      <c r="BQ590">
        <v>2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103</v>
      </c>
      <c r="CA590">
        <v>60</v>
      </c>
      <c r="CB590" t="s">
        <v>3</v>
      </c>
      <c r="CE590">
        <v>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348"/>
        <v>0</v>
      </c>
      <c r="CQ590">
        <f t="shared" si="373"/>
        <v>0</v>
      </c>
      <c r="CR590">
        <f t="shared" si="374"/>
        <v>0</v>
      </c>
      <c r="CS590">
        <f t="shared" si="375"/>
        <v>0</v>
      </c>
      <c r="CT590">
        <f t="shared" si="376"/>
        <v>0</v>
      </c>
      <c r="CU590">
        <f t="shared" si="349"/>
        <v>0</v>
      </c>
      <c r="CV590">
        <f t="shared" si="377"/>
        <v>0</v>
      </c>
      <c r="CW590">
        <f t="shared" si="378"/>
        <v>0</v>
      </c>
      <c r="CX590">
        <f t="shared" si="350"/>
        <v>0</v>
      </c>
      <c r="CY590">
        <f t="shared" si="351"/>
        <v>0</v>
      </c>
      <c r="CZ590">
        <f t="shared" si="352"/>
        <v>0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0</v>
      </c>
      <c r="DO590">
        <v>0</v>
      </c>
      <c r="DP590">
        <v>1</v>
      </c>
      <c r="DQ590">
        <v>1</v>
      </c>
      <c r="DU590">
        <v>1009</v>
      </c>
      <c r="DV590" t="s">
        <v>71</v>
      </c>
      <c r="DW590" t="s">
        <v>71</v>
      </c>
      <c r="DX590">
        <v>1000</v>
      </c>
      <c r="DZ590" t="s">
        <v>3</v>
      </c>
      <c r="EA590" t="s">
        <v>3</v>
      </c>
      <c r="EB590" t="s">
        <v>3</v>
      </c>
      <c r="EC590" t="s">
        <v>3</v>
      </c>
      <c r="EE590">
        <v>50605084</v>
      </c>
      <c r="EF590">
        <v>2</v>
      </c>
      <c r="EG590" t="s">
        <v>23</v>
      </c>
      <c r="EH590">
        <v>27</v>
      </c>
      <c r="EI590" t="s">
        <v>24</v>
      </c>
      <c r="EJ590">
        <v>1</v>
      </c>
      <c r="EK590">
        <v>33001</v>
      </c>
      <c r="EL590" t="s">
        <v>24</v>
      </c>
      <c r="EM590" t="s">
        <v>25</v>
      </c>
      <c r="EO590" t="s">
        <v>3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FQ590">
        <v>0</v>
      </c>
      <c r="FR590">
        <v>0</v>
      </c>
      <c r="FS590">
        <v>0</v>
      </c>
      <c r="FX590">
        <v>103</v>
      </c>
      <c r="FY590">
        <v>60</v>
      </c>
      <c r="GA590" t="s">
        <v>3</v>
      </c>
      <c r="GD590">
        <v>1</v>
      </c>
      <c r="GF590">
        <v>1602794472</v>
      </c>
      <c r="GG590">
        <v>2</v>
      </c>
      <c r="GH590">
        <v>1</v>
      </c>
      <c r="GI590">
        <v>-2</v>
      </c>
      <c r="GJ590">
        <v>0</v>
      </c>
      <c r="GK590">
        <v>0</v>
      </c>
      <c r="GL590">
        <f t="shared" si="353"/>
        <v>0</v>
      </c>
      <c r="GM590">
        <f t="shared" si="354"/>
        <v>0</v>
      </c>
      <c r="GN590">
        <f t="shared" si="355"/>
        <v>0</v>
      </c>
      <c r="GO590">
        <f t="shared" si="356"/>
        <v>0</v>
      </c>
      <c r="GP590">
        <f t="shared" si="357"/>
        <v>0</v>
      </c>
      <c r="GR590">
        <v>0</v>
      </c>
      <c r="GS590">
        <v>3</v>
      </c>
      <c r="GT590">
        <v>0</v>
      </c>
      <c r="GU590" t="s">
        <v>3</v>
      </c>
      <c r="GV590">
        <f t="shared" si="358"/>
        <v>0</v>
      </c>
      <c r="GW590">
        <v>1</v>
      </c>
      <c r="GX590">
        <f t="shared" si="359"/>
        <v>0</v>
      </c>
      <c r="HA590">
        <v>0</v>
      </c>
      <c r="HB590">
        <v>0</v>
      </c>
      <c r="HC590">
        <f t="shared" si="360"/>
        <v>0</v>
      </c>
      <c r="HE590" t="s">
        <v>3</v>
      </c>
      <c r="HF590" t="s">
        <v>3</v>
      </c>
      <c r="HM590" t="s">
        <v>3</v>
      </c>
      <c r="HN590" t="s">
        <v>26</v>
      </c>
      <c r="HO590" t="s">
        <v>27</v>
      </c>
      <c r="HP590" t="s">
        <v>24</v>
      </c>
      <c r="HQ590" t="s">
        <v>24</v>
      </c>
      <c r="HS590">
        <v>0</v>
      </c>
      <c r="IK590">
        <v>0</v>
      </c>
    </row>
    <row r="591" spans="1:245">
      <c r="A591">
        <v>18</v>
      </c>
      <c r="B591">
        <v>0</v>
      </c>
      <c r="C591">
        <v>270</v>
      </c>
      <c r="E591" t="s">
        <v>464</v>
      </c>
      <c r="F591" t="s">
        <v>314</v>
      </c>
      <c r="G591" t="s">
        <v>315</v>
      </c>
      <c r="H591" t="s">
        <v>47</v>
      </c>
      <c r="I591">
        <f>I586*J591</f>
        <v>0</v>
      </c>
      <c r="J591">
        <v>0</v>
      </c>
      <c r="K591">
        <v>0</v>
      </c>
      <c r="O591">
        <f t="shared" si="340"/>
        <v>0</v>
      </c>
      <c r="P591">
        <f t="shared" si="361"/>
        <v>0</v>
      </c>
      <c r="Q591">
        <f t="shared" si="362"/>
        <v>0</v>
      </c>
      <c r="R591">
        <f t="shared" si="363"/>
        <v>0</v>
      </c>
      <c r="S591">
        <f t="shared" si="364"/>
        <v>0</v>
      </c>
      <c r="T591">
        <f t="shared" si="341"/>
        <v>0</v>
      </c>
      <c r="U591">
        <f t="shared" si="365"/>
        <v>0</v>
      </c>
      <c r="V591">
        <f t="shared" si="366"/>
        <v>0</v>
      </c>
      <c r="W591">
        <f t="shared" si="342"/>
        <v>0</v>
      </c>
      <c r="X591">
        <f t="shared" si="343"/>
        <v>0</v>
      </c>
      <c r="Y591">
        <f t="shared" si="344"/>
        <v>0</v>
      </c>
      <c r="AA591">
        <v>52633324</v>
      </c>
      <c r="AB591">
        <f t="shared" si="345"/>
        <v>0</v>
      </c>
      <c r="AC591">
        <f t="shared" si="367"/>
        <v>0</v>
      </c>
      <c r="AD591">
        <f t="shared" si="368"/>
        <v>0</v>
      </c>
      <c r="AE591">
        <f t="shared" si="369"/>
        <v>0</v>
      </c>
      <c r="AF591">
        <f t="shared" si="370"/>
        <v>0</v>
      </c>
      <c r="AG591">
        <f t="shared" si="346"/>
        <v>0</v>
      </c>
      <c r="AH591">
        <f t="shared" si="371"/>
        <v>0</v>
      </c>
      <c r="AI591">
        <f t="shared" si="372"/>
        <v>0</v>
      </c>
      <c r="AJ591">
        <f t="shared" si="347"/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103</v>
      </c>
      <c r="AU591">
        <v>60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1</v>
      </c>
      <c r="BD591" t="s">
        <v>3</v>
      </c>
      <c r="BE591" t="s">
        <v>3</v>
      </c>
      <c r="BF591" t="s">
        <v>3</v>
      </c>
      <c r="BG591" t="s">
        <v>3</v>
      </c>
      <c r="BH591">
        <v>3</v>
      </c>
      <c r="BI591">
        <v>1</v>
      </c>
      <c r="BJ591" t="s">
        <v>3</v>
      </c>
      <c r="BM591">
        <v>33001</v>
      </c>
      <c r="BN591">
        <v>0</v>
      </c>
      <c r="BO591" t="s">
        <v>3</v>
      </c>
      <c r="BP591">
        <v>0</v>
      </c>
      <c r="BQ591">
        <v>2</v>
      </c>
      <c r="BR591">
        <v>0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103</v>
      </c>
      <c r="CA591">
        <v>60</v>
      </c>
      <c r="CB591" t="s">
        <v>3</v>
      </c>
      <c r="CE591">
        <v>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348"/>
        <v>0</v>
      </c>
      <c r="CQ591">
        <f t="shared" si="373"/>
        <v>0</v>
      </c>
      <c r="CR591">
        <f t="shared" si="374"/>
        <v>0</v>
      </c>
      <c r="CS591">
        <f t="shared" si="375"/>
        <v>0</v>
      </c>
      <c r="CT591">
        <f t="shared" si="376"/>
        <v>0</v>
      </c>
      <c r="CU591">
        <f t="shared" si="349"/>
        <v>0</v>
      </c>
      <c r="CV591">
        <f t="shared" si="377"/>
        <v>0</v>
      </c>
      <c r="CW591">
        <f t="shared" si="378"/>
        <v>0</v>
      </c>
      <c r="CX591">
        <f t="shared" si="350"/>
        <v>0</v>
      </c>
      <c r="CY591">
        <f t="shared" si="351"/>
        <v>0</v>
      </c>
      <c r="CZ591">
        <f t="shared" si="352"/>
        <v>0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0</v>
      </c>
      <c r="DO591">
        <v>0</v>
      </c>
      <c r="DP591">
        <v>1</v>
      </c>
      <c r="DQ591">
        <v>1</v>
      </c>
      <c r="DU591">
        <v>1009</v>
      </c>
      <c r="DV591" t="s">
        <v>47</v>
      </c>
      <c r="DW591" t="s">
        <v>47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50605084</v>
      </c>
      <c r="EF591">
        <v>2</v>
      </c>
      <c r="EG591" t="s">
        <v>23</v>
      </c>
      <c r="EH591">
        <v>27</v>
      </c>
      <c r="EI591" t="s">
        <v>24</v>
      </c>
      <c r="EJ591">
        <v>1</v>
      </c>
      <c r="EK591">
        <v>33001</v>
      </c>
      <c r="EL591" t="s">
        <v>24</v>
      </c>
      <c r="EM591" t="s">
        <v>25</v>
      </c>
      <c r="EO591" t="s">
        <v>3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FQ591">
        <v>0</v>
      </c>
      <c r="FR591">
        <v>0</v>
      </c>
      <c r="FS591">
        <v>0</v>
      </c>
      <c r="FX591">
        <v>103</v>
      </c>
      <c r="FY591">
        <v>60</v>
      </c>
      <c r="GA591" t="s">
        <v>3</v>
      </c>
      <c r="GD591">
        <v>1</v>
      </c>
      <c r="GF591">
        <v>-1111733769</v>
      </c>
      <c r="GG591">
        <v>2</v>
      </c>
      <c r="GH591">
        <v>1</v>
      </c>
      <c r="GI591">
        <v>-2</v>
      </c>
      <c r="GJ591">
        <v>0</v>
      </c>
      <c r="GK591">
        <v>0</v>
      </c>
      <c r="GL591">
        <f t="shared" si="353"/>
        <v>0</v>
      </c>
      <c r="GM591">
        <f t="shared" si="354"/>
        <v>0</v>
      </c>
      <c r="GN591">
        <f t="shared" si="355"/>
        <v>0</v>
      </c>
      <c r="GO591">
        <f t="shared" si="356"/>
        <v>0</v>
      </c>
      <c r="GP591">
        <f t="shared" si="357"/>
        <v>0</v>
      </c>
      <c r="GR591">
        <v>0</v>
      </c>
      <c r="GS591">
        <v>3</v>
      </c>
      <c r="GT591">
        <v>0</v>
      </c>
      <c r="GU591" t="s">
        <v>3</v>
      </c>
      <c r="GV591">
        <f t="shared" si="358"/>
        <v>0</v>
      </c>
      <c r="GW591">
        <v>1</v>
      </c>
      <c r="GX591">
        <f t="shared" si="359"/>
        <v>0</v>
      </c>
      <c r="HA591">
        <v>0</v>
      </c>
      <c r="HB591">
        <v>0</v>
      </c>
      <c r="HC591">
        <f t="shared" si="360"/>
        <v>0</v>
      </c>
      <c r="HE591" t="s">
        <v>3</v>
      </c>
      <c r="HF591" t="s">
        <v>3</v>
      </c>
      <c r="HM591" t="s">
        <v>3</v>
      </c>
      <c r="HN591" t="s">
        <v>26</v>
      </c>
      <c r="HO591" t="s">
        <v>27</v>
      </c>
      <c r="HP591" t="s">
        <v>24</v>
      </c>
      <c r="HQ591" t="s">
        <v>24</v>
      </c>
      <c r="HS591">
        <v>0</v>
      </c>
      <c r="IK591">
        <v>0</v>
      </c>
    </row>
    <row r="592" spans="1:245">
      <c r="A592">
        <v>18</v>
      </c>
      <c r="B592">
        <v>0</v>
      </c>
      <c r="C592">
        <v>271</v>
      </c>
      <c r="E592" t="s">
        <v>465</v>
      </c>
      <c r="F592" t="s">
        <v>317</v>
      </c>
      <c r="G592" t="s">
        <v>318</v>
      </c>
      <c r="H592" t="s">
        <v>71</v>
      </c>
      <c r="I592">
        <f>I586*J592</f>
        <v>0</v>
      </c>
      <c r="J592">
        <v>0</v>
      </c>
      <c r="K592">
        <v>0</v>
      </c>
      <c r="O592">
        <f t="shared" si="340"/>
        <v>0</v>
      </c>
      <c r="P592">
        <f t="shared" si="361"/>
        <v>0</v>
      </c>
      <c r="Q592">
        <f t="shared" si="362"/>
        <v>0</v>
      </c>
      <c r="R592">
        <f t="shared" si="363"/>
        <v>0</v>
      </c>
      <c r="S592">
        <f t="shared" si="364"/>
        <v>0</v>
      </c>
      <c r="T592">
        <f t="shared" si="341"/>
        <v>0</v>
      </c>
      <c r="U592">
        <f t="shared" si="365"/>
        <v>0</v>
      </c>
      <c r="V592">
        <f t="shared" si="366"/>
        <v>0</v>
      </c>
      <c r="W592">
        <f t="shared" si="342"/>
        <v>0</v>
      </c>
      <c r="X592">
        <f t="shared" si="343"/>
        <v>0</v>
      </c>
      <c r="Y592">
        <f t="shared" si="344"/>
        <v>0</v>
      </c>
      <c r="AA592">
        <v>52633324</v>
      </c>
      <c r="AB592">
        <f t="shared" si="345"/>
        <v>0</v>
      </c>
      <c r="AC592">
        <f t="shared" si="367"/>
        <v>0</v>
      </c>
      <c r="AD592">
        <f t="shared" si="368"/>
        <v>0</v>
      </c>
      <c r="AE592">
        <f t="shared" si="369"/>
        <v>0</v>
      </c>
      <c r="AF592">
        <f t="shared" si="370"/>
        <v>0</v>
      </c>
      <c r="AG592">
        <f t="shared" si="346"/>
        <v>0</v>
      </c>
      <c r="AH592">
        <f t="shared" si="371"/>
        <v>0</v>
      </c>
      <c r="AI592">
        <f t="shared" si="372"/>
        <v>0</v>
      </c>
      <c r="AJ592">
        <f t="shared" si="347"/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103</v>
      </c>
      <c r="AU592">
        <v>60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1</v>
      </c>
      <c r="BJ592" t="s">
        <v>3</v>
      </c>
      <c r="BM592">
        <v>33001</v>
      </c>
      <c r="BN592">
        <v>0</v>
      </c>
      <c r="BO592" t="s">
        <v>3</v>
      </c>
      <c r="BP592">
        <v>0</v>
      </c>
      <c r="BQ592">
        <v>2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103</v>
      </c>
      <c r="CA592">
        <v>60</v>
      </c>
      <c r="CB592" t="s">
        <v>3</v>
      </c>
      <c r="CE592">
        <v>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348"/>
        <v>0</v>
      </c>
      <c r="CQ592">
        <f t="shared" si="373"/>
        <v>0</v>
      </c>
      <c r="CR592">
        <f t="shared" si="374"/>
        <v>0</v>
      </c>
      <c r="CS592">
        <f t="shared" si="375"/>
        <v>0</v>
      </c>
      <c r="CT592">
        <f t="shared" si="376"/>
        <v>0</v>
      </c>
      <c r="CU592">
        <f t="shared" si="349"/>
        <v>0</v>
      </c>
      <c r="CV592">
        <f t="shared" si="377"/>
        <v>0</v>
      </c>
      <c r="CW592">
        <f t="shared" si="378"/>
        <v>0</v>
      </c>
      <c r="CX592">
        <f t="shared" si="350"/>
        <v>0</v>
      </c>
      <c r="CY592">
        <f t="shared" si="351"/>
        <v>0</v>
      </c>
      <c r="CZ592">
        <f t="shared" si="352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0</v>
      </c>
      <c r="DO592">
        <v>0</v>
      </c>
      <c r="DP592">
        <v>1</v>
      </c>
      <c r="DQ592">
        <v>1</v>
      </c>
      <c r="DU592">
        <v>1009</v>
      </c>
      <c r="DV592" t="s">
        <v>71</v>
      </c>
      <c r="DW592" t="s">
        <v>71</v>
      </c>
      <c r="DX592">
        <v>1000</v>
      </c>
      <c r="DZ592" t="s">
        <v>3</v>
      </c>
      <c r="EA592" t="s">
        <v>3</v>
      </c>
      <c r="EB592" t="s">
        <v>3</v>
      </c>
      <c r="EC592" t="s">
        <v>3</v>
      </c>
      <c r="EE592">
        <v>50605084</v>
      </c>
      <c r="EF592">
        <v>2</v>
      </c>
      <c r="EG592" t="s">
        <v>23</v>
      </c>
      <c r="EH592">
        <v>27</v>
      </c>
      <c r="EI592" t="s">
        <v>24</v>
      </c>
      <c r="EJ592">
        <v>1</v>
      </c>
      <c r="EK592">
        <v>33001</v>
      </c>
      <c r="EL592" t="s">
        <v>24</v>
      </c>
      <c r="EM592" t="s">
        <v>25</v>
      </c>
      <c r="EO592" t="s">
        <v>3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FQ592">
        <v>0</v>
      </c>
      <c r="FR592">
        <v>0</v>
      </c>
      <c r="FS592">
        <v>0</v>
      </c>
      <c r="FX592">
        <v>103</v>
      </c>
      <c r="FY592">
        <v>60</v>
      </c>
      <c r="GA592" t="s">
        <v>3</v>
      </c>
      <c r="GD592">
        <v>1</v>
      </c>
      <c r="GF592">
        <v>1613753229</v>
      </c>
      <c r="GG592">
        <v>2</v>
      </c>
      <c r="GH592">
        <v>1</v>
      </c>
      <c r="GI592">
        <v>-2</v>
      </c>
      <c r="GJ592">
        <v>0</v>
      </c>
      <c r="GK592">
        <v>0</v>
      </c>
      <c r="GL592">
        <f t="shared" si="353"/>
        <v>0</v>
      </c>
      <c r="GM592">
        <f t="shared" si="354"/>
        <v>0</v>
      </c>
      <c r="GN592">
        <f t="shared" si="355"/>
        <v>0</v>
      </c>
      <c r="GO592">
        <f t="shared" si="356"/>
        <v>0</v>
      </c>
      <c r="GP592">
        <f t="shared" si="357"/>
        <v>0</v>
      </c>
      <c r="GR592">
        <v>0</v>
      </c>
      <c r="GS592">
        <v>3</v>
      </c>
      <c r="GT592">
        <v>0</v>
      </c>
      <c r="GU592" t="s">
        <v>3</v>
      </c>
      <c r="GV592">
        <f t="shared" si="358"/>
        <v>0</v>
      </c>
      <c r="GW592">
        <v>1</v>
      </c>
      <c r="GX592">
        <f t="shared" si="359"/>
        <v>0</v>
      </c>
      <c r="HA592">
        <v>0</v>
      </c>
      <c r="HB592">
        <v>0</v>
      </c>
      <c r="HC592">
        <f t="shared" si="360"/>
        <v>0</v>
      </c>
      <c r="HE592" t="s">
        <v>3</v>
      </c>
      <c r="HF592" t="s">
        <v>3</v>
      </c>
      <c r="HM592" t="s">
        <v>3</v>
      </c>
      <c r="HN592" t="s">
        <v>26</v>
      </c>
      <c r="HO592" t="s">
        <v>27</v>
      </c>
      <c r="HP592" t="s">
        <v>24</v>
      </c>
      <c r="HQ592" t="s">
        <v>24</v>
      </c>
      <c r="HS592">
        <v>0</v>
      </c>
      <c r="IK592">
        <v>0</v>
      </c>
    </row>
    <row r="593" spans="1:245">
      <c r="A593">
        <v>18</v>
      </c>
      <c r="B593">
        <v>0</v>
      </c>
      <c r="C593">
        <v>276</v>
      </c>
      <c r="E593" t="s">
        <v>466</v>
      </c>
      <c r="F593" t="s">
        <v>297</v>
      </c>
      <c r="G593" t="s">
        <v>298</v>
      </c>
      <c r="H593" t="s">
        <v>21</v>
      </c>
      <c r="I593">
        <f>I586*J593</f>
        <v>0</v>
      </c>
      <c r="J593">
        <v>0</v>
      </c>
      <c r="K593">
        <v>0</v>
      </c>
      <c r="O593">
        <f t="shared" si="340"/>
        <v>0</v>
      </c>
      <c r="P593">
        <f t="shared" si="361"/>
        <v>0</v>
      </c>
      <c r="Q593">
        <f t="shared" si="362"/>
        <v>0</v>
      </c>
      <c r="R593">
        <f t="shared" si="363"/>
        <v>0</v>
      </c>
      <c r="S593">
        <f t="shared" si="364"/>
        <v>0</v>
      </c>
      <c r="T593">
        <f t="shared" si="341"/>
        <v>0</v>
      </c>
      <c r="U593">
        <f t="shared" si="365"/>
        <v>0</v>
      </c>
      <c r="V593">
        <f t="shared" si="366"/>
        <v>0</v>
      </c>
      <c r="W593">
        <f t="shared" si="342"/>
        <v>0</v>
      </c>
      <c r="X593">
        <f t="shared" si="343"/>
        <v>0</v>
      </c>
      <c r="Y593">
        <f t="shared" si="344"/>
        <v>0</v>
      </c>
      <c r="AA593">
        <v>52633324</v>
      </c>
      <c r="AB593">
        <f t="shared" si="345"/>
        <v>0</v>
      </c>
      <c r="AC593">
        <f t="shared" si="367"/>
        <v>0</v>
      </c>
      <c r="AD593">
        <f t="shared" si="368"/>
        <v>0</v>
      </c>
      <c r="AE593">
        <f t="shared" si="369"/>
        <v>0</v>
      </c>
      <c r="AF593">
        <f t="shared" si="370"/>
        <v>0</v>
      </c>
      <c r="AG593">
        <f t="shared" si="346"/>
        <v>0</v>
      </c>
      <c r="AH593">
        <f t="shared" si="371"/>
        <v>0</v>
      </c>
      <c r="AI593">
        <f t="shared" si="372"/>
        <v>0</v>
      </c>
      <c r="AJ593">
        <f t="shared" si="347"/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103</v>
      </c>
      <c r="AU593">
        <v>60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1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1</v>
      </c>
      <c r="BJ593" t="s">
        <v>3</v>
      </c>
      <c r="BM593">
        <v>33001</v>
      </c>
      <c r="BN593">
        <v>0</v>
      </c>
      <c r="BO593" t="s">
        <v>3</v>
      </c>
      <c r="BP593">
        <v>0</v>
      </c>
      <c r="BQ593">
        <v>2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103</v>
      </c>
      <c r="CA593">
        <v>60</v>
      </c>
      <c r="CB593" t="s">
        <v>3</v>
      </c>
      <c r="CE593">
        <v>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348"/>
        <v>0</v>
      </c>
      <c r="CQ593">
        <f t="shared" si="373"/>
        <v>0</v>
      </c>
      <c r="CR593">
        <f t="shared" si="374"/>
        <v>0</v>
      </c>
      <c r="CS593">
        <f t="shared" si="375"/>
        <v>0</v>
      </c>
      <c r="CT593">
        <f t="shared" si="376"/>
        <v>0</v>
      </c>
      <c r="CU593">
        <f t="shared" si="349"/>
        <v>0</v>
      </c>
      <c r="CV593">
        <f t="shared" si="377"/>
        <v>0</v>
      </c>
      <c r="CW593">
        <f t="shared" si="378"/>
        <v>0</v>
      </c>
      <c r="CX593">
        <f t="shared" si="350"/>
        <v>0</v>
      </c>
      <c r="CY593">
        <f t="shared" si="351"/>
        <v>0</v>
      </c>
      <c r="CZ593">
        <f t="shared" si="352"/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0</v>
      </c>
      <c r="DO593">
        <v>0</v>
      </c>
      <c r="DP593">
        <v>1</v>
      </c>
      <c r="DQ593">
        <v>1</v>
      </c>
      <c r="DU593">
        <v>1013</v>
      </c>
      <c r="DV593" t="s">
        <v>21</v>
      </c>
      <c r="DW593" t="s">
        <v>21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50605084</v>
      </c>
      <c r="EF593">
        <v>2</v>
      </c>
      <c r="EG593" t="s">
        <v>23</v>
      </c>
      <c r="EH593">
        <v>27</v>
      </c>
      <c r="EI593" t="s">
        <v>24</v>
      </c>
      <c r="EJ593">
        <v>1</v>
      </c>
      <c r="EK593">
        <v>33001</v>
      </c>
      <c r="EL593" t="s">
        <v>24</v>
      </c>
      <c r="EM593" t="s">
        <v>25</v>
      </c>
      <c r="EO593" t="s">
        <v>3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FQ593">
        <v>0</v>
      </c>
      <c r="FR593">
        <v>0</v>
      </c>
      <c r="FS593">
        <v>0</v>
      </c>
      <c r="FX593">
        <v>103</v>
      </c>
      <c r="FY593">
        <v>60</v>
      </c>
      <c r="GA593" t="s">
        <v>3</v>
      </c>
      <c r="GD593">
        <v>1</v>
      </c>
      <c r="GF593">
        <v>-950997571</v>
      </c>
      <c r="GG593">
        <v>2</v>
      </c>
      <c r="GH593">
        <v>1</v>
      </c>
      <c r="GI593">
        <v>-2</v>
      </c>
      <c r="GJ593">
        <v>0</v>
      </c>
      <c r="GK593">
        <v>0</v>
      </c>
      <c r="GL593">
        <f t="shared" si="353"/>
        <v>0</v>
      </c>
      <c r="GM593">
        <f t="shared" si="354"/>
        <v>0</v>
      </c>
      <c r="GN593">
        <f t="shared" si="355"/>
        <v>0</v>
      </c>
      <c r="GO593">
        <f t="shared" si="356"/>
        <v>0</v>
      </c>
      <c r="GP593">
        <f t="shared" si="357"/>
        <v>0</v>
      </c>
      <c r="GR593">
        <v>0</v>
      </c>
      <c r="GS593">
        <v>3</v>
      </c>
      <c r="GT593">
        <v>0</v>
      </c>
      <c r="GU593" t="s">
        <v>3</v>
      </c>
      <c r="GV593">
        <f t="shared" si="358"/>
        <v>0</v>
      </c>
      <c r="GW593">
        <v>1</v>
      </c>
      <c r="GX593">
        <f t="shared" si="359"/>
        <v>0</v>
      </c>
      <c r="HA593">
        <v>0</v>
      </c>
      <c r="HB593">
        <v>0</v>
      </c>
      <c r="HC593">
        <f t="shared" si="360"/>
        <v>0</v>
      </c>
      <c r="HE593" t="s">
        <v>3</v>
      </c>
      <c r="HF593" t="s">
        <v>3</v>
      </c>
      <c r="HM593" t="s">
        <v>3</v>
      </c>
      <c r="HN593" t="s">
        <v>26</v>
      </c>
      <c r="HO593" t="s">
        <v>27</v>
      </c>
      <c r="HP593" t="s">
        <v>24</v>
      </c>
      <c r="HQ593" t="s">
        <v>24</v>
      </c>
      <c r="HS593">
        <v>0</v>
      </c>
      <c r="IK593">
        <v>0</v>
      </c>
    </row>
    <row r="594" spans="1:245">
      <c r="A594">
        <v>18</v>
      </c>
      <c r="B594">
        <v>0</v>
      </c>
      <c r="C594">
        <v>277</v>
      </c>
      <c r="E594" t="s">
        <v>467</v>
      </c>
      <c r="F594" t="s">
        <v>299</v>
      </c>
      <c r="G594" t="s">
        <v>300</v>
      </c>
      <c r="H594" t="s">
        <v>21</v>
      </c>
      <c r="I594">
        <f>I586*J594</f>
        <v>0</v>
      </c>
      <c r="J594">
        <v>0</v>
      </c>
      <c r="K594">
        <v>0</v>
      </c>
      <c r="O594">
        <f t="shared" si="340"/>
        <v>0</v>
      </c>
      <c r="P594">
        <f t="shared" si="361"/>
        <v>0</v>
      </c>
      <c r="Q594">
        <f t="shared" si="362"/>
        <v>0</v>
      </c>
      <c r="R594">
        <f t="shared" si="363"/>
        <v>0</v>
      </c>
      <c r="S594">
        <f t="shared" si="364"/>
        <v>0</v>
      </c>
      <c r="T594">
        <f t="shared" si="341"/>
        <v>0</v>
      </c>
      <c r="U594">
        <f t="shared" si="365"/>
        <v>0</v>
      </c>
      <c r="V594">
        <f t="shared" si="366"/>
        <v>0</v>
      </c>
      <c r="W594">
        <f t="shared" si="342"/>
        <v>0</v>
      </c>
      <c r="X594">
        <f t="shared" si="343"/>
        <v>0</v>
      </c>
      <c r="Y594">
        <f t="shared" si="344"/>
        <v>0</v>
      </c>
      <c r="AA594">
        <v>52633324</v>
      </c>
      <c r="AB594">
        <f t="shared" si="345"/>
        <v>0</v>
      </c>
      <c r="AC594">
        <f t="shared" si="367"/>
        <v>0</v>
      </c>
      <c r="AD594">
        <f t="shared" si="368"/>
        <v>0</v>
      </c>
      <c r="AE594">
        <f t="shared" si="369"/>
        <v>0</v>
      </c>
      <c r="AF594">
        <f t="shared" si="370"/>
        <v>0</v>
      </c>
      <c r="AG594">
        <f t="shared" si="346"/>
        <v>0</v>
      </c>
      <c r="AH594">
        <f t="shared" si="371"/>
        <v>0</v>
      </c>
      <c r="AI594">
        <f t="shared" si="372"/>
        <v>0</v>
      </c>
      <c r="AJ594">
        <f t="shared" si="347"/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103</v>
      </c>
      <c r="AU594">
        <v>60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1</v>
      </c>
      <c r="BD594" t="s">
        <v>3</v>
      </c>
      <c r="BE594" t="s">
        <v>3</v>
      </c>
      <c r="BF594" t="s">
        <v>3</v>
      </c>
      <c r="BG594" t="s">
        <v>3</v>
      </c>
      <c r="BH594">
        <v>3</v>
      </c>
      <c r="BI594">
        <v>1</v>
      </c>
      <c r="BJ594" t="s">
        <v>3</v>
      </c>
      <c r="BM594">
        <v>33001</v>
      </c>
      <c r="BN594">
        <v>0</v>
      </c>
      <c r="BO594" t="s">
        <v>3</v>
      </c>
      <c r="BP594">
        <v>0</v>
      </c>
      <c r="BQ594">
        <v>2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103</v>
      </c>
      <c r="CA594">
        <v>60</v>
      </c>
      <c r="CB594" t="s">
        <v>3</v>
      </c>
      <c r="CE594">
        <v>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348"/>
        <v>0</v>
      </c>
      <c r="CQ594">
        <f t="shared" si="373"/>
        <v>0</v>
      </c>
      <c r="CR594">
        <f t="shared" si="374"/>
        <v>0</v>
      </c>
      <c r="CS594">
        <f t="shared" si="375"/>
        <v>0</v>
      </c>
      <c r="CT594">
        <f t="shared" si="376"/>
        <v>0</v>
      </c>
      <c r="CU594">
        <f t="shared" si="349"/>
        <v>0</v>
      </c>
      <c r="CV594">
        <f t="shared" si="377"/>
        <v>0</v>
      </c>
      <c r="CW594">
        <f t="shared" si="378"/>
        <v>0</v>
      </c>
      <c r="CX594">
        <f t="shared" si="350"/>
        <v>0</v>
      </c>
      <c r="CY594">
        <f t="shared" si="351"/>
        <v>0</v>
      </c>
      <c r="CZ594">
        <f t="shared" si="352"/>
        <v>0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1013</v>
      </c>
      <c r="DV594" t="s">
        <v>21</v>
      </c>
      <c r="DW594" t="s">
        <v>21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50605084</v>
      </c>
      <c r="EF594">
        <v>2</v>
      </c>
      <c r="EG594" t="s">
        <v>23</v>
      </c>
      <c r="EH594">
        <v>27</v>
      </c>
      <c r="EI594" t="s">
        <v>24</v>
      </c>
      <c r="EJ594">
        <v>1</v>
      </c>
      <c r="EK594">
        <v>33001</v>
      </c>
      <c r="EL594" t="s">
        <v>24</v>
      </c>
      <c r="EM594" t="s">
        <v>25</v>
      </c>
      <c r="EO594" t="s">
        <v>3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FQ594">
        <v>0</v>
      </c>
      <c r="FR594">
        <v>0</v>
      </c>
      <c r="FS594">
        <v>0</v>
      </c>
      <c r="FX594">
        <v>103</v>
      </c>
      <c r="FY594">
        <v>60</v>
      </c>
      <c r="GA594" t="s">
        <v>3</v>
      </c>
      <c r="GD594">
        <v>1</v>
      </c>
      <c r="GF594">
        <v>-320198552</v>
      </c>
      <c r="GG594">
        <v>2</v>
      </c>
      <c r="GH594">
        <v>1</v>
      </c>
      <c r="GI594">
        <v>-2</v>
      </c>
      <c r="GJ594">
        <v>0</v>
      </c>
      <c r="GK594">
        <v>0</v>
      </c>
      <c r="GL594">
        <f t="shared" si="353"/>
        <v>0</v>
      </c>
      <c r="GM594">
        <f t="shared" si="354"/>
        <v>0</v>
      </c>
      <c r="GN594">
        <f t="shared" si="355"/>
        <v>0</v>
      </c>
      <c r="GO594">
        <f t="shared" si="356"/>
        <v>0</v>
      </c>
      <c r="GP594">
        <f t="shared" si="357"/>
        <v>0</v>
      </c>
      <c r="GR594">
        <v>0</v>
      </c>
      <c r="GS594">
        <v>3</v>
      </c>
      <c r="GT594">
        <v>0</v>
      </c>
      <c r="GU594" t="s">
        <v>3</v>
      </c>
      <c r="GV594">
        <f t="shared" si="358"/>
        <v>0</v>
      </c>
      <c r="GW594">
        <v>1</v>
      </c>
      <c r="GX594">
        <f t="shared" si="359"/>
        <v>0</v>
      </c>
      <c r="HA594">
        <v>0</v>
      </c>
      <c r="HB594">
        <v>0</v>
      </c>
      <c r="HC594">
        <f t="shared" si="360"/>
        <v>0</v>
      </c>
      <c r="HE594" t="s">
        <v>3</v>
      </c>
      <c r="HF594" t="s">
        <v>3</v>
      </c>
      <c r="HM594" t="s">
        <v>3</v>
      </c>
      <c r="HN594" t="s">
        <v>26</v>
      </c>
      <c r="HO594" t="s">
        <v>27</v>
      </c>
      <c r="HP594" t="s">
        <v>24</v>
      </c>
      <c r="HQ594" t="s">
        <v>24</v>
      </c>
      <c r="HS594">
        <v>0</v>
      </c>
      <c r="IK594">
        <v>0</v>
      </c>
    </row>
    <row r="595" spans="1:245">
      <c r="A595">
        <v>18</v>
      </c>
      <c r="B595">
        <v>0</v>
      </c>
      <c r="C595">
        <v>278</v>
      </c>
      <c r="E595" t="s">
        <v>468</v>
      </c>
      <c r="F595" t="s">
        <v>302</v>
      </c>
      <c r="G595" t="s">
        <v>303</v>
      </c>
      <c r="H595" t="s">
        <v>21</v>
      </c>
      <c r="I595">
        <f>I586*J595</f>
        <v>0</v>
      </c>
      <c r="J595">
        <v>0</v>
      </c>
      <c r="K595">
        <v>0</v>
      </c>
      <c r="O595">
        <f t="shared" si="340"/>
        <v>0</v>
      </c>
      <c r="P595">
        <f t="shared" si="361"/>
        <v>0</v>
      </c>
      <c r="Q595">
        <f t="shared" si="362"/>
        <v>0</v>
      </c>
      <c r="R595">
        <f t="shared" si="363"/>
        <v>0</v>
      </c>
      <c r="S595">
        <f t="shared" si="364"/>
        <v>0</v>
      </c>
      <c r="T595">
        <f t="shared" si="341"/>
        <v>0</v>
      </c>
      <c r="U595">
        <f t="shared" si="365"/>
        <v>0</v>
      </c>
      <c r="V595">
        <f t="shared" si="366"/>
        <v>0</v>
      </c>
      <c r="W595">
        <f t="shared" si="342"/>
        <v>0</v>
      </c>
      <c r="X595">
        <f t="shared" si="343"/>
        <v>0</v>
      </c>
      <c r="Y595">
        <f t="shared" si="344"/>
        <v>0</v>
      </c>
      <c r="AA595">
        <v>52633324</v>
      </c>
      <c r="AB595">
        <f t="shared" si="345"/>
        <v>0</v>
      </c>
      <c r="AC595">
        <f t="shared" si="367"/>
        <v>0</v>
      </c>
      <c r="AD595">
        <f t="shared" si="368"/>
        <v>0</v>
      </c>
      <c r="AE595">
        <f t="shared" si="369"/>
        <v>0</v>
      </c>
      <c r="AF595">
        <f t="shared" si="370"/>
        <v>0</v>
      </c>
      <c r="AG595">
        <f t="shared" si="346"/>
        <v>0</v>
      </c>
      <c r="AH595">
        <f t="shared" si="371"/>
        <v>0</v>
      </c>
      <c r="AI595">
        <f t="shared" si="372"/>
        <v>0</v>
      </c>
      <c r="AJ595">
        <f t="shared" si="347"/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103</v>
      </c>
      <c r="AU595">
        <v>60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1</v>
      </c>
      <c r="BJ595" t="s">
        <v>3</v>
      </c>
      <c r="BM595">
        <v>33001</v>
      </c>
      <c r="BN595">
        <v>0</v>
      </c>
      <c r="BO595" t="s">
        <v>3</v>
      </c>
      <c r="BP595">
        <v>0</v>
      </c>
      <c r="BQ595">
        <v>2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103</v>
      </c>
      <c r="CA595">
        <v>60</v>
      </c>
      <c r="CB595" t="s">
        <v>3</v>
      </c>
      <c r="CE595">
        <v>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348"/>
        <v>0</v>
      </c>
      <c r="CQ595">
        <f t="shared" si="373"/>
        <v>0</v>
      </c>
      <c r="CR595">
        <f t="shared" si="374"/>
        <v>0</v>
      </c>
      <c r="CS595">
        <f t="shared" si="375"/>
        <v>0</v>
      </c>
      <c r="CT595">
        <f t="shared" si="376"/>
        <v>0</v>
      </c>
      <c r="CU595">
        <f t="shared" si="349"/>
        <v>0</v>
      </c>
      <c r="CV595">
        <f t="shared" si="377"/>
        <v>0</v>
      </c>
      <c r="CW595">
        <f t="shared" si="378"/>
        <v>0</v>
      </c>
      <c r="CX595">
        <f t="shared" si="350"/>
        <v>0</v>
      </c>
      <c r="CY595">
        <f t="shared" si="351"/>
        <v>0</v>
      </c>
      <c r="CZ595">
        <f t="shared" si="352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0</v>
      </c>
      <c r="DO595">
        <v>0</v>
      </c>
      <c r="DP595">
        <v>1</v>
      </c>
      <c r="DQ595">
        <v>1</v>
      </c>
      <c r="DU595">
        <v>1013</v>
      </c>
      <c r="DV595" t="s">
        <v>21</v>
      </c>
      <c r="DW595" t="s">
        <v>21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50605084</v>
      </c>
      <c r="EF595">
        <v>2</v>
      </c>
      <c r="EG595" t="s">
        <v>23</v>
      </c>
      <c r="EH595">
        <v>27</v>
      </c>
      <c r="EI595" t="s">
        <v>24</v>
      </c>
      <c r="EJ595">
        <v>1</v>
      </c>
      <c r="EK595">
        <v>33001</v>
      </c>
      <c r="EL595" t="s">
        <v>24</v>
      </c>
      <c r="EM595" t="s">
        <v>25</v>
      </c>
      <c r="EO595" t="s">
        <v>3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FQ595">
        <v>0</v>
      </c>
      <c r="FR595">
        <v>0</v>
      </c>
      <c r="FS595">
        <v>0</v>
      </c>
      <c r="FX595">
        <v>103</v>
      </c>
      <c r="FY595">
        <v>60</v>
      </c>
      <c r="GA595" t="s">
        <v>3</v>
      </c>
      <c r="GD595">
        <v>1</v>
      </c>
      <c r="GF595">
        <v>326010188</v>
      </c>
      <c r="GG595">
        <v>2</v>
      </c>
      <c r="GH595">
        <v>1</v>
      </c>
      <c r="GI595">
        <v>-2</v>
      </c>
      <c r="GJ595">
        <v>0</v>
      </c>
      <c r="GK595">
        <v>0</v>
      </c>
      <c r="GL595">
        <f t="shared" si="353"/>
        <v>0</v>
      </c>
      <c r="GM595">
        <f t="shared" si="354"/>
        <v>0</v>
      </c>
      <c r="GN595">
        <f t="shared" si="355"/>
        <v>0</v>
      </c>
      <c r="GO595">
        <f t="shared" si="356"/>
        <v>0</v>
      </c>
      <c r="GP595">
        <f t="shared" si="357"/>
        <v>0</v>
      </c>
      <c r="GR595">
        <v>0</v>
      </c>
      <c r="GS595">
        <v>3</v>
      </c>
      <c r="GT595">
        <v>0</v>
      </c>
      <c r="GU595" t="s">
        <v>3</v>
      </c>
      <c r="GV595">
        <f t="shared" si="358"/>
        <v>0</v>
      </c>
      <c r="GW595">
        <v>1</v>
      </c>
      <c r="GX595">
        <f t="shared" si="359"/>
        <v>0</v>
      </c>
      <c r="HA595">
        <v>0</v>
      </c>
      <c r="HB595">
        <v>0</v>
      </c>
      <c r="HC595">
        <f t="shared" si="360"/>
        <v>0</v>
      </c>
      <c r="HE595" t="s">
        <v>3</v>
      </c>
      <c r="HF595" t="s">
        <v>3</v>
      </c>
      <c r="HM595" t="s">
        <v>3</v>
      </c>
      <c r="HN595" t="s">
        <v>26</v>
      </c>
      <c r="HO595" t="s">
        <v>27</v>
      </c>
      <c r="HP595" t="s">
        <v>24</v>
      </c>
      <c r="HQ595" t="s">
        <v>24</v>
      </c>
      <c r="HS595">
        <v>0</v>
      </c>
      <c r="IK595">
        <v>0</v>
      </c>
    </row>
    <row r="596" spans="1:245">
      <c r="A596">
        <v>17</v>
      </c>
      <c r="B596">
        <v>0</v>
      </c>
      <c r="C596">
        <f>ROW(SmtRes!A288)</f>
        <v>288</v>
      </c>
      <c r="D596">
        <f>ROW(EtalonRes!A262)</f>
        <v>262</v>
      </c>
      <c r="E596" t="s">
        <v>35</v>
      </c>
      <c r="F596" t="s">
        <v>79</v>
      </c>
      <c r="G596" t="s">
        <v>80</v>
      </c>
      <c r="H596" t="s">
        <v>81</v>
      </c>
      <c r="I596">
        <f>ROUND(1/10,7)</f>
        <v>0.1</v>
      </c>
      <c r="J596">
        <v>0</v>
      </c>
      <c r="K596">
        <f>ROUND(1/10,7)</f>
        <v>0.1</v>
      </c>
      <c r="O596">
        <f t="shared" si="340"/>
        <v>1047.5899999999999</v>
      </c>
      <c r="P596">
        <f>SUMIF(SmtRes!AQ279:'SmtRes'!AQ288,"=1",SmtRes!DF279:'SmtRes'!DF288)</f>
        <v>235.77999999999997</v>
      </c>
      <c r="Q596">
        <f>SUMIF(SmtRes!AQ279:'SmtRes'!AQ288,"=1",SmtRes!DG279:'SmtRes'!DG288)</f>
        <v>43.790000000000006</v>
      </c>
      <c r="R596">
        <f>SUMIF(SmtRes!AQ279:'SmtRes'!AQ288,"=1",SmtRes!DH279:'SmtRes'!DH288)</f>
        <v>32.340000000000003</v>
      </c>
      <c r="S596">
        <f>SUMIF(SmtRes!AQ279:'SmtRes'!AQ288,"=1",SmtRes!DI279:'SmtRes'!DI288)</f>
        <v>735.68</v>
      </c>
      <c r="T596">
        <f t="shared" si="341"/>
        <v>0</v>
      </c>
      <c r="U596">
        <f>SUMIF(SmtRes!AQ279:'SmtRes'!AQ288,"=1",SmtRes!CV279:'SmtRes'!CV288)</f>
        <v>0.92700000000000005</v>
      </c>
      <c r="V596">
        <f>SUMIF(SmtRes!AQ279:'SmtRes'!AQ288,"=1",SmtRes!CW279:'SmtRes'!CW288)</f>
        <v>3.4000000000000002E-2</v>
      </c>
      <c r="W596">
        <f t="shared" si="342"/>
        <v>0</v>
      </c>
      <c r="X596">
        <f t="shared" si="343"/>
        <v>744.98</v>
      </c>
      <c r="Y596">
        <f t="shared" si="344"/>
        <v>391.69</v>
      </c>
      <c r="AA596">
        <v>52633324</v>
      </c>
      <c r="AB596">
        <f t="shared" si="345"/>
        <v>9718.8636000000006</v>
      </c>
      <c r="AC596">
        <f>ROUND((SUM(SmtRes!BQ279:'SmtRes'!BQ288)),6)</f>
        <v>1924.2795000000001</v>
      </c>
      <c r="AD596">
        <f>ROUND((((SUM(SmtRes!BR279:'SmtRes'!BR288))-(SUM(SmtRes!BS279:'SmtRes'!BS288)))+AE596),6)</f>
        <v>437.81939999999997</v>
      </c>
      <c r="AE596">
        <f>ROUND((SUM(SmtRes!BS279:'SmtRes'!BS288)),6)</f>
        <v>323.38249999999999</v>
      </c>
      <c r="AF596">
        <f>ROUND((SUM(SmtRes!BT279:'SmtRes'!BT288)),6)</f>
        <v>7356.7646999999997</v>
      </c>
      <c r="AG596">
        <f t="shared" si="346"/>
        <v>0</v>
      </c>
      <c r="AH596">
        <f>(SUM(SmtRes!BU279:'SmtRes'!BU288))</f>
        <v>9.27</v>
      </c>
      <c r="AI596">
        <f>(SUM(SmtRes!BV279:'SmtRes'!BV288))</f>
        <v>0.34</v>
      </c>
      <c r="AJ596">
        <f t="shared" si="347"/>
        <v>0</v>
      </c>
      <c r="AK596">
        <v>10042.2461</v>
      </c>
      <c r="AL596">
        <v>1924.2794999999999</v>
      </c>
      <c r="AM596">
        <v>437.81940000000003</v>
      </c>
      <c r="AN596">
        <v>323.38250000000005</v>
      </c>
      <c r="AO596">
        <v>7356.7646999999997</v>
      </c>
      <c r="AP596">
        <v>0</v>
      </c>
      <c r="AQ596">
        <v>9.27</v>
      </c>
      <c r="AR596">
        <v>0.34</v>
      </c>
      <c r="AS596">
        <v>0</v>
      </c>
      <c r="AT596">
        <v>97</v>
      </c>
      <c r="AU596">
        <v>51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0</v>
      </c>
      <c r="BI596">
        <v>2</v>
      </c>
      <c r="BJ596" t="s">
        <v>82</v>
      </c>
      <c r="BM596">
        <v>108001</v>
      </c>
      <c r="BN596">
        <v>0</v>
      </c>
      <c r="BO596" t="s">
        <v>3</v>
      </c>
      <c r="BP596">
        <v>0</v>
      </c>
      <c r="BQ596">
        <v>3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97</v>
      </c>
      <c r="CA596">
        <v>51</v>
      </c>
      <c r="CB596" t="s">
        <v>3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 t="shared" si="348"/>
        <v>1047.5899999999999</v>
      </c>
      <c r="CQ596">
        <f>SUMIF(SmtRes!AQ279:'SmtRes'!AQ288,"=1",SmtRes!AA279:'SmtRes'!AA288)</f>
        <v>1260.8400000000001</v>
      </c>
      <c r="CR596">
        <f>SUMIF(SmtRes!AQ279:'SmtRes'!AQ288,"=1",SmtRes!AB279:'SmtRes'!AB288)</f>
        <v>2302.6</v>
      </c>
      <c r="CS596">
        <f>SUMIF(SmtRes!AQ279:'SmtRes'!AQ288,"=1",SmtRes!AC279:'SmtRes'!AC288)</f>
        <v>1902.25</v>
      </c>
      <c r="CT596">
        <f>SUMIF(SmtRes!AQ279:'SmtRes'!AQ288,"=1",SmtRes!AD279:'SmtRes'!AD288)</f>
        <v>793.61</v>
      </c>
      <c r="CU596">
        <f t="shared" si="349"/>
        <v>0</v>
      </c>
      <c r="CV596">
        <f>SUMIF(SmtRes!AQ279:'SmtRes'!AQ288,"=1",SmtRes!BU279:'SmtRes'!BU288)</f>
        <v>9.27</v>
      </c>
      <c r="CW596">
        <f>SUMIF(SmtRes!AQ279:'SmtRes'!AQ288,"=1",SmtRes!BV279:'SmtRes'!BV288)</f>
        <v>0.34</v>
      </c>
      <c r="CX596">
        <f t="shared" si="350"/>
        <v>0</v>
      </c>
      <c r="CY596">
        <f t="shared" si="351"/>
        <v>744.97940000000006</v>
      </c>
      <c r="CZ596">
        <f t="shared" si="352"/>
        <v>391.69019999999995</v>
      </c>
      <c r="DC596" t="s">
        <v>3</v>
      </c>
      <c r="DD596" t="s">
        <v>3</v>
      </c>
      <c r="DE596" t="s">
        <v>3</v>
      </c>
      <c r="DF596" t="s">
        <v>3</v>
      </c>
      <c r="DG596" t="s">
        <v>3</v>
      </c>
      <c r="DH596" t="s">
        <v>3</v>
      </c>
      <c r="DI596" t="s">
        <v>3</v>
      </c>
      <c r="DJ596" t="s">
        <v>3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1013</v>
      </c>
      <c r="DV596" t="s">
        <v>81</v>
      </c>
      <c r="DW596" t="s">
        <v>81</v>
      </c>
      <c r="DX596">
        <v>1</v>
      </c>
      <c r="DZ596" t="s">
        <v>3</v>
      </c>
      <c r="EA596" t="s">
        <v>3</v>
      </c>
      <c r="EB596" t="s">
        <v>3</v>
      </c>
      <c r="EC596" t="s">
        <v>3</v>
      </c>
      <c r="EE596">
        <v>50604907</v>
      </c>
      <c r="EF596">
        <v>3</v>
      </c>
      <c r="EG596" t="s">
        <v>39</v>
      </c>
      <c r="EH596">
        <v>0</v>
      </c>
      <c r="EI596" t="s">
        <v>3</v>
      </c>
      <c r="EJ596">
        <v>2</v>
      </c>
      <c r="EK596">
        <v>108001</v>
      </c>
      <c r="EL596" t="s">
        <v>40</v>
      </c>
      <c r="EM596" t="s">
        <v>41</v>
      </c>
      <c r="EO596" t="s">
        <v>3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9.27</v>
      </c>
      <c r="EX596">
        <v>0.34</v>
      </c>
      <c r="EY596">
        <v>0</v>
      </c>
      <c r="FQ596">
        <v>0</v>
      </c>
      <c r="FR596">
        <v>0</v>
      </c>
      <c r="FS596">
        <v>0</v>
      </c>
      <c r="FX596">
        <v>97</v>
      </c>
      <c r="FY596">
        <v>51</v>
      </c>
      <c r="GA596" t="s">
        <v>3</v>
      </c>
      <c r="GD596">
        <v>1</v>
      </c>
      <c r="GF596">
        <v>1891103743</v>
      </c>
      <c r="GG596">
        <v>2</v>
      </c>
      <c r="GH596">
        <v>1</v>
      </c>
      <c r="GI596">
        <v>-2</v>
      </c>
      <c r="GJ596">
        <v>0</v>
      </c>
      <c r="GK596">
        <v>0</v>
      </c>
      <c r="GL596">
        <f t="shared" si="353"/>
        <v>0</v>
      </c>
      <c r="GM596">
        <f t="shared" si="354"/>
        <v>2184.2600000000002</v>
      </c>
      <c r="GN596">
        <f t="shared" si="355"/>
        <v>0</v>
      </c>
      <c r="GO596">
        <f t="shared" si="356"/>
        <v>2184.2600000000002</v>
      </c>
      <c r="GP596">
        <f t="shared" si="357"/>
        <v>0</v>
      </c>
      <c r="GR596">
        <v>0</v>
      </c>
      <c r="GS596">
        <v>3</v>
      </c>
      <c r="GT596">
        <v>0</v>
      </c>
      <c r="GU596" t="s">
        <v>3</v>
      </c>
      <c r="GV596">
        <f t="shared" si="358"/>
        <v>0</v>
      </c>
      <c r="GW596">
        <v>1</v>
      </c>
      <c r="GX596">
        <f t="shared" si="359"/>
        <v>0</v>
      </c>
      <c r="HA596">
        <v>0</v>
      </c>
      <c r="HB596">
        <v>0</v>
      </c>
      <c r="HC596">
        <f t="shared" si="360"/>
        <v>0</v>
      </c>
      <c r="HE596" t="s">
        <v>3</v>
      </c>
      <c r="HF596" t="s">
        <v>3</v>
      </c>
      <c r="HM596" t="s">
        <v>3</v>
      </c>
      <c r="HN596" t="s">
        <v>42</v>
      </c>
      <c r="HO596" t="s">
        <v>43</v>
      </c>
      <c r="HP596" t="s">
        <v>40</v>
      </c>
      <c r="HQ596" t="s">
        <v>40</v>
      </c>
      <c r="HS596">
        <v>0</v>
      </c>
      <c r="IK596">
        <v>0</v>
      </c>
    </row>
    <row r="597" spans="1:245">
      <c r="A597">
        <v>18</v>
      </c>
      <c r="B597">
        <v>0</v>
      </c>
      <c r="C597">
        <v>285</v>
      </c>
      <c r="E597" t="s">
        <v>44</v>
      </c>
      <c r="F597" t="s">
        <v>84</v>
      </c>
      <c r="G597" t="s">
        <v>85</v>
      </c>
      <c r="H597" t="s">
        <v>71</v>
      </c>
      <c r="I597">
        <f>I596*J597</f>
        <v>9.4249999999999994E-3</v>
      </c>
      <c r="J597">
        <v>9.4249999999999987E-2</v>
      </c>
      <c r="K597">
        <v>9.425E-2</v>
      </c>
      <c r="O597">
        <f t="shared" si="340"/>
        <v>485.55</v>
      </c>
      <c r="P597">
        <f>ROUND(CQ597*I597,2)</f>
        <v>485.55</v>
      </c>
      <c r="Q597">
        <f>ROUND(CR597*I597,2)</f>
        <v>0</v>
      </c>
      <c r="R597">
        <f>ROUND(CS597*I597,2)</f>
        <v>0</v>
      </c>
      <c r="S597">
        <f>ROUND(CT597*I597,2)</f>
        <v>0</v>
      </c>
      <c r="T597">
        <f t="shared" si="341"/>
        <v>0</v>
      </c>
      <c r="U597">
        <f>ROUND(CV597*I597,7)</f>
        <v>0</v>
      </c>
      <c r="V597">
        <f>ROUND(CW597*I597,7)</f>
        <v>0</v>
      </c>
      <c r="W597">
        <f t="shared" si="342"/>
        <v>0</v>
      </c>
      <c r="X597">
        <f t="shared" si="343"/>
        <v>0</v>
      </c>
      <c r="Y597">
        <f t="shared" si="344"/>
        <v>0</v>
      </c>
      <c r="AA597">
        <v>52633324</v>
      </c>
      <c r="AB597">
        <f t="shared" si="345"/>
        <v>51516.959999999999</v>
      </c>
      <c r="AC597">
        <f>ROUND((ES597),6)</f>
        <v>51516.959999999999</v>
      </c>
      <c r="AD597">
        <f>ROUND((((ET597)-(EU597))+AE597),6)</f>
        <v>0</v>
      </c>
      <c r="AE597">
        <f t="shared" ref="AE597:AF599" si="379">ROUND((EU597),6)</f>
        <v>0</v>
      </c>
      <c r="AF597">
        <f t="shared" si="379"/>
        <v>0</v>
      </c>
      <c r="AG597">
        <f t="shared" si="346"/>
        <v>0</v>
      </c>
      <c r="AH597">
        <f t="shared" ref="AH597:AI599" si="380">(EW597)</f>
        <v>0</v>
      </c>
      <c r="AI597">
        <f t="shared" si="380"/>
        <v>0</v>
      </c>
      <c r="AJ597">
        <f t="shared" si="347"/>
        <v>0</v>
      </c>
      <c r="AK597">
        <v>51516.959999999999</v>
      </c>
      <c r="AL597">
        <v>51516.959999999999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97</v>
      </c>
      <c r="AU597">
        <v>51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2</v>
      </c>
      <c r="BJ597" t="s">
        <v>86</v>
      </c>
      <c r="BM597">
        <v>108001</v>
      </c>
      <c r="BN597">
        <v>0</v>
      </c>
      <c r="BO597" t="s">
        <v>3</v>
      </c>
      <c r="BP597">
        <v>0</v>
      </c>
      <c r="BQ597">
        <v>3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97</v>
      </c>
      <c r="CA597">
        <v>51</v>
      </c>
      <c r="CB597" t="s">
        <v>3</v>
      </c>
      <c r="CE597">
        <v>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 t="shared" si="348"/>
        <v>485.55</v>
      </c>
      <c r="CQ597">
        <f>ROUND(AL597*BC597,2)</f>
        <v>51516.959999999999</v>
      </c>
      <c r="CR597">
        <f>ROUND(AM597*BB597,2)</f>
        <v>0</v>
      </c>
      <c r="CS597">
        <f>ROUND(AN597*BS597,2)</f>
        <v>0</v>
      </c>
      <c r="CT597">
        <f>ROUND(AO597*BA597,2)</f>
        <v>0</v>
      </c>
      <c r="CU597">
        <f t="shared" si="349"/>
        <v>0</v>
      </c>
      <c r="CV597">
        <f>AH597</f>
        <v>0</v>
      </c>
      <c r="CW597">
        <f>AI597</f>
        <v>0</v>
      </c>
      <c r="CX597">
        <f t="shared" si="350"/>
        <v>0</v>
      </c>
      <c r="CY597">
        <f t="shared" si="351"/>
        <v>0</v>
      </c>
      <c r="CZ597">
        <f t="shared" si="352"/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1009</v>
      </c>
      <c r="DV597" t="s">
        <v>71</v>
      </c>
      <c r="DW597" t="s">
        <v>71</v>
      </c>
      <c r="DX597">
        <v>1000</v>
      </c>
      <c r="DZ597" t="s">
        <v>3</v>
      </c>
      <c r="EA597" t="s">
        <v>3</v>
      </c>
      <c r="EB597" t="s">
        <v>3</v>
      </c>
      <c r="EC597" t="s">
        <v>3</v>
      </c>
      <c r="EE597">
        <v>50604907</v>
      </c>
      <c r="EF597">
        <v>3</v>
      </c>
      <c r="EG597" t="s">
        <v>39</v>
      </c>
      <c r="EH597">
        <v>0</v>
      </c>
      <c r="EI597" t="s">
        <v>3</v>
      </c>
      <c r="EJ597">
        <v>2</v>
      </c>
      <c r="EK597">
        <v>108001</v>
      </c>
      <c r="EL597" t="s">
        <v>40</v>
      </c>
      <c r="EM597" t="s">
        <v>41</v>
      </c>
      <c r="EO597" t="s">
        <v>3</v>
      </c>
      <c r="EQ597">
        <v>0</v>
      </c>
      <c r="ER597">
        <v>51516.959999999999</v>
      </c>
      <c r="ES597">
        <v>51516.959999999999</v>
      </c>
      <c r="ET597">
        <v>0</v>
      </c>
      <c r="EU597">
        <v>0</v>
      </c>
      <c r="EV597">
        <v>0</v>
      </c>
      <c r="EW597">
        <v>0</v>
      </c>
      <c r="EX597">
        <v>0</v>
      </c>
      <c r="FQ597">
        <v>0</v>
      </c>
      <c r="FR597">
        <v>0</v>
      </c>
      <c r="FS597">
        <v>0</v>
      </c>
      <c r="FX597">
        <v>97</v>
      </c>
      <c r="FY597">
        <v>51</v>
      </c>
      <c r="GA597" t="s">
        <v>3</v>
      </c>
      <c r="GD597">
        <v>1</v>
      </c>
      <c r="GE597">
        <v>73435</v>
      </c>
      <c r="GF597">
        <v>-481772102</v>
      </c>
      <c r="GG597">
        <v>2</v>
      </c>
      <c r="GH597">
        <v>1</v>
      </c>
      <c r="GI597">
        <v>-2</v>
      </c>
      <c r="GJ597">
        <v>0</v>
      </c>
      <c r="GK597">
        <v>0</v>
      </c>
      <c r="GL597">
        <f t="shared" si="353"/>
        <v>0</v>
      </c>
      <c r="GM597">
        <f t="shared" si="354"/>
        <v>485.55</v>
      </c>
      <c r="GN597">
        <f t="shared" si="355"/>
        <v>0</v>
      </c>
      <c r="GO597">
        <f t="shared" si="356"/>
        <v>485.55</v>
      </c>
      <c r="GP597">
        <f t="shared" si="357"/>
        <v>0</v>
      </c>
      <c r="GR597">
        <v>3</v>
      </c>
      <c r="GS597">
        <v>3</v>
      </c>
      <c r="GT597">
        <v>0</v>
      </c>
      <c r="GU597" t="s">
        <v>3</v>
      </c>
      <c r="GV597">
        <f t="shared" si="358"/>
        <v>0</v>
      </c>
      <c r="GW597">
        <v>1</v>
      </c>
      <c r="GX597">
        <f t="shared" si="359"/>
        <v>0</v>
      </c>
      <c r="HA597">
        <v>0</v>
      </c>
      <c r="HB597">
        <v>0</v>
      </c>
      <c r="HC597">
        <f t="shared" si="360"/>
        <v>0</v>
      </c>
      <c r="HE597" t="s">
        <v>3</v>
      </c>
      <c r="HF597" t="s">
        <v>3</v>
      </c>
      <c r="HM597" t="s">
        <v>3</v>
      </c>
      <c r="HN597" t="s">
        <v>42</v>
      </c>
      <c r="HO597" t="s">
        <v>43</v>
      </c>
      <c r="HP597" t="s">
        <v>40</v>
      </c>
      <c r="HQ597" t="s">
        <v>40</v>
      </c>
      <c r="HS597">
        <v>0</v>
      </c>
      <c r="IK597">
        <v>0</v>
      </c>
    </row>
    <row r="598" spans="1:245">
      <c r="A598">
        <v>18</v>
      </c>
      <c r="B598">
        <v>0</v>
      </c>
      <c r="C598">
        <v>287</v>
      </c>
      <c r="E598" t="s">
        <v>49</v>
      </c>
      <c r="F598" t="s">
        <v>74</v>
      </c>
      <c r="G598" t="s">
        <v>75</v>
      </c>
      <c r="H598" t="s">
        <v>47</v>
      </c>
      <c r="I598">
        <f>I596*J598</f>
        <v>-0.2</v>
      </c>
      <c r="J598">
        <v>-2</v>
      </c>
      <c r="K598">
        <v>-2</v>
      </c>
      <c r="O598">
        <f t="shared" si="340"/>
        <v>-227.89</v>
      </c>
      <c r="P598">
        <f>ROUND(CQ598*I598,2)</f>
        <v>-227.89</v>
      </c>
      <c r="Q598">
        <f>ROUND(CR598*I598,2)</f>
        <v>0</v>
      </c>
      <c r="R598">
        <f>ROUND(CS598*I598,2)</f>
        <v>0</v>
      </c>
      <c r="S598">
        <f>ROUND(CT598*I598,2)</f>
        <v>0</v>
      </c>
      <c r="T598">
        <f t="shared" si="341"/>
        <v>0</v>
      </c>
      <c r="U598">
        <f>ROUND(CV598*I598,7)</f>
        <v>0</v>
      </c>
      <c r="V598">
        <f>ROUND(CW598*I598,7)</f>
        <v>0</v>
      </c>
      <c r="W598">
        <f t="shared" si="342"/>
        <v>0</v>
      </c>
      <c r="X598">
        <f t="shared" si="343"/>
        <v>0</v>
      </c>
      <c r="Y598">
        <f t="shared" si="344"/>
        <v>0</v>
      </c>
      <c r="AA598">
        <v>52633324</v>
      </c>
      <c r="AB598">
        <f t="shared" si="345"/>
        <v>911.56</v>
      </c>
      <c r="AC598">
        <f>ROUND((ES598),6)</f>
        <v>911.56</v>
      </c>
      <c r="AD598">
        <f>ROUND((((ET598)-(EU598))+AE598),6)</f>
        <v>0</v>
      </c>
      <c r="AE598">
        <f t="shared" si="379"/>
        <v>0</v>
      </c>
      <c r="AF598">
        <f t="shared" si="379"/>
        <v>0</v>
      </c>
      <c r="AG598">
        <f t="shared" si="346"/>
        <v>0</v>
      </c>
      <c r="AH598">
        <f t="shared" si="380"/>
        <v>0</v>
      </c>
      <c r="AI598">
        <f t="shared" si="380"/>
        <v>0</v>
      </c>
      <c r="AJ598">
        <f t="shared" si="347"/>
        <v>0</v>
      </c>
      <c r="AK598">
        <v>911.56</v>
      </c>
      <c r="AL598">
        <v>911.56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97</v>
      </c>
      <c r="AU598">
        <v>51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1.25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2</v>
      </c>
      <c r="BJ598" t="s">
        <v>76</v>
      </c>
      <c r="BM598">
        <v>108001</v>
      </c>
      <c r="BN598">
        <v>0</v>
      </c>
      <c r="BO598" t="s">
        <v>74</v>
      </c>
      <c r="BP598">
        <v>1</v>
      </c>
      <c r="BQ598">
        <v>3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97</v>
      </c>
      <c r="CA598">
        <v>51</v>
      </c>
      <c r="CB598" t="s">
        <v>3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 t="shared" si="348"/>
        <v>-227.89</v>
      </c>
      <c r="CQ598">
        <f>ROUND(AL598*BC598,2)</f>
        <v>1139.45</v>
      </c>
      <c r="CR598">
        <f>ROUND(AM598*BB598,2)</f>
        <v>0</v>
      </c>
      <c r="CS598">
        <f>ROUND(AN598*BS598,2)</f>
        <v>0</v>
      </c>
      <c r="CT598">
        <f>ROUND(AO598*BA598,2)</f>
        <v>0</v>
      </c>
      <c r="CU598">
        <f t="shared" si="349"/>
        <v>0</v>
      </c>
      <c r="CV598">
        <f>AH598</f>
        <v>0</v>
      </c>
      <c r="CW598">
        <f>AI598</f>
        <v>0</v>
      </c>
      <c r="CX598">
        <f t="shared" si="350"/>
        <v>0</v>
      </c>
      <c r="CY598">
        <f t="shared" si="351"/>
        <v>0</v>
      </c>
      <c r="CZ598">
        <f t="shared" si="352"/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1009</v>
      </c>
      <c r="DV598" t="s">
        <v>47</v>
      </c>
      <c r="DW598" t="s">
        <v>47</v>
      </c>
      <c r="DX598">
        <v>1</v>
      </c>
      <c r="DZ598" t="s">
        <v>3</v>
      </c>
      <c r="EA598" t="s">
        <v>3</v>
      </c>
      <c r="EB598" t="s">
        <v>3</v>
      </c>
      <c r="EC598" t="s">
        <v>3</v>
      </c>
      <c r="EE598">
        <v>50604907</v>
      </c>
      <c r="EF598">
        <v>3</v>
      </c>
      <c r="EG598" t="s">
        <v>39</v>
      </c>
      <c r="EH598">
        <v>0</v>
      </c>
      <c r="EI598" t="s">
        <v>3</v>
      </c>
      <c r="EJ598">
        <v>2</v>
      </c>
      <c r="EK598">
        <v>108001</v>
      </c>
      <c r="EL598" t="s">
        <v>40</v>
      </c>
      <c r="EM598" t="s">
        <v>41</v>
      </c>
      <c r="EO598" t="s">
        <v>3</v>
      </c>
      <c r="EQ598">
        <v>0</v>
      </c>
      <c r="ER598">
        <v>911.56</v>
      </c>
      <c r="ES598">
        <v>911.56</v>
      </c>
      <c r="ET598">
        <v>0</v>
      </c>
      <c r="EU598">
        <v>0</v>
      </c>
      <c r="EV598">
        <v>0</v>
      </c>
      <c r="EW598">
        <v>0</v>
      </c>
      <c r="EX598">
        <v>0</v>
      </c>
      <c r="FQ598">
        <v>0</v>
      </c>
      <c r="FR598">
        <v>0</v>
      </c>
      <c r="FS598">
        <v>0</v>
      </c>
      <c r="FX598">
        <v>97</v>
      </c>
      <c r="FY598">
        <v>51</v>
      </c>
      <c r="GA598" t="s">
        <v>3</v>
      </c>
      <c r="GD598">
        <v>1</v>
      </c>
      <c r="GF598">
        <v>1949270732</v>
      </c>
      <c r="GG598">
        <v>2</v>
      </c>
      <c r="GH598">
        <v>1</v>
      </c>
      <c r="GI598">
        <v>2</v>
      </c>
      <c r="GJ598">
        <v>0</v>
      </c>
      <c r="GK598">
        <v>0</v>
      </c>
      <c r="GL598">
        <f t="shared" si="353"/>
        <v>0</v>
      </c>
      <c r="GM598">
        <f t="shared" si="354"/>
        <v>-227.89</v>
      </c>
      <c r="GN598">
        <f t="shared" si="355"/>
        <v>0</v>
      </c>
      <c r="GO598">
        <f t="shared" si="356"/>
        <v>-227.89</v>
      </c>
      <c r="GP598">
        <f t="shared" si="357"/>
        <v>0</v>
      </c>
      <c r="GR598">
        <v>0</v>
      </c>
      <c r="GS598">
        <v>3</v>
      </c>
      <c r="GT598">
        <v>0</v>
      </c>
      <c r="GU598" t="s">
        <v>3</v>
      </c>
      <c r="GV598">
        <f t="shared" si="358"/>
        <v>0</v>
      </c>
      <c r="GW598">
        <v>1</v>
      </c>
      <c r="GX598">
        <f t="shared" si="359"/>
        <v>0</v>
      </c>
      <c r="HA598">
        <v>0</v>
      </c>
      <c r="HB598">
        <v>0</v>
      </c>
      <c r="HC598">
        <f t="shared" si="360"/>
        <v>0</v>
      </c>
      <c r="HE598" t="s">
        <v>3</v>
      </c>
      <c r="HF598" t="s">
        <v>3</v>
      </c>
      <c r="HM598" t="s">
        <v>3</v>
      </c>
      <c r="HN598" t="s">
        <v>42</v>
      </c>
      <c r="HO598" t="s">
        <v>43</v>
      </c>
      <c r="HP598" t="s">
        <v>40</v>
      </c>
      <c r="HQ598" t="s">
        <v>40</v>
      </c>
      <c r="HS598">
        <v>0</v>
      </c>
      <c r="IK598">
        <v>0</v>
      </c>
    </row>
    <row r="599" spans="1:245">
      <c r="A599">
        <v>18</v>
      </c>
      <c r="B599">
        <v>0</v>
      </c>
      <c r="C599">
        <v>288</v>
      </c>
      <c r="E599" t="s">
        <v>469</v>
      </c>
      <c r="F599" t="s">
        <v>50</v>
      </c>
      <c r="G599" t="s">
        <v>51</v>
      </c>
      <c r="H599" t="s">
        <v>52</v>
      </c>
      <c r="I599">
        <f>J599</f>
        <v>2</v>
      </c>
      <c r="J599">
        <v>2</v>
      </c>
      <c r="K599">
        <v>2</v>
      </c>
      <c r="O599">
        <f>ROUND(P599,2)</f>
        <v>14.71</v>
      </c>
      <c r="P599">
        <f>ROUND(ROUND(ROUND(SUMIF(SmtRes!AQ279:'SmtRes'!AQ288,"=1",SmtRes!CU279:'SmtRes'!CU288),2),2)*I599/100,2)</f>
        <v>14.71</v>
      </c>
      <c r="Q599">
        <f>ROUND(CR599*I599,2)</f>
        <v>0</v>
      </c>
      <c r="R599">
        <f>ROUND(CS599*I599,2)</f>
        <v>0</v>
      </c>
      <c r="S599">
        <f>ROUND(CT599*I599,2)</f>
        <v>0</v>
      </c>
      <c r="T599">
        <f t="shared" si="341"/>
        <v>0</v>
      </c>
      <c r="U599">
        <f>ROUND(CV599*I599,7)</f>
        <v>0</v>
      </c>
      <c r="V599">
        <f>ROUND(CW599*I599,7)</f>
        <v>0</v>
      </c>
      <c r="W599">
        <f t="shared" si="342"/>
        <v>0</v>
      </c>
      <c r="X599">
        <f t="shared" si="343"/>
        <v>0</v>
      </c>
      <c r="Y599">
        <f t="shared" si="344"/>
        <v>0</v>
      </c>
      <c r="AA599">
        <v>52633324</v>
      </c>
      <c r="AB599">
        <f t="shared" si="345"/>
        <v>0</v>
      </c>
      <c r="AC599">
        <f>ROUND((ES599),6)</f>
        <v>0</v>
      </c>
      <c r="AD599">
        <f>ROUND((((ET599)-(EU599))+AE599),6)</f>
        <v>0</v>
      </c>
      <c r="AE599">
        <f t="shared" si="379"/>
        <v>0</v>
      </c>
      <c r="AF599">
        <f t="shared" si="379"/>
        <v>0</v>
      </c>
      <c r="AG599">
        <f t="shared" si="346"/>
        <v>0</v>
      </c>
      <c r="AH599">
        <f t="shared" si="380"/>
        <v>0</v>
      </c>
      <c r="AI599">
        <f t="shared" si="380"/>
        <v>0</v>
      </c>
      <c r="AJ599">
        <f t="shared" si="347"/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97</v>
      </c>
      <c r="AU599">
        <v>51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1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2</v>
      </c>
      <c r="BJ599" t="s">
        <v>3</v>
      </c>
      <c r="BM599">
        <v>108001</v>
      </c>
      <c r="BN599">
        <v>0</v>
      </c>
      <c r="BO599" t="s">
        <v>3</v>
      </c>
      <c r="BP599">
        <v>0</v>
      </c>
      <c r="BQ599">
        <v>3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97</v>
      </c>
      <c r="CA599">
        <v>51</v>
      </c>
      <c r="CB599" t="s">
        <v>3</v>
      </c>
      <c r="CE599">
        <v>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>0</f>
        <v>0</v>
      </c>
      <c r="CQ599">
        <f>0</f>
        <v>0</v>
      </c>
      <c r="CR599">
        <f>0</f>
        <v>0</v>
      </c>
      <c r="CS599">
        <f>0</f>
        <v>0</v>
      </c>
      <c r="CT599">
        <f>0</f>
        <v>0</v>
      </c>
      <c r="CU599">
        <f>0</f>
        <v>0</v>
      </c>
      <c r="CV599">
        <f>0</f>
        <v>0</v>
      </c>
      <c r="CW599">
        <f>0</f>
        <v>0</v>
      </c>
      <c r="CX599">
        <f>0</f>
        <v>0</v>
      </c>
      <c r="CY599">
        <f>0</f>
        <v>0</v>
      </c>
      <c r="CZ599">
        <f>0</f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52</v>
      </c>
      <c r="DW599" t="s">
        <v>52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50604907</v>
      </c>
      <c r="EF599">
        <v>3</v>
      </c>
      <c r="EG599" t="s">
        <v>39</v>
      </c>
      <c r="EH599">
        <v>0</v>
      </c>
      <c r="EI599" t="s">
        <v>3</v>
      </c>
      <c r="EJ599">
        <v>2</v>
      </c>
      <c r="EK599">
        <v>108001</v>
      </c>
      <c r="EL599" t="s">
        <v>40</v>
      </c>
      <c r="EM599" t="s">
        <v>41</v>
      </c>
      <c r="EO599" t="s">
        <v>3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FQ599">
        <v>0</v>
      </c>
      <c r="FR599">
        <v>0</v>
      </c>
      <c r="FS599">
        <v>0</v>
      </c>
      <c r="FX599">
        <v>97</v>
      </c>
      <c r="FY599">
        <v>51</v>
      </c>
      <c r="GA599" t="s">
        <v>3</v>
      </c>
      <c r="GD599">
        <v>1</v>
      </c>
      <c r="GF599">
        <v>274903907</v>
      </c>
      <c r="GG599">
        <v>2</v>
      </c>
      <c r="GH599">
        <v>1</v>
      </c>
      <c r="GI599">
        <v>-2</v>
      </c>
      <c r="GJ599">
        <v>0</v>
      </c>
      <c r="GK599">
        <v>0</v>
      </c>
      <c r="GL599">
        <f t="shared" si="353"/>
        <v>0</v>
      </c>
      <c r="GM599">
        <f t="shared" si="354"/>
        <v>14.71</v>
      </c>
      <c r="GN599">
        <f t="shared" si="355"/>
        <v>0</v>
      </c>
      <c r="GO599">
        <f t="shared" si="356"/>
        <v>14.71</v>
      </c>
      <c r="GP599">
        <f t="shared" si="357"/>
        <v>0</v>
      </c>
      <c r="GR599">
        <v>0</v>
      </c>
      <c r="GS599">
        <v>3</v>
      </c>
      <c r="GT599">
        <v>0</v>
      </c>
      <c r="GU599" t="s">
        <v>3</v>
      </c>
      <c r="GV599">
        <f t="shared" si="358"/>
        <v>0</v>
      </c>
      <c r="GW599">
        <v>1</v>
      </c>
      <c r="GX599">
        <f t="shared" si="359"/>
        <v>0</v>
      </c>
      <c r="HA599">
        <v>0</v>
      </c>
      <c r="HB599">
        <v>0</v>
      </c>
      <c r="HC599">
        <f>0</f>
        <v>0</v>
      </c>
      <c r="HE599" t="s">
        <v>3</v>
      </c>
      <c r="HF599" t="s">
        <v>3</v>
      </c>
      <c r="HM599" t="s">
        <v>3</v>
      </c>
      <c r="HN599" t="s">
        <v>42</v>
      </c>
      <c r="HO599" t="s">
        <v>43</v>
      </c>
      <c r="HP599" t="s">
        <v>40</v>
      </c>
      <c r="HQ599" t="s">
        <v>40</v>
      </c>
      <c r="HS599">
        <v>0</v>
      </c>
      <c r="IK599">
        <v>0</v>
      </c>
    </row>
    <row r="600" spans="1:245">
      <c r="A600">
        <v>17</v>
      </c>
      <c r="B600">
        <v>0</v>
      </c>
      <c r="C600">
        <f>ROW(SmtRes!A289)</f>
        <v>289</v>
      </c>
      <c r="D600">
        <f>ROW(EtalonRes!A263)</f>
        <v>263</v>
      </c>
      <c r="E600" t="s">
        <v>53</v>
      </c>
      <c r="F600" t="s">
        <v>54</v>
      </c>
      <c r="G600" t="s">
        <v>55</v>
      </c>
      <c r="H600" t="s">
        <v>56</v>
      </c>
      <c r="I600">
        <f>ROUND(0.195/100,7)</f>
        <v>1.9499999999999999E-3</v>
      </c>
      <c r="J600">
        <v>0</v>
      </c>
      <c r="K600">
        <f>ROUND(0.195/100,7)</f>
        <v>1.9499999999999999E-3</v>
      </c>
      <c r="O600">
        <f>ROUND(CP600,2)</f>
        <v>198.3</v>
      </c>
      <c r="P600">
        <f>SUMIF(SmtRes!AQ289:'SmtRes'!AQ289,"=1",SmtRes!DF289:'SmtRes'!DF289)</f>
        <v>0</v>
      </c>
      <c r="Q600">
        <f>SUMIF(SmtRes!AQ289:'SmtRes'!AQ289,"=1",SmtRes!DG289:'SmtRes'!DG289)</f>
        <v>0</v>
      </c>
      <c r="R600">
        <f>SUMIF(SmtRes!AQ289:'SmtRes'!AQ289,"=1",SmtRes!DH289:'SmtRes'!DH289)</f>
        <v>0</v>
      </c>
      <c r="S600">
        <f>SUMIF(SmtRes!AQ289:'SmtRes'!AQ289,"=1",SmtRes!DI289:'SmtRes'!DI289)</f>
        <v>198.3</v>
      </c>
      <c r="T600">
        <f t="shared" si="341"/>
        <v>0</v>
      </c>
      <c r="U600">
        <f>SUMIF(SmtRes!AQ289:'SmtRes'!AQ289,"=1",SmtRes!CV289:'SmtRes'!CV289)</f>
        <v>0.30030000000000001</v>
      </c>
      <c r="V600">
        <f>SUMIF(SmtRes!AQ289:'SmtRes'!AQ289,"=1",SmtRes!CW289:'SmtRes'!CW289)</f>
        <v>0</v>
      </c>
      <c r="W600">
        <f t="shared" si="342"/>
        <v>0</v>
      </c>
      <c r="X600">
        <f t="shared" si="343"/>
        <v>176.49</v>
      </c>
      <c r="Y600">
        <f t="shared" si="344"/>
        <v>79.319999999999993</v>
      </c>
      <c r="AA600">
        <v>52633324</v>
      </c>
      <c r="AB600">
        <f t="shared" si="345"/>
        <v>101690.82</v>
      </c>
      <c r="AC600">
        <f>ROUND((0),6)</f>
        <v>0</v>
      </c>
      <c r="AD600">
        <f>ROUND((((0)-(0))+AE600),6)</f>
        <v>0</v>
      </c>
      <c r="AE600">
        <f>ROUND((0),6)</f>
        <v>0</v>
      </c>
      <c r="AF600">
        <f>ROUND((SUM(SmtRes!BT289:'SmtRes'!BT289)),6)</f>
        <v>101690.82</v>
      </c>
      <c r="AG600">
        <f t="shared" si="346"/>
        <v>0</v>
      </c>
      <c r="AH600">
        <f>(SUM(SmtRes!BU289:'SmtRes'!BU289))</f>
        <v>154</v>
      </c>
      <c r="AI600">
        <f>(0)</f>
        <v>0</v>
      </c>
      <c r="AJ600">
        <f t="shared" si="347"/>
        <v>0</v>
      </c>
      <c r="AK600">
        <v>101690.82</v>
      </c>
      <c r="AL600">
        <v>0</v>
      </c>
      <c r="AM600">
        <v>0</v>
      </c>
      <c r="AN600">
        <v>0</v>
      </c>
      <c r="AO600">
        <v>101690.82</v>
      </c>
      <c r="AP600">
        <v>0</v>
      </c>
      <c r="AQ600">
        <v>154</v>
      </c>
      <c r="AR600">
        <v>0</v>
      </c>
      <c r="AS600">
        <v>0</v>
      </c>
      <c r="AT600">
        <v>89</v>
      </c>
      <c r="AU600">
        <v>40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</v>
      </c>
      <c r="BD600" t="s">
        <v>3</v>
      </c>
      <c r="BE600" t="s">
        <v>3</v>
      </c>
      <c r="BF600" t="s">
        <v>3</v>
      </c>
      <c r="BG600" t="s">
        <v>3</v>
      </c>
      <c r="BH600">
        <v>0</v>
      </c>
      <c r="BI600">
        <v>1</v>
      </c>
      <c r="BJ600" t="s">
        <v>57</v>
      </c>
      <c r="BM600">
        <v>1003</v>
      </c>
      <c r="BN600">
        <v>0</v>
      </c>
      <c r="BO600" t="s">
        <v>3</v>
      </c>
      <c r="BP600">
        <v>0</v>
      </c>
      <c r="BQ600">
        <v>2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89</v>
      </c>
      <c r="CA600">
        <v>40</v>
      </c>
      <c r="CB600" t="s">
        <v>3</v>
      </c>
      <c r="CE600">
        <v>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>(P600+Q600+S600+R600)</f>
        <v>198.3</v>
      </c>
      <c r="CQ600">
        <f>SUMIF(SmtRes!AQ289:'SmtRes'!AQ289,"=1",SmtRes!AA289:'SmtRes'!AA289)</f>
        <v>0</v>
      </c>
      <c r="CR600">
        <f>SUMIF(SmtRes!AQ289:'SmtRes'!AQ289,"=1",SmtRes!AB289:'SmtRes'!AB289)</f>
        <v>0</v>
      </c>
      <c r="CS600">
        <f>SUMIF(SmtRes!AQ289:'SmtRes'!AQ289,"=1",SmtRes!AC289:'SmtRes'!AC289)</f>
        <v>0</v>
      </c>
      <c r="CT600">
        <f>SUMIF(SmtRes!AQ289:'SmtRes'!AQ289,"=1",SmtRes!AD289:'SmtRes'!AD289)</f>
        <v>660.33</v>
      </c>
      <c r="CU600">
        <f>AG600</f>
        <v>0</v>
      </c>
      <c r="CV600">
        <f>SUMIF(SmtRes!AQ289:'SmtRes'!AQ289,"=1",SmtRes!BU289:'SmtRes'!BU289)</f>
        <v>154</v>
      </c>
      <c r="CW600">
        <f>SUMIF(SmtRes!AQ289:'SmtRes'!AQ289,"=1",SmtRes!BV289:'SmtRes'!BV289)</f>
        <v>0</v>
      </c>
      <c r="CX600">
        <f>AJ600</f>
        <v>0</v>
      </c>
      <c r="CY600">
        <f>(((S600+R600)*AT600)/100)</f>
        <v>176.48699999999999</v>
      </c>
      <c r="CZ600">
        <f>(((S600+R600)*AU600)/100)</f>
        <v>79.319999999999993</v>
      </c>
      <c r="DC600" t="s">
        <v>3</v>
      </c>
      <c r="DD600" t="s">
        <v>3</v>
      </c>
      <c r="DE600" t="s">
        <v>3</v>
      </c>
      <c r="DF600" t="s">
        <v>3</v>
      </c>
      <c r="DG600" t="s">
        <v>3</v>
      </c>
      <c r="DH600" t="s">
        <v>3</v>
      </c>
      <c r="DI600" t="s">
        <v>3</v>
      </c>
      <c r="DJ600" t="s">
        <v>3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1007</v>
      </c>
      <c r="DV600" t="s">
        <v>56</v>
      </c>
      <c r="DW600" t="s">
        <v>56</v>
      </c>
      <c r="DX600">
        <v>100</v>
      </c>
      <c r="DZ600" t="s">
        <v>3</v>
      </c>
      <c r="EA600" t="s">
        <v>3</v>
      </c>
      <c r="EB600" t="s">
        <v>3</v>
      </c>
      <c r="EC600" t="s">
        <v>3</v>
      </c>
      <c r="EE600">
        <v>50605006</v>
      </c>
      <c r="EF600">
        <v>2</v>
      </c>
      <c r="EG600" t="s">
        <v>23</v>
      </c>
      <c r="EH600">
        <v>1</v>
      </c>
      <c r="EI600" t="s">
        <v>58</v>
      </c>
      <c r="EJ600">
        <v>1</v>
      </c>
      <c r="EK600">
        <v>1003</v>
      </c>
      <c r="EL600" t="s">
        <v>59</v>
      </c>
      <c r="EM600" t="s">
        <v>60</v>
      </c>
      <c r="EO600" t="s">
        <v>3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154</v>
      </c>
      <c r="EX600">
        <v>0</v>
      </c>
      <c r="EY600">
        <v>0</v>
      </c>
      <c r="FQ600">
        <v>0</v>
      </c>
      <c r="FR600">
        <v>0</v>
      </c>
      <c r="FS600">
        <v>0</v>
      </c>
      <c r="FX600">
        <v>89</v>
      </c>
      <c r="FY600">
        <v>40</v>
      </c>
      <c r="GA600" t="s">
        <v>3</v>
      </c>
      <c r="GD600">
        <v>1</v>
      </c>
      <c r="GF600">
        <v>815347995</v>
      </c>
      <c r="GG600">
        <v>2</v>
      </c>
      <c r="GH600">
        <v>1</v>
      </c>
      <c r="GI600">
        <v>-2</v>
      </c>
      <c r="GJ600">
        <v>0</v>
      </c>
      <c r="GK600">
        <v>0</v>
      </c>
      <c r="GL600">
        <f t="shared" si="353"/>
        <v>0</v>
      </c>
      <c r="GM600">
        <f t="shared" si="354"/>
        <v>454.11</v>
      </c>
      <c r="GN600">
        <f t="shared" si="355"/>
        <v>454.11</v>
      </c>
      <c r="GO600">
        <f t="shared" si="356"/>
        <v>0</v>
      </c>
      <c r="GP600">
        <f t="shared" si="357"/>
        <v>0</v>
      </c>
      <c r="GR600">
        <v>0</v>
      </c>
      <c r="GS600">
        <v>3</v>
      </c>
      <c r="GT600">
        <v>0</v>
      </c>
      <c r="GU600" t="s">
        <v>3</v>
      </c>
      <c r="GV600">
        <f t="shared" si="358"/>
        <v>0</v>
      </c>
      <c r="GW600">
        <v>1</v>
      </c>
      <c r="GX600">
        <f t="shared" si="359"/>
        <v>0</v>
      </c>
      <c r="HA600">
        <v>0</v>
      </c>
      <c r="HB600">
        <v>0</v>
      </c>
      <c r="HC600">
        <f>GV600*GW600</f>
        <v>0</v>
      </c>
      <c r="HE600" t="s">
        <v>3</v>
      </c>
      <c r="HF600" t="s">
        <v>3</v>
      </c>
      <c r="HM600" t="s">
        <v>3</v>
      </c>
      <c r="HN600" t="s">
        <v>61</v>
      </c>
      <c r="HO600" t="s">
        <v>62</v>
      </c>
      <c r="HP600" t="s">
        <v>59</v>
      </c>
      <c r="HQ600" t="s">
        <v>59</v>
      </c>
      <c r="HS600">
        <v>0</v>
      </c>
      <c r="IK600">
        <v>0</v>
      </c>
    </row>
    <row r="601" spans="1:245">
      <c r="A601">
        <v>17</v>
      </c>
      <c r="B601">
        <v>0</v>
      </c>
      <c r="C601">
        <f>ROW(SmtRes!A299)</f>
        <v>299</v>
      </c>
      <c r="D601">
        <f>ROW(EtalonRes!A271)</f>
        <v>271</v>
      </c>
      <c r="E601" t="s">
        <v>63</v>
      </c>
      <c r="F601" t="s">
        <v>368</v>
      </c>
      <c r="G601" t="s">
        <v>369</v>
      </c>
      <c r="H601" t="s">
        <v>66</v>
      </c>
      <c r="I601">
        <f>ROUND(1.5/100,7)</f>
        <v>1.4999999999999999E-2</v>
      </c>
      <c r="J601">
        <v>0</v>
      </c>
      <c r="K601">
        <f>ROUND(1.5/100,7)</f>
        <v>1.4999999999999999E-2</v>
      </c>
      <c r="O601">
        <f>ROUND(CP601,2)</f>
        <v>241.22</v>
      </c>
      <c r="P601">
        <f>SUMIF(SmtRes!AQ290:'SmtRes'!AQ299,"=1",SmtRes!DF290:'SmtRes'!DF299)</f>
        <v>35.270000000000003</v>
      </c>
      <c r="Q601">
        <f>SUMIF(SmtRes!AQ290:'SmtRes'!AQ299,"=1",SmtRes!DG290:'SmtRes'!DG299)</f>
        <v>5.82</v>
      </c>
      <c r="R601">
        <f>SUMIF(SmtRes!AQ290:'SmtRes'!AQ299,"=1",SmtRes!DH290:'SmtRes'!DH299)</f>
        <v>3.71</v>
      </c>
      <c r="S601">
        <f>SUMIF(SmtRes!AQ290:'SmtRes'!AQ299,"=1",SmtRes!DI290:'SmtRes'!DI299)</f>
        <v>196.42</v>
      </c>
      <c r="T601">
        <f t="shared" si="341"/>
        <v>0</v>
      </c>
      <c r="U601">
        <f>SUMIF(SmtRes!AQ290:'SmtRes'!AQ299,"=1",SmtRes!CV290:'SmtRes'!CV299)</f>
        <v>0.2475</v>
      </c>
      <c r="V601">
        <f>SUMIF(SmtRes!AQ290:'SmtRes'!AQ299,"=1",SmtRes!CW290:'SmtRes'!CW299)</f>
        <v>3.8999999999999998E-3</v>
      </c>
      <c r="W601">
        <f t="shared" si="342"/>
        <v>0</v>
      </c>
      <c r="X601">
        <f t="shared" si="343"/>
        <v>194.13</v>
      </c>
      <c r="Y601">
        <f t="shared" si="344"/>
        <v>102.07</v>
      </c>
      <c r="AA601">
        <v>52633324</v>
      </c>
      <c r="AB601">
        <f t="shared" si="345"/>
        <v>15399.3487</v>
      </c>
      <c r="AC601">
        <f>ROUND((SUM(SmtRes!BQ290:'SmtRes'!BQ299)),6)</f>
        <v>1916.498</v>
      </c>
      <c r="AD601">
        <f>ROUND((((SUM(SmtRes!BR290:'SmtRes'!BR299))-(SUM(SmtRes!BS290:'SmtRes'!BS299)))+AE601),6)</f>
        <v>388.28570000000002</v>
      </c>
      <c r="AE601">
        <f>ROUND((SUM(SmtRes!BS290:'SmtRes'!BS299)),6)</f>
        <v>247.29249999999999</v>
      </c>
      <c r="AF601">
        <f>ROUND((SUM(SmtRes!BT290:'SmtRes'!BT299)),6)</f>
        <v>13094.565000000001</v>
      </c>
      <c r="AG601">
        <f t="shared" si="346"/>
        <v>0</v>
      </c>
      <c r="AH601">
        <f>(SUM(SmtRes!BU290:'SmtRes'!BU299))</f>
        <v>16.5</v>
      </c>
      <c r="AI601">
        <f>(SUM(SmtRes!BV290:'SmtRes'!BV299))</f>
        <v>0.26</v>
      </c>
      <c r="AJ601">
        <f t="shared" si="347"/>
        <v>0</v>
      </c>
      <c r="AK601">
        <v>15646.6412</v>
      </c>
      <c r="AL601">
        <v>1916.4979999999998</v>
      </c>
      <c r="AM601">
        <v>388.28570000000002</v>
      </c>
      <c r="AN601">
        <v>247.29250000000002</v>
      </c>
      <c r="AO601">
        <v>13094.565000000001</v>
      </c>
      <c r="AP601">
        <v>0</v>
      </c>
      <c r="AQ601">
        <v>16.5</v>
      </c>
      <c r="AR601">
        <v>0.26</v>
      </c>
      <c r="AS601">
        <v>0</v>
      </c>
      <c r="AT601">
        <v>97</v>
      </c>
      <c r="AU601">
        <v>51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1</v>
      </c>
      <c r="BD601" t="s">
        <v>3</v>
      </c>
      <c r="BE601" t="s">
        <v>3</v>
      </c>
      <c r="BF601" t="s">
        <v>3</v>
      </c>
      <c r="BG601" t="s">
        <v>3</v>
      </c>
      <c r="BH601">
        <v>0</v>
      </c>
      <c r="BI601">
        <v>2</v>
      </c>
      <c r="BJ601" t="s">
        <v>370</v>
      </c>
      <c r="BM601">
        <v>108001</v>
      </c>
      <c r="BN601">
        <v>0</v>
      </c>
      <c r="BO601" t="s">
        <v>3</v>
      </c>
      <c r="BP601">
        <v>0</v>
      </c>
      <c r="BQ601">
        <v>3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97</v>
      </c>
      <c r="CA601">
        <v>51</v>
      </c>
      <c r="CB601" t="s">
        <v>3</v>
      </c>
      <c r="CE601">
        <v>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>(P601+Q601+S601+R601)</f>
        <v>241.22</v>
      </c>
      <c r="CQ601">
        <f>SUMIF(SmtRes!AQ290:'SmtRes'!AQ299,"=1",SmtRes!AA290:'SmtRes'!AA299)</f>
        <v>1260.8400000000001</v>
      </c>
      <c r="CR601">
        <f>SUMIF(SmtRes!AQ290:'SmtRes'!AQ299,"=1",SmtRes!AB290:'SmtRes'!AB299)</f>
        <v>2302.6</v>
      </c>
      <c r="CS601">
        <f>SUMIF(SmtRes!AQ290:'SmtRes'!AQ299,"=1",SmtRes!AC290:'SmtRes'!AC299)</f>
        <v>1902.25</v>
      </c>
      <c r="CT601">
        <f>SUMIF(SmtRes!AQ290:'SmtRes'!AQ299,"=1",SmtRes!AD290:'SmtRes'!AD299)</f>
        <v>793.61</v>
      </c>
      <c r="CU601">
        <f>AG601</f>
        <v>0</v>
      </c>
      <c r="CV601">
        <f>SUMIF(SmtRes!AQ290:'SmtRes'!AQ299,"=1",SmtRes!BU290:'SmtRes'!BU299)</f>
        <v>16.5</v>
      </c>
      <c r="CW601">
        <f>SUMIF(SmtRes!AQ290:'SmtRes'!AQ299,"=1",SmtRes!BV290:'SmtRes'!BV299)</f>
        <v>0.26</v>
      </c>
      <c r="CX601">
        <f>AJ601</f>
        <v>0</v>
      </c>
      <c r="CY601">
        <f>(((S601+R601)*AT601)/100)</f>
        <v>194.12610000000001</v>
      </c>
      <c r="CZ601">
        <f>(((S601+R601)*AU601)/100)</f>
        <v>102.0663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1003</v>
      </c>
      <c r="DV601" t="s">
        <v>66</v>
      </c>
      <c r="DW601" t="s">
        <v>66</v>
      </c>
      <c r="DX601">
        <v>100</v>
      </c>
      <c r="DZ601" t="s">
        <v>3</v>
      </c>
      <c r="EA601" t="s">
        <v>3</v>
      </c>
      <c r="EB601" t="s">
        <v>3</v>
      </c>
      <c r="EC601" t="s">
        <v>3</v>
      </c>
      <c r="EE601">
        <v>50604907</v>
      </c>
      <c r="EF601">
        <v>3</v>
      </c>
      <c r="EG601" t="s">
        <v>39</v>
      </c>
      <c r="EH601">
        <v>0</v>
      </c>
      <c r="EI601" t="s">
        <v>3</v>
      </c>
      <c r="EJ601">
        <v>2</v>
      </c>
      <c r="EK601">
        <v>108001</v>
      </c>
      <c r="EL601" t="s">
        <v>40</v>
      </c>
      <c r="EM601" t="s">
        <v>41</v>
      </c>
      <c r="EO601" t="s">
        <v>3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16.5</v>
      </c>
      <c r="EX601">
        <v>0.26</v>
      </c>
      <c r="EY601">
        <v>0</v>
      </c>
      <c r="FQ601">
        <v>0</v>
      </c>
      <c r="FR601">
        <v>0</v>
      </c>
      <c r="FS601">
        <v>0</v>
      </c>
      <c r="FX601">
        <v>97</v>
      </c>
      <c r="FY601">
        <v>51</v>
      </c>
      <c r="GA601" t="s">
        <v>3</v>
      </c>
      <c r="GD601">
        <v>1</v>
      </c>
      <c r="GF601">
        <v>-1108007733</v>
      </c>
      <c r="GG601">
        <v>2</v>
      </c>
      <c r="GH601">
        <v>1</v>
      </c>
      <c r="GI601">
        <v>-2</v>
      </c>
      <c r="GJ601">
        <v>0</v>
      </c>
      <c r="GK601">
        <v>0</v>
      </c>
      <c r="GL601">
        <f t="shared" si="353"/>
        <v>0</v>
      </c>
      <c r="GM601">
        <f t="shared" si="354"/>
        <v>537.41999999999996</v>
      </c>
      <c r="GN601">
        <f t="shared" si="355"/>
        <v>0</v>
      </c>
      <c r="GO601">
        <f t="shared" si="356"/>
        <v>537.41999999999996</v>
      </c>
      <c r="GP601">
        <f t="shared" si="357"/>
        <v>0</v>
      </c>
      <c r="GR601">
        <v>0</v>
      </c>
      <c r="GS601">
        <v>3</v>
      </c>
      <c r="GT601">
        <v>0</v>
      </c>
      <c r="GU601" t="s">
        <v>3</v>
      </c>
      <c r="GV601">
        <f t="shared" si="358"/>
        <v>0</v>
      </c>
      <c r="GW601">
        <v>1</v>
      </c>
      <c r="GX601">
        <f t="shared" si="359"/>
        <v>0</v>
      </c>
      <c r="HA601">
        <v>0</v>
      </c>
      <c r="HB601">
        <v>0</v>
      </c>
      <c r="HC601">
        <f>GV601*GW601</f>
        <v>0</v>
      </c>
      <c r="HE601" t="s">
        <v>3</v>
      </c>
      <c r="HF601" t="s">
        <v>3</v>
      </c>
      <c r="HM601" t="s">
        <v>3</v>
      </c>
      <c r="HN601" t="s">
        <v>42</v>
      </c>
      <c r="HO601" t="s">
        <v>43</v>
      </c>
      <c r="HP601" t="s">
        <v>40</v>
      </c>
      <c r="HQ601" t="s">
        <v>40</v>
      </c>
      <c r="HS601">
        <v>0</v>
      </c>
      <c r="IK601">
        <v>0</v>
      </c>
    </row>
    <row r="602" spans="1:245">
      <c r="A602">
        <v>18</v>
      </c>
      <c r="B602">
        <v>0</v>
      </c>
      <c r="C602">
        <v>296</v>
      </c>
      <c r="E602" t="s">
        <v>68</v>
      </c>
      <c r="F602" t="s">
        <v>372</v>
      </c>
      <c r="G602" t="s">
        <v>373</v>
      </c>
      <c r="H602" t="s">
        <v>71</v>
      </c>
      <c r="I602">
        <f>I601*J602</f>
        <v>9.2500000000000004E-4</v>
      </c>
      <c r="J602">
        <v>6.1666666666666668E-2</v>
      </c>
      <c r="K602">
        <v>6.1666699999999998E-2</v>
      </c>
      <c r="O602">
        <f>ROUND(CP602,2)</f>
        <v>342.58</v>
      </c>
      <c r="P602">
        <f>ROUND(CQ602*I602,2)</f>
        <v>342.58</v>
      </c>
      <c r="Q602">
        <f>ROUND(CR602*I602,2)</f>
        <v>0</v>
      </c>
      <c r="R602">
        <f>ROUND(CS602*I602,2)</f>
        <v>0</v>
      </c>
      <c r="S602">
        <f>ROUND(CT602*I602,2)</f>
        <v>0</v>
      </c>
      <c r="T602">
        <f t="shared" si="341"/>
        <v>0</v>
      </c>
      <c r="U602">
        <f>ROUND(CV602*I602,7)</f>
        <v>0</v>
      </c>
      <c r="V602">
        <f>ROUND(CW602*I602,7)</f>
        <v>0</v>
      </c>
      <c r="W602">
        <f t="shared" si="342"/>
        <v>0</v>
      </c>
      <c r="X602">
        <f t="shared" si="343"/>
        <v>0</v>
      </c>
      <c r="Y602">
        <f t="shared" si="344"/>
        <v>0</v>
      </c>
      <c r="AA602">
        <v>52633324</v>
      </c>
      <c r="AB602">
        <f t="shared" si="345"/>
        <v>366685</v>
      </c>
      <c r="AC602">
        <f>ROUND((ES602),6)</f>
        <v>366685</v>
      </c>
      <c r="AD602">
        <f>ROUND((((ET602)-(EU602))+AE602),6)</f>
        <v>0</v>
      </c>
      <c r="AE602">
        <f t="shared" ref="AE602:AF604" si="381">ROUND((EU602),6)</f>
        <v>0</v>
      </c>
      <c r="AF602">
        <f t="shared" si="381"/>
        <v>0</v>
      </c>
      <c r="AG602">
        <f t="shared" si="346"/>
        <v>0</v>
      </c>
      <c r="AH602">
        <f t="shared" ref="AH602:AI604" si="382">(EW602)</f>
        <v>0</v>
      </c>
      <c r="AI602">
        <f t="shared" si="382"/>
        <v>0</v>
      </c>
      <c r="AJ602">
        <f t="shared" si="347"/>
        <v>0</v>
      </c>
      <c r="AK602">
        <v>366685</v>
      </c>
      <c r="AL602">
        <v>366685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97</v>
      </c>
      <c r="AU602">
        <v>51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1.01</v>
      </c>
      <c r="BD602" t="s">
        <v>3</v>
      </c>
      <c r="BE602" t="s">
        <v>3</v>
      </c>
      <c r="BF602" t="s">
        <v>3</v>
      </c>
      <c r="BG602" t="s">
        <v>3</v>
      </c>
      <c r="BH602">
        <v>3</v>
      </c>
      <c r="BI602">
        <v>2</v>
      </c>
      <c r="BJ602" t="s">
        <v>374</v>
      </c>
      <c r="BM602">
        <v>108001</v>
      </c>
      <c r="BN602">
        <v>0</v>
      </c>
      <c r="BO602" t="s">
        <v>372</v>
      </c>
      <c r="BP602">
        <v>1</v>
      </c>
      <c r="BQ602">
        <v>3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97</v>
      </c>
      <c r="CA602">
        <v>51</v>
      </c>
      <c r="CB602" t="s">
        <v>3</v>
      </c>
      <c r="CE602">
        <v>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>(P602+Q602+S602+R602)</f>
        <v>342.58</v>
      </c>
      <c r="CQ602">
        <f>ROUND(AL602*BC602,2)</f>
        <v>370351.85</v>
      </c>
      <c r="CR602">
        <f>ROUND(AM602*BB602,2)</f>
        <v>0</v>
      </c>
      <c r="CS602">
        <f>ROUND(AN602*BS602,2)</f>
        <v>0</v>
      </c>
      <c r="CT602">
        <f>ROUND(AO602*BA602,2)</f>
        <v>0</v>
      </c>
      <c r="CU602">
        <f>AG602</f>
        <v>0</v>
      </c>
      <c r="CV602">
        <f>AH602</f>
        <v>0</v>
      </c>
      <c r="CW602">
        <f>AI602</f>
        <v>0</v>
      </c>
      <c r="CX602">
        <f>AJ602</f>
        <v>0</v>
      </c>
      <c r="CY602">
        <f>(((S602+R602)*AT602)/100)</f>
        <v>0</v>
      </c>
      <c r="CZ602">
        <f>(((S602+R602)*AU602)/100)</f>
        <v>0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1009</v>
      </c>
      <c r="DV602" t="s">
        <v>71</v>
      </c>
      <c r="DW602" t="s">
        <v>71</v>
      </c>
      <c r="DX602">
        <v>1000</v>
      </c>
      <c r="DZ602" t="s">
        <v>3</v>
      </c>
      <c r="EA602" t="s">
        <v>3</v>
      </c>
      <c r="EB602" t="s">
        <v>3</v>
      </c>
      <c r="EC602" t="s">
        <v>3</v>
      </c>
      <c r="EE602">
        <v>50604907</v>
      </c>
      <c r="EF602">
        <v>3</v>
      </c>
      <c r="EG602" t="s">
        <v>39</v>
      </c>
      <c r="EH602">
        <v>0</v>
      </c>
      <c r="EI602" t="s">
        <v>3</v>
      </c>
      <c r="EJ602">
        <v>2</v>
      </c>
      <c r="EK602">
        <v>108001</v>
      </c>
      <c r="EL602" t="s">
        <v>40</v>
      </c>
      <c r="EM602" t="s">
        <v>41</v>
      </c>
      <c r="EO602" t="s">
        <v>3</v>
      </c>
      <c r="EQ602">
        <v>0</v>
      </c>
      <c r="ER602">
        <v>366685</v>
      </c>
      <c r="ES602">
        <v>366685</v>
      </c>
      <c r="ET602">
        <v>0</v>
      </c>
      <c r="EU602">
        <v>0</v>
      </c>
      <c r="EV602">
        <v>0</v>
      </c>
      <c r="EW602">
        <v>0</v>
      </c>
      <c r="EX602">
        <v>0</v>
      </c>
      <c r="FQ602">
        <v>0</v>
      </c>
      <c r="FR602">
        <v>0</v>
      </c>
      <c r="FS602">
        <v>0</v>
      </c>
      <c r="FX602">
        <v>97</v>
      </c>
      <c r="FY602">
        <v>51</v>
      </c>
      <c r="GA602" t="s">
        <v>3</v>
      </c>
      <c r="GD602">
        <v>1</v>
      </c>
      <c r="GF602">
        <v>2007673127</v>
      </c>
      <c r="GG602">
        <v>2</v>
      </c>
      <c r="GH602">
        <v>1</v>
      </c>
      <c r="GI602">
        <v>2</v>
      </c>
      <c r="GJ602">
        <v>0</v>
      </c>
      <c r="GK602">
        <v>0</v>
      </c>
      <c r="GL602">
        <f t="shared" si="353"/>
        <v>0</v>
      </c>
      <c r="GM602">
        <f t="shared" si="354"/>
        <v>342.58</v>
      </c>
      <c r="GN602">
        <f t="shared" si="355"/>
        <v>0</v>
      </c>
      <c r="GO602">
        <f t="shared" si="356"/>
        <v>342.58</v>
      </c>
      <c r="GP602">
        <f t="shared" si="357"/>
        <v>0</v>
      </c>
      <c r="GR602">
        <v>0</v>
      </c>
      <c r="GS602">
        <v>3</v>
      </c>
      <c r="GT602">
        <v>0</v>
      </c>
      <c r="GU602" t="s">
        <v>3</v>
      </c>
      <c r="GV602">
        <f t="shared" si="358"/>
        <v>0</v>
      </c>
      <c r="GW602">
        <v>1</v>
      </c>
      <c r="GX602">
        <f t="shared" si="359"/>
        <v>0</v>
      </c>
      <c r="HA602">
        <v>0</v>
      </c>
      <c r="HB602">
        <v>0</v>
      </c>
      <c r="HC602">
        <f>GV602*GW602</f>
        <v>0</v>
      </c>
      <c r="HE602" t="s">
        <v>3</v>
      </c>
      <c r="HF602" t="s">
        <v>3</v>
      </c>
      <c r="HM602" t="s">
        <v>3</v>
      </c>
      <c r="HN602" t="s">
        <v>42</v>
      </c>
      <c r="HO602" t="s">
        <v>43</v>
      </c>
      <c r="HP602" t="s">
        <v>40</v>
      </c>
      <c r="HQ602" t="s">
        <v>40</v>
      </c>
      <c r="HS602">
        <v>0</v>
      </c>
      <c r="IK602">
        <v>0</v>
      </c>
    </row>
    <row r="603" spans="1:245">
      <c r="A603">
        <v>18</v>
      </c>
      <c r="B603">
        <v>0</v>
      </c>
      <c r="C603">
        <v>298</v>
      </c>
      <c r="E603" t="s">
        <v>73</v>
      </c>
      <c r="F603" t="s">
        <v>74</v>
      </c>
      <c r="G603" t="s">
        <v>75</v>
      </c>
      <c r="H603" t="s">
        <v>47</v>
      </c>
      <c r="I603">
        <f>I601*J603</f>
        <v>-0.03</v>
      </c>
      <c r="J603">
        <v>-2</v>
      </c>
      <c r="K603">
        <v>-2</v>
      </c>
      <c r="O603">
        <f>ROUND(CP603,2)</f>
        <v>-34.18</v>
      </c>
      <c r="P603">
        <f>ROUND(CQ603*I603,2)</f>
        <v>-34.18</v>
      </c>
      <c r="Q603">
        <f>ROUND(CR603*I603,2)</f>
        <v>0</v>
      </c>
      <c r="R603">
        <f>ROUND(CS603*I603,2)</f>
        <v>0</v>
      </c>
      <c r="S603">
        <f>ROUND(CT603*I603,2)</f>
        <v>0</v>
      </c>
      <c r="T603">
        <f t="shared" si="341"/>
        <v>0</v>
      </c>
      <c r="U603">
        <f>ROUND(CV603*I603,7)</f>
        <v>0</v>
      </c>
      <c r="V603">
        <f>ROUND(CW603*I603,7)</f>
        <v>0</v>
      </c>
      <c r="W603">
        <f t="shared" si="342"/>
        <v>0</v>
      </c>
      <c r="X603">
        <f t="shared" si="343"/>
        <v>0</v>
      </c>
      <c r="Y603">
        <f t="shared" si="344"/>
        <v>0</v>
      </c>
      <c r="AA603">
        <v>52633324</v>
      </c>
      <c r="AB603">
        <f t="shared" si="345"/>
        <v>911.56</v>
      </c>
      <c r="AC603">
        <f>ROUND((ES603),6)</f>
        <v>911.56</v>
      </c>
      <c r="AD603">
        <f>ROUND((((ET603)-(EU603))+AE603),6)</f>
        <v>0</v>
      </c>
      <c r="AE603">
        <f t="shared" si="381"/>
        <v>0</v>
      </c>
      <c r="AF603">
        <f t="shared" si="381"/>
        <v>0</v>
      </c>
      <c r="AG603">
        <f t="shared" si="346"/>
        <v>0</v>
      </c>
      <c r="AH603">
        <f t="shared" si="382"/>
        <v>0</v>
      </c>
      <c r="AI603">
        <f t="shared" si="382"/>
        <v>0</v>
      </c>
      <c r="AJ603">
        <f t="shared" si="347"/>
        <v>0</v>
      </c>
      <c r="AK603">
        <v>911.56</v>
      </c>
      <c r="AL603">
        <v>911.56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97</v>
      </c>
      <c r="AU603">
        <v>51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1.25</v>
      </c>
      <c r="BD603" t="s">
        <v>3</v>
      </c>
      <c r="BE603" t="s">
        <v>3</v>
      </c>
      <c r="BF603" t="s">
        <v>3</v>
      </c>
      <c r="BG603" t="s">
        <v>3</v>
      </c>
      <c r="BH603">
        <v>3</v>
      </c>
      <c r="BI603">
        <v>2</v>
      </c>
      <c r="BJ603" t="s">
        <v>76</v>
      </c>
      <c r="BM603">
        <v>108001</v>
      </c>
      <c r="BN603">
        <v>0</v>
      </c>
      <c r="BO603" t="s">
        <v>74</v>
      </c>
      <c r="BP603">
        <v>1</v>
      </c>
      <c r="BQ603">
        <v>3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97</v>
      </c>
      <c r="CA603">
        <v>51</v>
      </c>
      <c r="CB603" t="s">
        <v>3</v>
      </c>
      <c r="CE603">
        <v>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>(P603+Q603+S603+R603)</f>
        <v>-34.18</v>
      </c>
      <c r="CQ603">
        <f>ROUND(AL603*BC603,2)</f>
        <v>1139.45</v>
      </c>
      <c r="CR603">
        <f>ROUND(AM603*BB603,2)</f>
        <v>0</v>
      </c>
      <c r="CS603">
        <f>ROUND(AN603*BS603,2)</f>
        <v>0</v>
      </c>
      <c r="CT603">
        <f>ROUND(AO603*BA603,2)</f>
        <v>0</v>
      </c>
      <c r="CU603">
        <f>AG603</f>
        <v>0</v>
      </c>
      <c r="CV603">
        <f>AH603</f>
        <v>0</v>
      </c>
      <c r="CW603">
        <f>AI603</f>
        <v>0</v>
      </c>
      <c r="CX603">
        <f>AJ603</f>
        <v>0</v>
      </c>
      <c r="CY603">
        <f>(((S603+R603)*AT603)/100)</f>
        <v>0</v>
      </c>
      <c r="CZ603">
        <f>(((S603+R603)*AU603)/100)</f>
        <v>0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0</v>
      </c>
      <c r="DO603">
        <v>0</v>
      </c>
      <c r="DP603">
        <v>1</v>
      </c>
      <c r="DQ603">
        <v>1</v>
      </c>
      <c r="DU603">
        <v>1009</v>
      </c>
      <c r="DV603" t="s">
        <v>47</v>
      </c>
      <c r="DW603" t="s">
        <v>47</v>
      </c>
      <c r="DX603">
        <v>1</v>
      </c>
      <c r="DZ603" t="s">
        <v>3</v>
      </c>
      <c r="EA603" t="s">
        <v>3</v>
      </c>
      <c r="EB603" t="s">
        <v>3</v>
      </c>
      <c r="EC603" t="s">
        <v>3</v>
      </c>
      <c r="EE603">
        <v>50604907</v>
      </c>
      <c r="EF603">
        <v>3</v>
      </c>
      <c r="EG603" t="s">
        <v>39</v>
      </c>
      <c r="EH603">
        <v>0</v>
      </c>
      <c r="EI603" t="s">
        <v>3</v>
      </c>
      <c r="EJ603">
        <v>2</v>
      </c>
      <c r="EK603">
        <v>108001</v>
      </c>
      <c r="EL603" t="s">
        <v>40</v>
      </c>
      <c r="EM603" t="s">
        <v>41</v>
      </c>
      <c r="EO603" t="s">
        <v>3</v>
      </c>
      <c r="EQ603">
        <v>0</v>
      </c>
      <c r="ER603">
        <v>911.56</v>
      </c>
      <c r="ES603">
        <v>911.56</v>
      </c>
      <c r="ET603">
        <v>0</v>
      </c>
      <c r="EU603">
        <v>0</v>
      </c>
      <c r="EV603">
        <v>0</v>
      </c>
      <c r="EW603">
        <v>0</v>
      </c>
      <c r="EX603">
        <v>0</v>
      </c>
      <c r="FQ603">
        <v>0</v>
      </c>
      <c r="FR603">
        <v>0</v>
      </c>
      <c r="FS603">
        <v>0</v>
      </c>
      <c r="FX603">
        <v>97</v>
      </c>
      <c r="FY603">
        <v>51</v>
      </c>
      <c r="GA603" t="s">
        <v>3</v>
      </c>
      <c r="GD603">
        <v>1</v>
      </c>
      <c r="GF603">
        <v>1949270732</v>
      </c>
      <c r="GG603">
        <v>2</v>
      </c>
      <c r="GH603">
        <v>1</v>
      </c>
      <c r="GI603">
        <v>2</v>
      </c>
      <c r="GJ603">
        <v>0</v>
      </c>
      <c r="GK603">
        <v>0</v>
      </c>
      <c r="GL603">
        <f t="shared" si="353"/>
        <v>0</v>
      </c>
      <c r="GM603">
        <f t="shared" si="354"/>
        <v>-34.18</v>
      </c>
      <c r="GN603">
        <f t="shared" si="355"/>
        <v>0</v>
      </c>
      <c r="GO603">
        <f t="shared" si="356"/>
        <v>-34.18</v>
      </c>
      <c r="GP603">
        <f t="shared" si="357"/>
        <v>0</v>
      </c>
      <c r="GR603">
        <v>0</v>
      </c>
      <c r="GS603">
        <v>3</v>
      </c>
      <c r="GT603">
        <v>0</v>
      </c>
      <c r="GU603" t="s">
        <v>3</v>
      </c>
      <c r="GV603">
        <f t="shared" si="358"/>
        <v>0</v>
      </c>
      <c r="GW603">
        <v>1</v>
      </c>
      <c r="GX603">
        <f t="shared" si="359"/>
        <v>0</v>
      </c>
      <c r="HA603">
        <v>0</v>
      </c>
      <c r="HB603">
        <v>0</v>
      </c>
      <c r="HC603">
        <f>GV603*GW603</f>
        <v>0</v>
      </c>
      <c r="HE603" t="s">
        <v>3</v>
      </c>
      <c r="HF603" t="s">
        <v>3</v>
      </c>
      <c r="HM603" t="s">
        <v>3</v>
      </c>
      <c r="HN603" t="s">
        <v>42</v>
      </c>
      <c r="HO603" t="s">
        <v>43</v>
      </c>
      <c r="HP603" t="s">
        <v>40</v>
      </c>
      <c r="HQ603" t="s">
        <v>40</v>
      </c>
      <c r="HS603">
        <v>0</v>
      </c>
      <c r="IK603">
        <v>0</v>
      </c>
    </row>
    <row r="604" spans="1:245">
      <c r="A604">
        <v>18</v>
      </c>
      <c r="B604">
        <v>0</v>
      </c>
      <c r="C604">
        <v>299</v>
      </c>
      <c r="E604" t="s">
        <v>77</v>
      </c>
      <c r="F604" t="s">
        <v>50</v>
      </c>
      <c r="G604" t="s">
        <v>51</v>
      </c>
      <c r="H604" t="s">
        <v>52</v>
      </c>
      <c r="I604">
        <f>J604</f>
        <v>2</v>
      </c>
      <c r="J604">
        <v>2</v>
      </c>
      <c r="K604">
        <v>2</v>
      </c>
      <c r="O604">
        <f>ROUND(P604,2)</f>
        <v>3.93</v>
      </c>
      <c r="P604">
        <f>ROUND(ROUND(ROUND(SUMIF(SmtRes!AQ290:'SmtRes'!AQ299,"=1",SmtRes!CU290:'SmtRes'!CU299),2),2)*I604/100,2)</f>
        <v>3.93</v>
      </c>
      <c r="Q604">
        <f>ROUND(CR604*I604,2)</f>
        <v>0</v>
      </c>
      <c r="R604">
        <f>ROUND(CS604*I604,2)</f>
        <v>0</v>
      </c>
      <c r="S604">
        <f>ROUND(CT604*I604,2)</f>
        <v>0</v>
      </c>
      <c r="T604">
        <f t="shared" si="341"/>
        <v>0</v>
      </c>
      <c r="U604">
        <f>ROUND(CV604*I604,7)</f>
        <v>0</v>
      </c>
      <c r="V604">
        <f>ROUND(CW604*I604,7)</f>
        <v>0</v>
      </c>
      <c r="W604">
        <f t="shared" si="342"/>
        <v>0</v>
      </c>
      <c r="X604">
        <f t="shared" si="343"/>
        <v>0</v>
      </c>
      <c r="Y604">
        <f t="shared" si="344"/>
        <v>0</v>
      </c>
      <c r="AA604">
        <v>52633324</v>
      </c>
      <c r="AB604">
        <f t="shared" si="345"/>
        <v>0</v>
      </c>
      <c r="AC604">
        <f>ROUND((ES604),6)</f>
        <v>0</v>
      </c>
      <c r="AD604">
        <f>ROUND((((ET604)-(EU604))+AE604),6)</f>
        <v>0</v>
      </c>
      <c r="AE604">
        <f t="shared" si="381"/>
        <v>0</v>
      </c>
      <c r="AF604">
        <f t="shared" si="381"/>
        <v>0</v>
      </c>
      <c r="AG604">
        <f t="shared" si="346"/>
        <v>0</v>
      </c>
      <c r="AH604">
        <f t="shared" si="382"/>
        <v>0</v>
      </c>
      <c r="AI604">
        <f t="shared" si="382"/>
        <v>0</v>
      </c>
      <c r="AJ604">
        <f t="shared" si="347"/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97</v>
      </c>
      <c r="AU604">
        <v>51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3</v>
      </c>
      <c r="BE604" t="s">
        <v>3</v>
      </c>
      <c r="BF604" t="s">
        <v>3</v>
      </c>
      <c r="BG604" t="s">
        <v>3</v>
      </c>
      <c r="BH604">
        <v>3</v>
      </c>
      <c r="BI604">
        <v>2</v>
      </c>
      <c r="BJ604" t="s">
        <v>3</v>
      </c>
      <c r="BM604">
        <v>108001</v>
      </c>
      <c r="BN604">
        <v>0</v>
      </c>
      <c r="BO604" t="s">
        <v>3</v>
      </c>
      <c r="BP604">
        <v>0</v>
      </c>
      <c r="BQ604">
        <v>3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97</v>
      </c>
      <c r="CA604">
        <v>51</v>
      </c>
      <c r="CB604" t="s">
        <v>3</v>
      </c>
      <c r="CE604">
        <v>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>0</f>
        <v>0</v>
      </c>
      <c r="CQ604">
        <f>0</f>
        <v>0</v>
      </c>
      <c r="CR604">
        <f>0</f>
        <v>0</v>
      </c>
      <c r="CS604">
        <f>0</f>
        <v>0</v>
      </c>
      <c r="CT604">
        <f>0</f>
        <v>0</v>
      </c>
      <c r="CU604">
        <f>0</f>
        <v>0</v>
      </c>
      <c r="CV604">
        <f>0</f>
        <v>0</v>
      </c>
      <c r="CW604">
        <f>0</f>
        <v>0</v>
      </c>
      <c r="CX604">
        <f>0</f>
        <v>0</v>
      </c>
      <c r="CY604">
        <f>0</f>
        <v>0</v>
      </c>
      <c r="CZ604">
        <f>0</f>
        <v>0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1013</v>
      </c>
      <c r="DV604" t="s">
        <v>52</v>
      </c>
      <c r="DW604" t="s">
        <v>52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50604907</v>
      </c>
      <c r="EF604">
        <v>3</v>
      </c>
      <c r="EG604" t="s">
        <v>39</v>
      </c>
      <c r="EH604">
        <v>0</v>
      </c>
      <c r="EI604" t="s">
        <v>3</v>
      </c>
      <c r="EJ604">
        <v>2</v>
      </c>
      <c r="EK604">
        <v>108001</v>
      </c>
      <c r="EL604" t="s">
        <v>40</v>
      </c>
      <c r="EM604" t="s">
        <v>41</v>
      </c>
      <c r="EO604" t="s">
        <v>3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FQ604">
        <v>0</v>
      </c>
      <c r="FR604">
        <v>0</v>
      </c>
      <c r="FS604">
        <v>0</v>
      </c>
      <c r="FX604">
        <v>97</v>
      </c>
      <c r="FY604">
        <v>51</v>
      </c>
      <c r="GA604" t="s">
        <v>3</v>
      </c>
      <c r="GD604">
        <v>1</v>
      </c>
      <c r="GF604">
        <v>274903907</v>
      </c>
      <c r="GG604">
        <v>2</v>
      </c>
      <c r="GH604">
        <v>1</v>
      </c>
      <c r="GI604">
        <v>-2</v>
      </c>
      <c r="GJ604">
        <v>0</v>
      </c>
      <c r="GK604">
        <v>0</v>
      </c>
      <c r="GL604">
        <f t="shared" si="353"/>
        <v>0</v>
      </c>
      <c r="GM604">
        <f t="shared" si="354"/>
        <v>3.93</v>
      </c>
      <c r="GN604">
        <f t="shared" si="355"/>
        <v>0</v>
      </c>
      <c r="GO604">
        <f t="shared" si="356"/>
        <v>3.93</v>
      </c>
      <c r="GP604">
        <f t="shared" si="357"/>
        <v>0</v>
      </c>
      <c r="GR604">
        <v>0</v>
      </c>
      <c r="GS604">
        <v>3</v>
      </c>
      <c r="GT604">
        <v>0</v>
      </c>
      <c r="GU604" t="s">
        <v>3</v>
      </c>
      <c r="GV604">
        <f t="shared" si="358"/>
        <v>0</v>
      </c>
      <c r="GW604">
        <v>1</v>
      </c>
      <c r="GX604">
        <f t="shared" si="359"/>
        <v>0</v>
      </c>
      <c r="HA604">
        <v>0</v>
      </c>
      <c r="HB604">
        <v>0</v>
      </c>
      <c r="HC604">
        <f>0</f>
        <v>0</v>
      </c>
      <c r="HE604" t="s">
        <v>3</v>
      </c>
      <c r="HF604" t="s">
        <v>3</v>
      </c>
      <c r="HM604" t="s">
        <v>3</v>
      </c>
      <c r="HN604" t="s">
        <v>42</v>
      </c>
      <c r="HO604" t="s">
        <v>43</v>
      </c>
      <c r="HP604" t="s">
        <v>40</v>
      </c>
      <c r="HQ604" t="s">
        <v>40</v>
      </c>
      <c r="HS604">
        <v>0</v>
      </c>
      <c r="IK604">
        <v>0</v>
      </c>
    </row>
    <row r="605" spans="1:245">
      <c r="A605">
        <v>17</v>
      </c>
      <c r="B605">
        <v>0</v>
      </c>
      <c r="C605">
        <f>ROW(SmtRes!A300)</f>
        <v>300</v>
      </c>
      <c r="D605">
        <f>ROW(EtalonRes!A272)</f>
        <v>272</v>
      </c>
      <c r="E605" t="s">
        <v>78</v>
      </c>
      <c r="F605" t="s">
        <v>95</v>
      </c>
      <c r="G605" t="s">
        <v>96</v>
      </c>
      <c r="H605" t="s">
        <v>56</v>
      </c>
      <c r="I605">
        <f>ROUND(0.195/100,7)</f>
        <v>1.9499999999999999E-3</v>
      </c>
      <c r="J605">
        <v>0</v>
      </c>
      <c r="K605">
        <f>ROUND(0.195/100,7)</f>
        <v>1.9499999999999999E-3</v>
      </c>
      <c r="O605">
        <f>ROUND(CP605,2)</f>
        <v>109.25</v>
      </c>
      <c r="P605">
        <f>SUMIF(SmtRes!AQ300:'SmtRes'!AQ300,"=1",SmtRes!DF300:'SmtRes'!DF300)</f>
        <v>0</v>
      </c>
      <c r="Q605">
        <f>SUMIF(SmtRes!AQ300:'SmtRes'!AQ300,"=1",SmtRes!DG300:'SmtRes'!DG300)</f>
        <v>0</v>
      </c>
      <c r="R605">
        <f>SUMIF(SmtRes!AQ300:'SmtRes'!AQ300,"=1",SmtRes!DH300:'SmtRes'!DH300)</f>
        <v>0</v>
      </c>
      <c r="S605">
        <f>SUMIF(SmtRes!AQ300:'SmtRes'!AQ300,"=1",SmtRes!DI300:'SmtRes'!DI300)</f>
        <v>109.25</v>
      </c>
      <c r="T605">
        <f t="shared" si="341"/>
        <v>0</v>
      </c>
      <c r="U605">
        <f>SUMIF(SmtRes!AQ300:'SmtRes'!AQ300,"=1",SmtRes!CV300:'SmtRes'!CV300)</f>
        <v>0.17257500000000001</v>
      </c>
      <c r="V605">
        <f>SUMIF(SmtRes!AQ300:'SmtRes'!AQ300,"=1",SmtRes!CW300:'SmtRes'!CW300)</f>
        <v>0</v>
      </c>
      <c r="W605">
        <f t="shared" si="342"/>
        <v>0</v>
      </c>
      <c r="X605">
        <f t="shared" si="343"/>
        <v>97.23</v>
      </c>
      <c r="Y605">
        <f t="shared" si="344"/>
        <v>43.7</v>
      </c>
      <c r="AA605">
        <v>52633324</v>
      </c>
      <c r="AB605">
        <f t="shared" si="345"/>
        <v>56026.695</v>
      </c>
      <c r="AC605">
        <f>ROUND((0),6)</f>
        <v>0</v>
      </c>
      <c r="AD605">
        <f>ROUND((((0)-(0))+AE605),6)</f>
        <v>0</v>
      </c>
      <c r="AE605">
        <f>ROUND((0),6)</f>
        <v>0</v>
      </c>
      <c r="AF605">
        <f>ROUND((SUM(SmtRes!BT300:'SmtRes'!BT300)),6)</f>
        <v>56026.695</v>
      </c>
      <c r="AG605">
        <f t="shared" si="346"/>
        <v>0</v>
      </c>
      <c r="AH605">
        <f>(SUM(SmtRes!BU300:'SmtRes'!BU300))</f>
        <v>88.5</v>
      </c>
      <c r="AI605">
        <f>(0)</f>
        <v>0</v>
      </c>
      <c r="AJ605">
        <f t="shared" si="347"/>
        <v>0</v>
      </c>
      <c r="AK605">
        <v>56026.695000000007</v>
      </c>
      <c r="AL605">
        <v>0</v>
      </c>
      <c r="AM605">
        <v>0</v>
      </c>
      <c r="AN605">
        <v>0</v>
      </c>
      <c r="AO605">
        <v>56026.695000000007</v>
      </c>
      <c r="AP605">
        <v>0</v>
      </c>
      <c r="AQ605">
        <v>88.5</v>
      </c>
      <c r="AR605">
        <v>0</v>
      </c>
      <c r="AS605">
        <v>0</v>
      </c>
      <c r="AT605">
        <v>89</v>
      </c>
      <c r="AU605">
        <v>40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1</v>
      </c>
      <c r="BD605" t="s">
        <v>3</v>
      </c>
      <c r="BE605" t="s">
        <v>3</v>
      </c>
      <c r="BF605" t="s">
        <v>3</v>
      </c>
      <c r="BG605" t="s">
        <v>3</v>
      </c>
      <c r="BH605">
        <v>0</v>
      </c>
      <c r="BI605">
        <v>1</v>
      </c>
      <c r="BJ605" t="s">
        <v>97</v>
      </c>
      <c r="BM605">
        <v>1003</v>
      </c>
      <c r="BN605">
        <v>0</v>
      </c>
      <c r="BO605" t="s">
        <v>3</v>
      </c>
      <c r="BP605">
        <v>0</v>
      </c>
      <c r="BQ605">
        <v>2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89</v>
      </c>
      <c r="CA605">
        <v>40</v>
      </c>
      <c r="CB605" t="s">
        <v>3</v>
      </c>
      <c r="CE605">
        <v>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>(P605+Q605+S605+R605)</f>
        <v>109.25</v>
      </c>
      <c r="CQ605">
        <f>SUMIF(SmtRes!AQ300:'SmtRes'!AQ300,"=1",SmtRes!AA300:'SmtRes'!AA300)</f>
        <v>0</v>
      </c>
      <c r="CR605">
        <f>SUMIF(SmtRes!AQ300:'SmtRes'!AQ300,"=1",SmtRes!AB300:'SmtRes'!AB300)</f>
        <v>0</v>
      </c>
      <c r="CS605">
        <f>SUMIF(SmtRes!AQ300:'SmtRes'!AQ300,"=1",SmtRes!AC300:'SmtRes'!AC300)</f>
        <v>0</v>
      </c>
      <c r="CT605">
        <f>SUMIF(SmtRes!AQ300:'SmtRes'!AQ300,"=1",SmtRes!AD300:'SmtRes'!AD300)</f>
        <v>633.07000000000005</v>
      </c>
      <c r="CU605">
        <f>AG605</f>
        <v>0</v>
      </c>
      <c r="CV605">
        <f>SUMIF(SmtRes!AQ300:'SmtRes'!AQ300,"=1",SmtRes!BU300:'SmtRes'!BU300)</f>
        <v>88.5</v>
      </c>
      <c r="CW605">
        <f>SUMIF(SmtRes!AQ300:'SmtRes'!AQ300,"=1",SmtRes!BV300:'SmtRes'!BV300)</f>
        <v>0</v>
      </c>
      <c r="CX605">
        <f>AJ605</f>
        <v>0</v>
      </c>
      <c r="CY605">
        <f>(((S605+R605)*AT605)/100)</f>
        <v>97.232500000000002</v>
      </c>
      <c r="CZ605">
        <f>(((S605+R605)*AU605)/100)</f>
        <v>43.7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0</v>
      </c>
      <c r="DO605">
        <v>0</v>
      </c>
      <c r="DP605">
        <v>1</v>
      </c>
      <c r="DQ605">
        <v>1</v>
      </c>
      <c r="DU605">
        <v>1007</v>
      </c>
      <c r="DV605" t="s">
        <v>56</v>
      </c>
      <c r="DW605" t="s">
        <v>56</v>
      </c>
      <c r="DX605">
        <v>100</v>
      </c>
      <c r="DZ605" t="s">
        <v>3</v>
      </c>
      <c r="EA605" t="s">
        <v>3</v>
      </c>
      <c r="EB605" t="s">
        <v>3</v>
      </c>
      <c r="EC605" t="s">
        <v>3</v>
      </c>
      <c r="EE605">
        <v>50605006</v>
      </c>
      <c r="EF605">
        <v>2</v>
      </c>
      <c r="EG605" t="s">
        <v>23</v>
      </c>
      <c r="EH605">
        <v>1</v>
      </c>
      <c r="EI605" t="s">
        <v>58</v>
      </c>
      <c r="EJ605">
        <v>1</v>
      </c>
      <c r="EK605">
        <v>1003</v>
      </c>
      <c r="EL605" t="s">
        <v>59</v>
      </c>
      <c r="EM605" t="s">
        <v>60</v>
      </c>
      <c r="EO605" t="s">
        <v>3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88.5</v>
      </c>
      <c r="EX605">
        <v>0</v>
      </c>
      <c r="EY605">
        <v>0</v>
      </c>
      <c r="FQ605">
        <v>0</v>
      </c>
      <c r="FR605">
        <v>0</v>
      </c>
      <c r="FS605">
        <v>0</v>
      </c>
      <c r="FX605">
        <v>89</v>
      </c>
      <c r="FY605">
        <v>40</v>
      </c>
      <c r="GA605" t="s">
        <v>3</v>
      </c>
      <c r="GD605">
        <v>1</v>
      </c>
      <c r="GF605">
        <v>2145887688</v>
      </c>
      <c r="GG605">
        <v>2</v>
      </c>
      <c r="GH605">
        <v>1</v>
      </c>
      <c r="GI605">
        <v>-2</v>
      </c>
      <c r="GJ605">
        <v>0</v>
      </c>
      <c r="GK605">
        <v>0</v>
      </c>
      <c r="GL605">
        <f t="shared" si="353"/>
        <v>0</v>
      </c>
      <c r="GM605">
        <f t="shared" si="354"/>
        <v>250.18</v>
      </c>
      <c r="GN605">
        <f t="shared" si="355"/>
        <v>250.18</v>
      </c>
      <c r="GO605">
        <f t="shared" si="356"/>
        <v>0</v>
      </c>
      <c r="GP605">
        <f t="shared" si="357"/>
        <v>0</v>
      </c>
      <c r="GR605">
        <v>0</v>
      </c>
      <c r="GS605">
        <v>3</v>
      </c>
      <c r="GT605">
        <v>0</v>
      </c>
      <c r="GU605" t="s">
        <v>3</v>
      </c>
      <c r="GV605">
        <f t="shared" si="358"/>
        <v>0</v>
      </c>
      <c r="GW605">
        <v>1</v>
      </c>
      <c r="GX605">
        <f t="shared" si="359"/>
        <v>0</v>
      </c>
      <c r="HA605">
        <v>0</v>
      </c>
      <c r="HB605">
        <v>0</v>
      </c>
      <c r="HC605">
        <f>GV605*GW605</f>
        <v>0</v>
      </c>
      <c r="HE605" t="s">
        <v>3</v>
      </c>
      <c r="HF605" t="s">
        <v>3</v>
      </c>
      <c r="HM605" t="s">
        <v>3</v>
      </c>
      <c r="HN605" t="s">
        <v>61</v>
      </c>
      <c r="HO605" t="s">
        <v>62</v>
      </c>
      <c r="HP605" t="s">
        <v>59</v>
      </c>
      <c r="HQ605" t="s">
        <v>59</v>
      </c>
      <c r="HS605">
        <v>0</v>
      </c>
      <c r="IK605">
        <v>0</v>
      </c>
    </row>
    <row r="606" spans="1:245">
      <c r="A606">
        <v>17</v>
      </c>
      <c r="B606">
        <v>0</v>
      </c>
      <c r="C606">
        <f>ROW(SmtRes!A311)</f>
        <v>311</v>
      </c>
      <c r="D606">
        <f>ROW(EtalonRes!A281)</f>
        <v>281</v>
      </c>
      <c r="E606" t="s">
        <v>89</v>
      </c>
      <c r="F606" t="s">
        <v>383</v>
      </c>
      <c r="G606" t="s">
        <v>384</v>
      </c>
      <c r="H606" t="s">
        <v>66</v>
      </c>
      <c r="I606">
        <f>ROUND(8/100,7)</f>
        <v>0.08</v>
      </c>
      <c r="J606">
        <v>0</v>
      </c>
      <c r="K606">
        <f>ROUND(8/100,7)</f>
        <v>0.08</v>
      </c>
      <c r="O606">
        <f>ROUND(CP606,2)</f>
        <v>1482.8</v>
      </c>
      <c r="P606">
        <f>SUMIF(SmtRes!AQ301:'SmtRes'!AQ311,"=1",SmtRes!DF301:'SmtRes'!DF311)</f>
        <v>243.51000000000002</v>
      </c>
      <c r="Q606">
        <f>SUMIF(SmtRes!AQ301:'SmtRes'!AQ311,"=1",SmtRes!DG301:'SmtRes'!DG311)</f>
        <v>38.880000000000003</v>
      </c>
      <c r="R606">
        <f>SUMIF(SmtRes!AQ301:'SmtRes'!AQ311,"=1",SmtRes!DH301:'SmtRes'!DH311)</f>
        <v>25.869999999999997</v>
      </c>
      <c r="S606">
        <f>SUMIF(SmtRes!AQ301:'SmtRes'!AQ311,"=1",SmtRes!DI301:'SmtRes'!DI311)</f>
        <v>1174.54</v>
      </c>
      <c r="T606">
        <f t="shared" si="341"/>
        <v>0</v>
      </c>
      <c r="U606">
        <f>SUMIF(SmtRes!AQ301:'SmtRes'!AQ311,"=1",SmtRes!CV301:'SmtRes'!CV311)</f>
        <v>1.48</v>
      </c>
      <c r="V606">
        <f>SUMIF(SmtRes!AQ301:'SmtRes'!AQ311,"=1",SmtRes!CW301:'SmtRes'!CW311)</f>
        <v>2.7199999999999998E-2</v>
      </c>
      <c r="W606">
        <f t="shared" si="342"/>
        <v>0</v>
      </c>
      <c r="X606">
        <f t="shared" si="343"/>
        <v>1164.4000000000001</v>
      </c>
      <c r="Y606">
        <f t="shared" si="344"/>
        <v>612.21</v>
      </c>
      <c r="AA606">
        <v>52633324</v>
      </c>
      <c r="AB606">
        <f t="shared" si="345"/>
        <v>17695.506379999999</v>
      </c>
      <c r="AC606">
        <f>ROUND((SUM(SmtRes!BQ301:'SmtRes'!BQ311)),6)</f>
        <v>2527.7940800000001</v>
      </c>
      <c r="AD606">
        <f>ROUND((((SUM(SmtRes!BR301:'SmtRes'!BR311))-(SUM(SmtRes!BS301:'SmtRes'!BS311)))+AE606),6)</f>
        <v>485.9273</v>
      </c>
      <c r="AE606">
        <f>ROUND((SUM(SmtRes!BS301:'SmtRes'!BS311)),6)</f>
        <v>323.38249999999999</v>
      </c>
      <c r="AF606">
        <f>ROUND((SUM(SmtRes!BT301:'SmtRes'!BT311)),6)</f>
        <v>14681.785</v>
      </c>
      <c r="AG606">
        <f t="shared" si="346"/>
        <v>0</v>
      </c>
      <c r="AH606">
        <f>(SUM(SmtRes!BU301:'SmtRes'!BU311))</f>
        <v>18.5</v>
      </c>
      <c r="AI606">
        <f>(SUM(SmtRes!BV301:'SmtRes'!BV311))</f>
        <v>0.34</v>
      </c>
      <c r="AJ606">
        <f t="shared" si="347"/>
        <v>0</v>
      </c>
      <c r="AK606">
        <v>18018.888879999999</v>
      </c>
      <c r="AL606">
        <v>2527.7940799999997</v>
      </c>
      <c r="AM606">
        <v>485.92730000000006</v>
      </c>
      <c r="AN606">
        <v>323.38250000000005</v>
      </c>
      <c r="AO606">
        <v>14681.785</v>
      </c>
      <c r="AP606">
        <v>0</v>
      </c>
      <c r="AQ606">
        <v>18.5</v>
      </c>
      <c r="AR606">
        <v>0.34</v>
      </c>
      <c r="AS606">
        <v>0</v>
      </c>
      <c r="AT606">
        <v>97</v>
      </c>
      <c r="AU606">
        <v>51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1</v>
      </c>
      <c r="BD606" t="s">
        <v>3</v>
      </c>
      <c r="BE606" t="s">
        <v>3</v>
      </c>
      <c r="BF606" t="s">
        <v>3</v>
      </c>
      <c r="BG606" t="s">
        <v>3</v>
      </c>
      <c r="BH606">
        <v>0</v>
      </c>
      <c r="BI606">
        <v>2</v>
      </c>
      <c r="BJ606" t="s">
        <v>385</v>
      </c>
      <c r="BM606">
        <v>108001</v>
      </c>
      <c r="BN606">
        <v>0</v>
      </c>
      <c r="BO606" t="s">
        <v>3</v>
      </c>
      <c r="BP606">
        <v>0</v>
      </c>
      <c r="BQ606">
        <v>3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</v>
      </c>
      <c r="BZ606">
        <v>97</v>
      </c>
      <c r="CA606">
        <v>51</v>
      </c>
      <c r="CB606" t="s">
        <v>3</v>
      </c>
      <c r="CE606">
        <v>0</v>
      </c>
      <c r="CF606">
        <v>0</v>
      </c>
      <c r="CG606">
        <v>0</v>
      </c>
      <c r="CM606">
        <v>0</v>
      </c>
      <c r="CN606" t="s">
        <v>3</v>
      </c>
      <c r="CO606">
        <v>0</v>
      </c>
      <c r="CP606">
        <f>(P606+Q606+S606+R606)</f>
        <v>1482.8</v>
      </c>
      <c r="CQ606">
        <f>SUMIF(SmtRes!AQ301:'SmtRes'!AQ311,"=1",SmtRes!AA301:'SmtRes'!AA311)</f>
        <v>51256.609999999993</v>
      </c>
      <c r="CR606">
        <f>SUMIF(SmtRes!AQ301:'SmtRes'!AQ311,"=1",SmtRes!AB301:'SmtRes'!AB311)</f>
        <v>2302.6</v>
      </c>
      <c r="CS606">
        <f>SUMIF(SmtRes!AQ301:'SmtRes'!AQ311,"=1",SmtRes!AC301:'SmtRes'!AC311)</f>
        <v>1902.25</v>
      </c>
      <c r="CT606">
        <f>SUMIF(SmtRes!AQ301:'SmtRes'!AQ311,"=1",SmtRes!AD301:'SmtRes'!AD311)</f>
        <v>793.61</v>
      </c>
      <c r="CU606">
        <f>AG606</f>
        <v>0</v>
      </c>
      <c r="CV606">
        <f>SUMIF(SmtRes!AQ301:'SmtRes'!AQ311,"=1",SmtRes!BU301:'SmtRes'!BU311)</f>
        <v>18.5</v>
      </c>
      <c r="CW606">
        <f>SUMIF(SmtRes!AQ301:'SmtRes'!AQ311,"=1",SmtRes!BV301:'SmtRes'!BV311)</f>
        <v>0.34</v>
      </c>
      <c r="CX606">
        <f>AJ606</f>
        <v>0</v>
      </c>
      <c r="CY606">
        <f>(((S606+R606)*AT606)/100)</f>
        <v>1164.3977</v>
      </c>
      <c r="CZ606">
        <f>(((S606+R606)*AU606)/100)</f>
        <v>612.20909999999992</v>
      </c>
      <c r="DC606" t="s">
        <v>3</v>
      </c>
      <c r="DD606" t="s">
        <v>3</v>
      </c>
      <c r="DE606" t="s">
        <v>3</v>
      </c>
      <c r="DF606" t="s">
        <v>3</v>
      </c>
      <c r="DG606" t="s">
        <v>3</v>
      </c>
      <c r="DH606" t="s">
        <v>3</v>
      </c>
      <c r="DI606" t="s">
        <v>3</v>
      </c>
      <c r="DJ606" t="s">
        <v>3</v>
      </c>
      <c r="DK606" t="s">
        <v>3</v>
      </c>
      <c r="DL606" t="s">
        <v>3</v>
      </c>
      <c r="DM606" t="s">
        <v>3</v>
      </c>
      <c r="DN606">
        <v>0</v>
      </c>
      <c r="DO606">
        <v>0</v>
      </c>
      <c r="DP606">
        <v>1</v>
      </c>
      <c r="DQ606">
        <v>1</v>
      </c>
      <c r="DU606">
        <v>1003</v>
      </c>
      <c r="DV606" t="s">
        <v>66</v>
      </c>
      <c r="DW606" t="s">
        <v>66</v>
      </c>
      <c r="DX606">
        <v>100</v>
      </c>
      <c r="DZ606" t="s">
        <v>3</v>
      </c>
      <c r="EA606" t="s">
        <v>3</v>
      </c>
      <c r="EB606" t="s">
        <v>3</v>
      </c>
      <c r="EC606" t="s">
        <v>3</v>
      </c>
      <c r="EE606">
        <v>50604907</v>
      </c>
      <c r="EF606">
        <v>3</v>
      </c>
      <c r="EG606" t="s">
        <v>39</v>
      </c>
      <c r="EH606">
        <v>0</v>
      </c>
      <c r="EI606" t="s">
        <v>3</v>
      </c>
      <c r="EJ606">
        <v>2</v>
      </c>
      <c r="EK606">
        <v>108001</v>
      </c>
      <c r="EL606" t="s">
        <v>40</v>
      </c>
      <c r="EM606" t="s">
        <v>41</v>
      </c>
      <c r="EO606" t="s">
        <v>3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18.5</v>
      </c>
      <c r="EX606">
        <v>0.34</v>
      </c>
      <c r="EY606">
        <v>0</v>
      </c>
      <c r="FQ606">
        <v>0</v>
      </c>
      <c r="FR606">
        <v>0</v>
      </c>
      <c r="FS606">
        <v>0</v>
      </c>
      <c r="FX606">
        <v>97</v>
      </c>
      <c r="FY606">
        <v>51</v>
      </c>
      <c r="GA606" t="s">
        <v>3</v>
      </c>
      <c r="GD606">
        <v>1</v>
      </c>
      <c r="GF606">
        <v>-739358796</v>
      </c>
      <c r="GG606">
        <v>2</v>
      </c>
      <c r="GH606">
        <v>1</v>
      </c>
      <c r="GI606">
        <v>-2</v>
      </c>
      <c r="GJ606">
        <v>0</v>
      </c>
      <c r="GK606">
        <v>0</v>
      </c>
      <c r="GL606">
        <f t="shared" si="353"/>
        <v>0</v>
      </c>
      <c r="GM606">
        <f t="shared" si="354"/>
        <v>3259.41</v>
      </c>
      <c r="GN606">
        <f t="shared" si="355"/>
        <v>0</v>
      </c>
      <c r="GO606">
        <f t="shared" si="356"/>
        <v>3259.41</v>
      </c>
      <c r="GP606">
        <f t="shared" si="357"/>
        <v>0</v>
      </c>
      <c r="GR606">
        <v>0</v>
      </c>
      <c r="GS606">
        <v>3</v>
      </c>
      <c r="GT606">
        <v>0</v>
      </c>
      <c r="GU606" t="s">
        <v>3</v>
      </c>
      <c r="GV606">
        <f t="shared" si="358"/>
        <v>0</v>
      </c>
      <c r="GW606">
        <v>1</v>
      </c>
      <c r="GX606">
        <f t="shared" si="359"/>
        <v>0</v>
      </c>
      <c r="HA606">
        <v>0</v>
      </c>
      <c r="HB606">
        <v>0</v>
      </c>
      <c r="HC606">
        <f>GV606*GW606</f>
        <v>0</v>
      </c>
      <c r="HE606" t="s">
        <v>3</v>
      </c>
      <c r="HF606" t="s">
        <v>3</v>
      </c>
      <c r="HM606" t="s">
        <v>3</v>
      </c>
      <c r="HN606" t="s">
        <v>42</v>
      </c>
      <c r="HO606" t="s">
        <v>43</v>
      </c>
      <c r="HP606" t="s">
        <v>40</v>
      </c>
      <c r="HQ606" t="s">
        <v>40</v>
      </c>
      <c r="HS606">
        <v>0</v>
      </c>
      <c r="IK606">
        <v>0</v>
      </c>
    </row>
    <row r="607" spans="1:245">
      <c r="A607">
        <v>18</v>
      </c>
      <c r="B607">
        <v>0</v>
      </c>
      <c r="C607">
        <v>307</v>
      </c>
      <c r="E607" t="s">
        <v>93</v>
      </c>
      <c r="F607" t="s">
        <v>372</v>
      </c>
      <c r="G607" t="s">
        <v>373</v>
      </c>
      <c r="H607" t="s">
        <v>71</v>
      </c>
      <c r="I607">
        <f>I606*J607</f>
        <v>4.9332999999999998E-3</v>
      </c>
      <c r="J607">
        <v>6.1666249999999999E-2</v>
      </c>
      <c r="K607">
        <v>6.1666699999999998E-2</v>
      </c>
      <c r="O607">
        <f>ROUND(CP607,2)</f>
        <v>1827.06</v>
      </c>
      <c r="P607">
        <f>ROUND(CQ607*I607,2)</f>
        <v>1827.06</v>
      </c>
      <c r="Q607">
        <f>ROUND(CR607*I607,2)</f>
        <v>0</v>
      </c>
      <c r="R607">
        <f>ROUND(CS607*I607,2)</f>
        <v>0</v>
      </c>
      <c r="S607">
        <f>ROUND(CT607*I607,2)</f>
        <v>0</v>
      </c>
      <c r="T607">
        <f t="shared" si="341"/>
        <v>0</v>
      </c>
      <c r="U607">
        <f>ROUND(CV607*I607,7)</f>
        <v>0</v>
      </c>
      <c r="V607">
        <f>ROUND(CW607*I607,7)</f>
        <v>0</v>
      </c>
      <c r="W607">
        <f t="shared" si="342"/>
        <v>0</v>
      </c>
      <c r="X607">
        <f t="shared" si="343"/>
        <v>0</v>
      </c>
      <c r="Y607">
        <f t="shared" si="344"/>
        <v>0</v>
      </c>
      <c r="AA607">
        <v>52633324</v>
      </c>
      <c r="AB607">
        <f t="shared" si="345"/>
        <v>366685</v>
      </c>
      <c r="AC607">
        <f>ROUND((ES607),6)</f>
        <v>366685</v>
      </c>
      <c r="AD607">
        <f>ROUND((((ET607)-(EU607))+AE607),6)</f>
        <v>0</v>
      </c>
      <c r="AE607">
        <f t="shared" ref="AE607:AF609" si="383">ROUND((EU607),6)</f>
        <v>0</v>
      </c>
      <c r="AF607">
        <f t="shared" si="383"/>
        <v>0</v>
      </c>
      <c r="AG607">
        <f t="shared" si="346"/>
        <v>0</v>
      </c>
      <c r="AH607">
        <f t="shared" ref="AH607:AI609" si="384">(EW607)</f>
        <v>0</v>
      </c>
      <c r="AI607">
        <f t="shared" si="384"/>
        <v>0</v>
      </c>
      <c r="AJ607">
        <f t="shared" si="347"/>
        <v>0</v>
      </c>
      <c r="AK607">
        <v>366685</v>
      </c>
      <c r="AL607">
        <v>366685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97</v>
      </c>
      <c r="AU607">
        <v>51</v>
      </c>
      <c r="AV607">
        <v>1</v>
      </c>
      <c r="AW607">
        <v>1</v>
      </c>
      <c r="AZ607">
        <v>1</v>
      </c>
      <c r="BA607">
        <v>1</v>
      </c>
      <c r="BB607">
        <v>1</v>
      </c>
      <c r="BC607">
        <v>1.01</v>
      </c>
      <c r="BD607" t="s">
        <v>3</v>
      </c>
      <c r="BE607" t="s">
        <v>3</v>
      </c>
      <c r="BF607" t="s">
        <v>3</v>
      </c>
      <c r="BG607" t="s">
        <v>3</v>
      </c>
      <c r="BH607">
        <v>3</v>
      </c>
      <c r="BI607">
        <v>2</v>
      </c>
      <c r="BJ607" t="s">
        <v>374</v>
      </c>
      <c r="BM607">
        <v>108001</v>
      </c>
      <c r="BN607">
        <v>0</v>
      </c>
      <c r="BO607" t="s">
        <v>372</v>
      </c>
      <c r="BP607">
        <v>1</v>
      </c>
      <c r="BQ607">
        <v>3</v>
      </c>
      <c r="BR607">
        <v>0</v>
      </c>
      <c r="BS607">
        <v>1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97</v>
      </c>
      <c r="CA607">
        <v>51</v>
      </c>
      <c r="CB607" t="s">
        <v>3</v>
      </c>
      <c r="CE607">
        <v>0</v>
      </c>
      <c r="CF607">
        <v>0</v>
      </c>
      <c r="CG607">
        <v>0</v>
      </c>
      <c r="CM607">
        <v>0</v>
      </c>
      <c r="CN607" t="s">
        <v>3</v>
      </c>
      <c r="CO607">
        <v>0</v>
      </c>
      <c r="CP607">
        <f>(P607+Q607+S607+R607)</f>
        <v>1827.06</v>
      </c>
      <c r="CQ607">
        <f>ROUND(AL607*BC607,2)</f>
        <v>370351.85</v>
      </c>
      <c r="CR607">
        <f>ROUND(AM607*BB607,2)</f>
        <v>0</v>
      </c>
      <c r="CS607">
        <f>ROUND(AN607*BS607,2)</f>
        <v>0</v>
      </c>
      <c r="CT607">
        <f>ROUND(AO607*BA607,2)</f>
        <v>0</v>
      </c>
      <c r="CU607">
        <f>AG607</f>
        <v>0</v>
      </c>
      <c r="CV607">
        <f>AH607</f>
        <v>0</v>
      </c>
      <c r="CW607">
        <f>AI607</f>
        <v>0</v>
      </c>
      <c r="CX607">
        <f>AJ607</f>
        <v>0</v>
      </c>
      <c r="CY607">
        <f>(((S607+R607)*AT607)/100)</f>
        <v>0</v>
      </c>
      <c r="CZ607">
        <f>(((S607+R607)*AU607)/100)</f>
        <v>0</v>
      </c>
      <c r="DC607" t="s">
        <v>3</v>
      </c>
      <c r="DD607" t="s">
        <v>3</v>
      </c>
      <c r="DE607" t="s">
        <v>3</v>
      </c>
      <c r="DF607" t="s">
        <v>3</v>
      </c>
      <c r="DG607" t="s">
        <v>3</v>
      </c>
      <c r="DH607" t="s">
        <v>3</v>
      </c>
      <c r="DI607" t="s">
        <v>3</v>
      </c>
      <c r="DJ607" t="s">
        <v>3</v>
      </c>
      <c r="DK607" t="s">
        <v>3</v>
      </c>
      <c r="DL607" t="s">
        <v>3</v>
      </c>
      <c r="DM607" t="s">
        <v>3</v>
      </c>
      <c r="DN607">
        <v>0</v>
      </c>
      <c r="DO607">
        <v>0</v>
      </c>
      <c r="DP607">
        <v>1</v>
      </c>
      <c r="DQ607">
        <v>1</v>
      </c>
      <c r="DU607">
        <v>1009</v>
      </c>
      <c r="DV607" t="s">
        <v>71</v>
      </c>
      <c r="DW607" t="s">
        <v>71</v>
      </c>
      <c r="DX607">
        <v>1000</v>
      </c>
      <c r="DZ607" t="s">
        <v>3</v>
      </c>
      <c r="EA607" t="s">
        <v>3</v>
      </c>
      <c r="EB607" t="s">
        <v>3</v>
      </c>
      <c r="EC607" t="s">
        <v>3</v>
      </c>
      <c r="EE607">
        <v>50604907</v>
      </c>
      <c r="EF607">
        <v>3</v>
      </c>
      <c r="EG607" t="s">
        <v>39</v>
      </c>
      <c r="EH607">
        <v>0</v>
      </c>
      <c r="EI607" t="s">
        <v>3</v>
      </c>
      <c r="EJ607">
        <v>2</v>
      </c>
      <c r="EK607">
        <v>108001</v>
      </c>
      <c r="EL607" t="s">
        <v>40</v>
      </c>
      <c r="EM607" t="s">
        <v>41</v>
      </c>
      <c r="EO607" t="s">
        <v>3</v>
      </c>
      <c r="EQ607">
        <v>0</v>
      </c>
      <c r="ER607">
        <v>366685</v>
      </c>
      <c r="ES607">
        <v>366685</v>
      </c>
      <c r="ET607">
        <v>0</v>
      </c>
      <c r="EU607">
        <v>0</v>
      </c>
      <c r="EV607">
        <v>0</v>
      </c>
      <c r="EW607">
        <v>0</v>
      </c>
      <c r="EX607">
        <v>0</v>
      </c>
      <c r="FQ607">
        <v>0</v>
      </c>
      <c r="FR607">
        <v>0</v>
      </c>
      <c r="FS607">
        <v>0</v>
      </c>
      <c r="FX607">
        <v>97</v>
      </c>
      <c r="FY607">
        <v>51</v>
      </c>
      <c r="GA607" t="s">
        <v>3</v>
      </c>
      <c r="GD607">
        <v>1</v>
      </c>
      <c r="GF607">
        <v>2007673127</v>
      </c>
      <c r="GG607">
        <v>2</v>
      </c>
      <c r="GH607">
        <v>1</v>
      </c>
      <c r="GI607">
        <v>2</v>
      </c>
      <c r="GJ607">
        <v>0</v>
      </c>
      <c r="GK607">
        <v>0</v>
      </c>
      <c r="GL607">
        <f t="shared" si="353"/>
        <v>0</v>
      </c>
      <c r="GM607">
        <f t="shared" si="354"/>
        <v>1827.06</v>
      </c>
      <c r="GN607">
        <f t="shared" si="355"/>
        <v>0</v>
      </c>
      <c r="GO607">
        <f t="shared" si="356"/>
        <v>1827.06</v>
      </c>
      <c r="GP607">
        <f t="shared" si="357"/>
        <v>0</v>
      </c>
      <c r="GR607">
        <v>0</v>
      </c>
      <c r="GS607">
        <v>3</v>
      </c>
      <c r="GT607">
        <v>0</v>
      </c>
      <c r="GU607" t="s">
        <v>3</v>
      </c>
      <c r="GV607">
        <f t="shared" si="358"/>
        <v>0</v>
      </c>
      <c r="GW607">
        <v>1</v>
      </c>
      <c r="GX607">
        <f t="shared" si="359"/>
        <v>0</v>
      </c>
      <c r="HA607">
        <v>0</v>
      </c>
      <c r="HB607">
        <v>0</v>
      </c>
      <c r="HC607">
        <f>GV607*GW607</f>
        <v>0</v>
      </c>
      <c r="HE607" t="s">
        <v>3</v>
      </c>
      <c r="HF607" t="s">
        <v>3</v>
      </c>
      <c r="HM607" t="s">
        <v>3</v>
      </c>
      <c r="HN607" t="s">
        <v>42</v>
      </c>
      <c r="HO607" t="s">
        <v>43</v>
      </c>
      <c r="HP607" t="s">
        <v>40</v>
      </c>
      <c r="HQ607" t="s">
        <v>40</v>
      </c>
      <c r="HS607">
        <v>0</v>
      </c>
      <c r="IK607">
        <v>0</v>
      </c>
    </row>
    <row r="608" spans="1:245">
      <c r="A608">
        <v>18</v>
      </c>
      <c r="B608">
        <v>0</v>
      </c>
      <c r="C608">
        <v>310</v>
      </c>
      <c r="E608" t="s">
        <v>338</v>
      </c>
      <c r="F608" t="s">
        <v>74</v>
      </c>
      <c r="G608" t="s">
        <v>75</v>
      </c>
      <c r="H608" t="s">
        <v>47</v>
      </c>
      <c r="I608">
        <f>I606*J608</f>
        <v>-0.192</v>
      </c>
      <c r="J608">
        <v>-2.4</v>
      </c>
      <c r="K608">
        <v>-2.4</v>
      </c>
      <c r="O608">
        <f>ROUND(CP608,2)</f>
        <v>-218.77</v>
      </c>
      <c r="P608">
        <f>ROUND(CQ608*I608,2)</f>
        <v>-218.77</v>
      </c>
      <c r="Q608">
        <f>ROUND(CR608*I608,2)</f>
        <v>0</v>
      </c>
      <c r="R608">
        <f>ROUND(CS608*I608,2)</f>
        <v>0</v>
      </c>
      <c r="S608">
        <f>ROUND(CT608*I608,2)</f>
        <v>0</v>
      </c>
      <c r="T608">
        <f t="shared" si="341"/>
        <v>0</v>
      </c>
      <c r="U608">
        <f>ROUND(CV608*I608,7)</f>
        <v>0</v>
      </c>
      <c r="V608">
        <f>ROUND(CW608*I608,7)</f>
        <v>0</v>
      </c>
      <c r="W608">
        <f t="shared" si="342"/>
        <v>0</v>
      </c>
      <c r="X608">
        <f t="shared" si="343"/>
        <v>0</v>
      </c>
      <c r="Y608">
        <f t="shared" si="344"/>
        <v>0</v>
      </c>
      <c r="AA608">
        <v>52633324</v>
      </c>
      <c r="AB608">
        <f t="shared" si="345"/>
        <v>911.56</v>
      </c>
      <c r="AC608">
        <f>ROUND((ES608),6)</f>
        <v>911.56</v>
      </c>
      <c r="AD608">
        <f>ROUND((((ET608)-(EU608))+AE608),6)</f>
        <v>0</v>
      </c>
      <c r="AE608">
        <f t="shared" si="383"/>
        <v>0</v>
      </c>
      <c r="AF608">
        <f t="shared" si="383"/>
        <v>0</v>
      </c>
      <c r="AG608">
        <f t="shared" si="346"/>
        <v>0</v>
      </c>
      <c r="AH608">
        <f t="shared" si="384"/>
        <v>0</v>
      </c>
      <c r="AI608">
        <f t="shared" si="384"/>
        <v>0</v>
      </c>
      <c r="AJ608">
        <f t="shared" si="347"/>
        <v>0</v>
      </c>
      <c r="AK608">
        <v>911.56</v>
      </c>
      <c r="AL608">
        <v>911.56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97</v>
      </c>
      <c r="AU608">
        <v>51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1.25</v>
      </c>
      <c r="BD608" t="s">
        <v>3</v>
      </c>
      <c r="BE608" t="s">
        <v>3</v>
      </c>
      <c r="BF608" t="s">
        <v>3</v>
      </c>
      <c r="BG608" t="s">
        <v>3</v>
      </c>
      <c r="BH608">
        <v>3</v>
      </c>
      <c r="BI608">
        <v>2</v>
      </c>
      <c r="BJ608" t="s">
        <v>76</v>
      </c>
      <c r="BM608">
        <v>108001</v>
      </c>
      <c r="BN608">
        <v>0</v>
      </c>
      <c r="BO608" t="s">
        <v>74</v>
      </c>
      <c r="BP608">
        <v>1</v>
      </c>
      <c r="BQ608">
        <v>3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</v>
      </c>
      <c r="BZ608">
        <v>97</v>
      </c>
      <c r="CA608">
        <v>51</v>
      </c>
      <c r="CB608" t="s">
        <v>3</v>
      </c>
      <c r="CE608">
        <v>0</v>
      </c>
      <c r="CF608">
        <v>0</v>
      </c>
      <c r="CG608">
        <v>0</v>
      </c>
      <c r="CM608">
        <v>0</v>
      </c>
      <c r="CN608" t="s">
        <v>3</v>
      </c>
      <c r="CO608">
        <v>0</v>
      </c>
      <c r="CP608">
        <f>(P608+Q608+S608+R608)</f>
        <v>-218.77</v>
      </c>
      <c r="CQ608">
        <f>ROUND(AL608*BC608,2)</f>
        <v>1139.45</v>
      </c>
      <c r="CR608">
        <f>ROUND(AM608*BB608,2)</f>
        <v>0</v>
      </c>
      <c r="CS608">
        <f>ROUND(AN608*BS608,2)</f>
        <v>0</v>
      </c>
      <c r="CT608">
        <f>ROUND(AO608*BA608,2)</f>
        <v>0</v>
      </c>
      <c r="CU608">
        <f>AG608</f>
        <v>0</v>
      </c>
      <c r="CV608">
        <f>AH608</f>
        <v>0</v>
      </c>
      <c r="CW608">
        <f>AI608</f>
        <v>0</v>
      </c>
      <c r="CX608">
        <f>AJ608</f>
        <v>0</v>
      </c>
      <c r="CY608">
        <f>(((S608+R608)*AT608)/100)</f>
        <v>0</v>
      </c>
      <c r="CZ608">
        <f>(((S608+R608)*AU608)/100)</f>
        <v>0</v>
      </c>
      <c r="DC608" t="s">
        <v>3</v>
      </c>
      <c r="DD608" t="s">
        <v>3</v>
      </c>
      <c r="DE608" t="s">
        <v>3</v>
      </c>
      <c r="DF608" t="s">
        <v>3</v>
      </c>
      <c r="DG608" t="s">
        <v>3</v>
      </c>
      <c r="DH608" t="s">
        <v>3</v>
      </c>
      <c r="DI608" t="s">
        <v>3</v>
      </c>
      <c r="DJ608" t="s">
        <v>3</v>
      </c>
      <c r="DK608" t="s">
        <v>3</v>
      </c>
      <c r="DL608" t="s">
        <v>3</v>
      </c>
      <c r="DM608" t="s">
        <v>3</v>
      </c>
      <c r="DN608">
        <v>0</v>
      </c>
      <c r="DO608">
        <v>0</v>
      </c>
      <c r="DP608">
        <v>1</v>
      </c>
      <c r="DQ608">
        <v>1</v>
      </c>
      <c r="DU608">
        <v>1009</v>
      </c>
      <c r="DV608" t="s">
        <v>47</v>
      </c>
      <c r="DW608" t="s">
        <v>47</v>
      </c>
      <c r="DX608">
        <v>1</v>
      </c>
      <c r="DZ608" t="s">
        <v>3</v>
      </c>
      <c r="EA608" t="s">
        <v>3</v>
      </c>
      <c r="EB608" t="s">
        <v>3</v>
      </c>
      <c r="EC608" t="s">
        <v>3</v>
      </c>
      <c r="EE608">
        <v>50604907</v>
      </c>
      <c r="EF608">
        <v>3</v>
      </c>
      <c r="EG608" t="s">
        <v>39</v>
      </c>
      <c r="EH608">
        <v>0</v>
      </c>
      <c r="EI608" t="s">
        <v>3</v>
      </c>
      <c r="EJ608">
        <v>2</v>
      </c>
      <c r="EK608">
        <v>108001</v>
      </c>
      <c r="EL608" t="s">
        <v>40</v>
      </c>
      <c r="EM608" t="s">
        <v>41</v>
      </c>
      <c r="EO608" t="s">
        <v>3</v>
      </c>
      <c r="EQ608">
        <v>0</v>
      </c>
      <c r="ER608">
        <v>911.56</v>
      </c>
      <c r="ES608">
        <v>911.56</v>
      </c>
      <c r="ET608">
        <v>0</v>
      </c>
      <c r="EU608">
        <v>0</v>
      </c>
      <c r="EV608">
        <v>0</v>
      </c>
      <c r="EW608">
        <v>0</v>
      </c>
      <c r="EX608">
        <v>0</v>
      </c>
      <c r="FQ608">
        <v>0</v>
      </c>
      <c r="FR608">
        <v>0</v>
      </c>
      <c r="FS608">
        <v>0</v>
      </c>
      <c r="FX608">
        <v>97</v>
      </c>
      <c r="FY608">
        <v>51</v>
      </c>
      <c r="GA608" t="s">
        <v>3</v>
      </c>
      <c r="GD608">
        <v>1</v>
      </c>
      <c r="GF608">
        <v>1949270732</v>
      </c>
      <c r="GG608">
        <v>2</v>
      </c>
      <c r="GH608">
        <v>1</v>
      </c>
      <c r="GI608">
        <v>2</v>
      </c>
      <c r="GJ608">
        <v>0</v>
      </c>
      <c r="GK608">
        <v>0</v>
      </c>
      <c r="GL608">
        <f t="shared" si="353"/>
        <v>0</v>
      </c>
      <c r="GM608">
        <f t="shared" si="354"/>
        <v>-218.77</v>
      </c>
      <c r="GN608">
        <f t="shared" si="355"/>
        <v>0</v>
      </c>
      <c r="GO608">
        <f t="shared" si="356"/>
        <v>-218.77</v>
      </c>
      <c r="GP608">
        <f t="shared" si="357"/>
        <v>0</v>
      </c>
      <c r="GR608">
        <v>0</v>
      </c>
      <c r="GS608">
        <v>3</v>
      </c>
      <c r="GT608">
        <v>0</v>
      </c>
      <c r="GU608" t="s">
        <v>3</v>
      </c>
      <c r="GV608">
        <f t="shared" si="358"/>
        <v>0</v>
      </c>
      <c r="GW608">
        <v>1</v>
      </c>
      <c r="GX608">
        <f t="shared" si="359"/>
        <v>0</v>
      </c>
      <c r="HA608">
        <v>0</v>
      </c>
      <c r="HB608">
        <v>0</v>
      </c>
      <c r="HC608">
        <f>GV608*GW608</f>
        <v>0</v>
      </c>
      <c r="HE608" t="s">
        <v>3</v>
      </c>
      <c r="HF608" t="s">
        <v>3</v>
      </c>
      <c r="HM608" t="s">
        <v>3</v>
      </c>
      <c r="HN608" t="s">
        <v>42</v>
      </c>
      <c r="HO608" t="s">
        <v>43</v>
      </c>
      <c r="HP608" t="s">
        <v>40</v>
      </c>
      <c r="HQ608" t="s">
        <v>40</v>
      </c>
      <c r="HS608">
        <v>0</v>
      </c>
      <c r="IK608">
        <v>0</v>
      </c>
    </row>
    <row r="609" spans="1:245">
      <c r="A609">
        <v>18</v>
      </c>
      <c r="B609">
        <v>0</v>
      </c>
      <c r="C609">
        <v>311</v>
      </c>
      <c r="E609" t="s">
        <v>341</v>
      </c>
      <c r="F609" t="s">
        <v>50</v>
      </c>
      <c r="G609" t="s">
        <v>51</v>
      </c>
      <c r="H609" t="s">
        <v>52</v>
      </c>
      <c r="I609">
        <f>J609</f>
        <v>2</v>
      </c>
      <c r="J609">
        <v>2</v>
      </c>
      <c r="K609">
        <v>2</v>
      </c>
      <c r="O609">
        <f>ROUND(P609,2)</f>
        <v>23.49</v>
      </c>
      <c r="P609">
        <f>ROUND(ROUND(ROUND(SUMIF(SmtRes!AQ301:'SmtRes'!AQ311,"=1",SmtRes!CU301:'SmtRes'!CU311),2),2)*I609/100,2)</f>
        <v>23.49</v>
      </c>
      <c r="Q609">
        <f>ROUND(CR609*I609,2)</f>
        <v>0</v>
      </c>
      <c r="R609">
        <f>ROUND(CS609*I609,2)</f>
        <v>0</v>
      </c>
      <c r="S609">
        <f>ROUND(CT609*I609,2)</f>
        <v>0</v>
      </c>
      <c r="T609">
        <f t="shared" si="341"/>
        <v>0</v>
      </c>
      <c r="U609">
        <f>ROUND(CV609*I609,7)</f>
        <v>0</v>
      </c>
      <c r="V609">
        <f>ROUND(CW609*I609,7)</f>
        <v>0</v>
      </c>
      <c r="W609">
        <f t="shared" si="342"/>
        <v>0</v>
      </c>
      <c r="X609">
        <f t="shared" si="343"/>
        <v>0</v>
      </c>
      <c r="Y609">
        <f t="shared" si="344"/>
        <v>0</v>
      </c>
      <c r="AA609">
        <v>52633324</v>
      </c>
      <c r="AB609">
        <f t="shared" si="345"/>
        <v>0</v>
      </c>
      <c r="AC609">
        <f>ROUND((ES609),6)</f>
        <v>0</v>
      </c>
      <c r="AD609">
        <f>ROUND((((ET609)-(EU609))+AE609),6)</f>
        <v>0</v>
      </c>
      <c r="AE609">
        <f t="shared" si="383"/>
        <v>0</v>
      </c>
      <c r="AF609">
        <f t="shared" si="383"/>
        <v>0</v>
      </c>
      <c r="AG609">
        <f t="shared" si="346"/>
        <v>0</v>
      </c>
      <c r="AH609">
        <f t="shared" si="384"/>
        <v>0</v>
      </c>
      <c r="AI609">
        <f t="shared" si="384"/>
        <v>0</v>
      </c>
      <c r="AJ609">
        <f t="shared" si="347"/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97</v>
      </c>
      <c r="AU609">
        <v>51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</v>
      </c>
      <c r="BD609" t="s">
        <v>3</v>
      </c>
      <c r="BE609" t="s">
        <v>3</v>
      </c>
      <c r="BF609" t="s">
        <v>3</v>
      </c>
      <c r="BG609" t="s">
        <v>3</v>
      </c>
      <c r="BH609">
        <v>3</v>
      </c>
      <c r="BI609">
        <v>2</v>
      </c>
      <c r="BJ609" t="s">
        <v>3</v>
      </c>
      <c r="BM609">
        <v>108001</v>
      </c>
      <c r="BN609">
        <v>0</v>
      </c>
      <c r="BO609" t="s">
        <v>3</v>
      </c>
      <c r="BP609">
        <v>0</v>
      </c>
      <c r="BQ609">
        <v>3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97</v>
      </c>
      <c r="CA609">
        <v>51</v>
      </c>
      <c r="CB609" t="s">
        <v>3</v>
      </c>
      <c r="CE609">
        <v>0</v>
      </c>
      <c r="CF609">
        <v>0</v>
      </c>
      <c r="CG609">
        <v>0</v>
      </c>
      <c r="CM609">
        <v>0</v>
      </c>
      <c r="CN609" t="s">
        <v>3</v>
      </c>
      <c r="CO609">
        <v>0</v>
      </c>
      <c r="CP609">
        <f>0</f>
        <v>0</v>
      </c>
      <c r="CQ609">
        <f>0</f>
        <v>0</v>
      </c>
      <c r="CR609">
        <f>0</f>
        <v>0</v>
      </c>
      <c r="CS609">
        <f>0</f>
        <v>0</v>
      </c>
      <c r="CT609">
        <f>0</f>
        <v>0</v>
      </c>
      <c r="CU609">
        <f>0</f>
        <v>0</v>
      </c>
      <c r="CV609">
        <f>0</f>
        <v>0</v>
      </c>
      <c r="CW609">
        <f>0</f>
        <v>0</v>
      </c>
      <c r="CX609">
        <f>0</f>
        <v>0</v>
      </c>
      <c r="CY609">
        <f>0</f>
        <v>0</v>
      </c>
      <c r="CZ609">
        <f>0</f>
        <v>0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0</v>
      </c>
      <c r="DO609">
        <v>0</v>
      </c>
      <c r="DP609">
        <v>1</v>
      </c>
      <c r="DQ609">
        <v>1</v>
      </c>
      <c r="DU609">
        <v>1013</v>
      </c>
      <c r="DV609" t="s">
        <v>52</v>
      </c>
      <c r="DW609" t="s">
        <v>52</v>
      </c>
      <c r="DX609">
        <v>1</v>
      </c>
      <c r="DZ609" t="s">
        <v>3</v>
      </c>
      <c r="EA609" t="s">
        <v>3</v>
      </c>
      <c r="EB609" t="s">
        <v>3</v>
      </c>
      <c r="EC609" t="s">
        <v>3</v>
      </c>
      <c r="EE609">
        <v>50604907</v>
      </c>
      <c r="EF609">
        <v>3</v>
      </c>
      <c r="EG609" t="s">
        <v>39</v>
      </c>
      <c r="EH609">
        <v>0</v>
      </c>
      <c r="EI609" t="s">
        <v>3</v>
      </c>
      <c r="EJ609">
        <v>2</v>
      </c>
      <c r="EK609">
        <v>108001</v>
      </c>
      <c r="EL609" t="s">
        <v>40</v>
      </c>
      <c r="EM609" t="s">
        <v>41</v>
      </c>
      <c r="EO609" t="s">
        <v>3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FQ609">
        <v>0</v>
      </c>
      <c r="FR609">
        <v>0</v>
      </c>
      <c r="FS609">
        <v>0</v>
      </c>
      <c r="FX609">
        <v>97</v>
      </c>
      <c r="FY609">
        <v>51</v>
      </c>
      <c r="GA609" t="s">
        <v>3</v>
      </c>
      <c r="GD609">
        <v>1</v>
      </c>
      <c r="GF609">
        <v>274903907</v>
      </c>
      <c r="GG609">
        <v>2</v>
      </c>
      <c r="GH609">
        <v>1</v>
      </c>
      <c r="GI609">
        <v>-2</v>
      </c>
      <c r="GJ609">
        <v>0</v>
      </c>
      <c r="GK609">
        <v>0</v>
      </c>
      <c r="GL609">
        <f t="shared" si="353"/>
        <v>0</v>
      </c>
      <c r="GM609">
        <f t="shared" si="354"/>
        <v>23.49</v>
      </c>
      <c r="GN609">
        <f t="shared" si="355"/>
        <v>0</v>
      </c>
      <c r="GO609">
        <f t="shared" si="356"/>
        <v>23.49</v>
      </c>
      <c r="GP609">
        <f t="shared" si="357"/>
        <v>0</v>
      </c>
      <c r="GR609">
        <v>0</v>
      </c>
      <c r="GS609">
        <v>3</v>
      </c>
      <c r="GT609">
        <v>0</v>
      </c>
      <c r="GU609" t="s">
        <v>3</v>
      </c>
      <c r="GV609">
        <f t="shared" si="358"/>
        <v>0</v>
      </c>
      <c r="GW609">
        <v>1</v>
      </c>
      <c r="GX609">
        <f t="shared" si="359"/>
        <v>0</v>
      </c>
      <c r="HA609">
        <v>0</v>
      </c>
      <c r="HB609">
        <v>0</v>
      </c>
      <c r="HC609">
        <f>0</f>
        <v>0</v>
      </c>
      <c r="HE609" t="s">
        <v>3</v>
      </c>
      <c r="HF609" t="s">
        <v>3</v>
      </c>
      <c r="HM609" t="s">
        <v>3</v>
      </c>
      <c r="HN609" t="s">
        <v>42</v>
      </c>
      <c r="HO609" t="s">
        <v>43</v>
      </c>
      <c r="HP609" t="s">
        <v>40</v>
      </c>
      <c r="HQ609" t="s">
        <v>40</v>
      </c>
      <c r="HS609">
        <v>0</v>
      </c>
      <c r="IK609">
        <v>0</v>
      </c>
    </row>
    <row r="610" spans="1:245">
      <c r="A610">
        <v>17</v>
      </c>
      <c r="B610">
        <v>0</v>
      </c>
      <c r="C610">
        <f>ROW(SmtRes!A316)</f>
        <v>316</v>
      </c>
      <c r="D610">
        <f>ROW(EtalonRes!A286)</f>
        <v>286</v>
      </c>
      <c r="E610" t="s">
        <v>94</v>
      </c>
      <c r="F610" t="s">
        <v>470</v>
      </c>
      <c r="G610" t="s">
        <v>471</v>
      </c>
      <c r="H610" t="s">
        <v>472</v>
      </c>
      <c r="I610">
        <f>ROUND(1/10,7)</f>
        <v>0.1</v>
      </c>
      <c r="J610">
        <v>0</v>
      </c>
      <c r="K610">
        <f>ROUND(1/10,7)</f>
        <v>0.1</v>
      </c>
      <c r="O610">
        <f t="shared" ref="O610:O621" si="385">ROUND(CP610,2)</f>
        <v>1090.26</v>
      </c>
      <c r="P610">
        <f>SUMIF(SmtRes!AQ312:'SmtRes'!AQ316,"=1",SmtRes!DF312:'SmtRes'!DF316)</f>
        <v>23.85</v>
      </c>
      <c r="Q610">
        <f>SUMIF(SmtRes!AQ312:'SmtRes'!AQ316,"=1",SmtRes!DG312:'SmtRes'!DG316)</f>
        <v>182.63</v>
      </c>
      <c r="R610">
        <f>SUMIF(SmtRes!AQ312:'SmtRes'!AQ316,"=1",SmtRes!DH312:'SmtRes'!DH316)</f>
        <v>288.18</v>
      </c>
      <c r="S610">
        <f>SUMIF(SmtRes!AQ312:'SmtRes'!AQ316,"=1",SmtRes!DI312:'SmtRes'!DI316)</f>
        <v>595.6</v>
      </c>
      <c r="T610">
        <f t="shared" si="341"/>
        <v>0</v>
      </c>
      <c r="U610">
        <f>SUMIF(SmtRes!AQ312:'SmtRes'!AQ316,"=1",SmtRes!CV312:'SmtRes'!CV316)</f>
        <v>0.74199999999999999</v>
      </c>
      <c r="V610">
        <f>SUMIF(SmtRes!AQ312:'SmtRes'!AQ316,"=1",SmtRes!CW312:'SmtRes'!CW316)</f>
        <v>0.35499999999999998</v>
      </c>
      <c r="W610">
        <f t="shared" si="342"/>
        <v>0</v>
      </c>
      <c r="X610">
        <f t="shared" si="343"/>
        <v>910.29</v>
      </c>
      <c r="Y610">
        <f t="shared" si="344"/>
        <v>530.27</v>
      </c>
      <c r="AA610">
        <v>52633324</v>
      </c>
      <c r="AB610">
        <f t="shared" si="345"/>
        <v>7376.3489</v>
      </c>
      <c r="AC610">
        <f>ROUND((SUM(SmtRes!BQ312:'SmtRes'!BQ316)),6)</f>
        <v>149.08799999999999</v>
      </c>
      <c r="AD610">
        <f>ROUND((((SUM(SmtRes!BR312:'SmtRes'!BR316))-(SUM(SmtRes!BS312:'SmtRes'!BS316)))+AE610),6)</f>
        <v>1271.2268999999999</v>
      </c>
      <c r="AE610">
        <f>ROUND((SUM(SmtRes!BS312:'SmtRes'!BS316)),6)</f>
        <v>2881.8544999999999</v>
      </c>
      <c r="AF610">
        <f>ROUND((SUM(SmtRes!BT312:'SmtRes'!BT316)),6)</f>
        <v>5956.0339999999997</v>
      </c>
      <c r="AG610">
        <f t="shared" si="346"/>
        <v>0</v>
      </c>
      <c r="AH610">
        <f>(SUM(SmtRes!BU312:'SmtRes'!BU316))</f>
        <v>7.42</v>
      </c>
      <c r="AI610">
        <f>(SUM(SmtRes!BV312:'SmtRes'!BV316))</f>
        <v>3.55</v>
      </c>
      <c r="AJ610">
        <f t="shared" si="347"/>
        <v>0</v>
      </c>
      <c r="AK610">
        <v>10258.2034</v>
      </c>
      <c r="AL610">
        <v>149.08799999999999</v>
      </c>
      <c r="AM610">
        <v>1271.2269000000001</v>
      </c>
      <c r="AN610">
        <v>2881.8544999999999</v>
      </c>
      <c r="AO610">
        <v>5956.0340000000006</v>
      </c>
      <c r="AP610">
        <v>0</v>
      </c>
      <c r="AQ610">
        <v>7.42</v>
      </c>
      <c r="AR610">
        <v>3.55</v>
      </c>
      <c r="AS610">
        <v>0</v>
      </c>
      <c r="AT610">
        <v>103</v>
      </c>
      <c r="AU610">
        <v>60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3</v>
      </c>
      <c r="BE610" t="s">
        <v>3</v>
      </c>
      <c r="BF610" t="s">
        <v>3</v>
      </c>
      <c r="BG610" t="s">
        <v>3</v>
      </c>
      <c r="BH610">
        <v>0</v>
      </c>
      <c r="BI610">
        <v>1</v>
      </c>
      <c r="BJ610" t="s">
        <v>473</v>
      </c>
      <c r="BM610">
        <v>33001</v>
      </c>
      <c r="BN610">
        <v>0</v>
      </c>
      <c r="BO610" t="s">
        <v>3</v>
      </c>
      <c r="BP610">
        <v>0</v>
      </c>
      <c r="BQ610">
        <v>2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103</v>
      </c>
      <c r="CA610">
        <v>60</v>
      </c>
      <c r="CB610" t="s">
        <v>3</v>
      </c>
      <c r="CE610">
        <v>0</v>
      </c>
      <c r="CF610">
        <v>0</v>
      </c>
      <c r="CG610">
        <v>0</v>
      </c>
      <c r="CM610">
        <v>0</v>
      </c>
      <c r="CN610" t="s">
        <v>3</v>
      </c>
      <c r="CO610">
        <v>0</v>
      </c>
      <c r="CP610">
        <f t="shared" ref="CP610:CP621" si="386">(P610+Q610+S610+R610)</f>
        <v>1090.26</v>
      </c>
      <c r="CQ610">
        <f>SUMIF(SmtRes!AQ312:'SmtRes'!AQ316,"=1",SmtRes!AA312:'SmtRes'!AA316)</f>
        <v>795.14</v>
      </c>
      <c r="CR610">
        <f>SUMIF(SmtRes!AQ312:'SmtRes'!AQ316,"=1",SmtRes!AB312:'SmtRes'!AB316)</f>
        <v>1429.18</v>
      </c>
      <c r="CS610">
        <f>SUMIF(SmtRes!AQ312:'SmtRes'!AQ316,"=1",SmtRes!AC312:'SmtRes'!AC316)</f>
        <v>1623.58</v>
      </c>
      <c r="CT610">
        <f>SUMIF(SmtRes!AQ312:'SmtRes'!AQ316,"=1",SmtRes!AD312:'SmtRes'!AD316)</f>
        <v>802.7</v>
      </c>
      <c r="CU610">
        <f t="shared" ref="CU610:CU621" si="387">AG610</f>
        <v>0</v>
      </c>
      <c r="CV610">
        <f>SUMIF(SmtRes!AQ312:'SmtRes'!AQ316,"=1",SmtRes!BU312:'SmtRes'!BU316)</f>
        <v>7.42</v>
      </c>
      <c r="CW610">
        <f>SUMIF(SmtRes!AQ312:'SmtRes'!AQ316,"=1",SmtRes!BV312:'SmtRes'!BV316)</f>
        <v>3.55</v>
      </c>
      <c r="CX610">
        <f t="shared" ref="CX610:CX621" si="388">AJ610</f>
        <v>0</v>
      </c>
      <c r="CY610">
        <f>(((S610+R610)*AT610)/100)</f>
        <v>910.29340000000002</v>
      </c>
      <c r="CZ610">
        <f>(((S610+R610)*AU610)/100)</f>
        <v>530.26799999999992</v>
      </c>
      <c r="DC610" t="s">
        <v>3</v>
      </c>
      <c r="DD610" t="s">
        <v>3</v>
      </c>
      <c r="DE610" t="s">
        <v>3</v>
      </c>
      <c r="DF610" t="s">
        <v>3</v>
      </c>
      <c r="DG610" t="s">
        <v>3</v>
      </c>
      <c r="DH610" t="s">
        <v>3</v>
      </c>
      <c r="DI610" t="s">
        <v>3</v>
      </c>
      <c r="DJ610" t="s">
        <v>3</v>
      </c>
      <c r="DK610" t="s">
        <v>3</v>
      </c>
      <c r="DL610" t="s">
        <v>3</v>
      </c>
      <c r="DM610" t="s">
        <v>3</v>
      </c>
      <c r="DN610">
        <v>0</v>
      </c>
      <c r="DO610">
        <v>0</v>
      </c>
      <c r="DP610">
        <v>1</v>
      </c>
      <c r="DQ610">
        <v>1</v>
      </c>
      <c r="DU610">
        <v>1013</v>
      </c>
      <c r="DV610" t="s">
        <v>472</v>
      </c>
      <c r="DW610" t="s">
        <v>472</v>
      </c>
      <c r="DX610">
        <v>1</v>
      </c>
      <c r="DZ610" t="s">
        <v>3</v>
      </c>
      <c r="EA610" t="s">
        <v>3</v>
      </c>
      <c r="EB610" t="s">
        <v>3</v>
      </c>
      <c r="EC610" t="s">
        <v>3</v>
      </c>
      <c r="EE610">
        <v>50605084</v>
      </c>
      <c r="EF610">
        <v>2</v>
      </c>
      <c r="EG610" t="s">
        <v>23</v>
      </c>
      <c r="EH610">
        <v>27</v>
      </c>
      <c r="EI610" t="s">
        <v>24</v>
      </c>
      <c r="EJ610">
        <v>1</v>
      </c>
      <c r="EK610">
        <v>33001</v>
      </c>
      <c r="EL610" t="s">
        <v>24</v>
      </c>
      <c r="EM610" t="s">
        <v>25</v>
      </c>
      <c r="EO610" t="s">
        <v>3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7.42</v>
      </c>
      <c r="EX610">
        <v>3.55</v>
      </c>
      <c r="EY610">
        <v>0</v>
      </c>
      <c r="FQ610">
        <v>0</v>
      </c>
      <c r="FR610">
        <v>0</v>
      </c>
      <c r="FS610">
        <v>0</v>
      </c>
      <c r="FX610">
        <v>103</v>
      </c>
      <c r="FY610">
        <v>60</v>
      </c>
      <c r="GA610" t="s">
        <v>3</v>
      </c>
      <c r="GD610">
        <v>1</v>
      </c>
      <c r="GF610">
        <v>528635591</v>
      </c>
      <c r="GG610">
        <v>2</v>
      </c>
      <c r="GH610">
        <v>1</v>
      </c>
      <c r="GI610">
        <v>-2</v>
      </c>
      <c r="GJ610">
        <v>0</v>
      </c>
      <c r="GK610">
        <v>0</v>
      </c>
      <c r="GL610">
        <f t="shared" si="353"/>
        <v>0</v>
      </c>
      <c r="GM610">
        <f t="shared" si="354"/>
        <v>2530.8200000000002</v>
      </c>
      <c r="GN610">
        <f t="shared" si="355"/>
        <v>2530.8200000000002</v>
      </c>
      <c r="GO610">
        <f t="shared" si="356"/>
        <v>0</v>
      </c>
      <c r="GP610">
        <f t="shared" si="357"/>
        <v>0</v>
      </c>
      <c r="GR610">
        <v>0</v>
      </c>
      <c r="GS610">
        <v>3</v>
      </c>
      <c r="GT610">
        <v>0</v>
      </c>
      <c r="GU610" t="s">
        <v>3</v>
      </c>
      <c r="GV610">
        <f t="shared" si="358"/>
        <v>0</v>
      </c>
      <c r="GW610">
        <v>1</v>
      </c>
      <c r="GX610">
        <f t="shared" si="359"/>
        <v>0</v>
      </c>
      <c r="HA610">
        <v>0</v>
      </c>
      <c r="HB610">
        <v>0</v>
      </c>
      <c r="HC610">
        <f t="shared" ref="HC610:HC621" si="389">GV610*GW610</f>
        <v>0</v>
      </c>
      <c r="HE610" t="s">
        <v>3</v>
      </c>
      <c r="HF610" t="s">
        <v>3</v>
      </c>
      <c r="HM610" t="s">
        <v>3</v>
      </c>
      <c r="HN610" t="s">
        <v>26</v>
      </c>
      <c r="HO610" t="s">
        <v>27</v>
      </c>
      <c r="HP610" t="s">
        <v>24</v>
      </c>
      <c r="HQ610" t="s">
        <v>24</v>
      </c>
      <c r="HS610">
        <v>0</v>
      </c>
      <c r="IK610">
        <v>0</v>
      </c>
    </row>
    <row r="611" spans="1:245">
      <c r="A611">
        <v>17</v>
      </c>
      <c r="B611">
        <v>0</v>
      </c>
      <c r="C611">
        <f>ROW(SmtRes!A325)</f>
        <v>325</v>
      </c>
      <c r="D611">
        <f>ROW(EtalonRes!A294)</f>
        <v>294</v>
      </c>
      <c r="E611" t="s">
        <v>98</v>
      </c>
      <c r="F611" t="s">
        <v>99</v>
      </c>
      <c r="G611" t="s">
        <v>100</v>
      </c>
      <c r="H611" t="s">
        <v>101</v>
      </c>
      <c r="I611">
        <f>ROUND(2.79/100,7)</f>
        <v>2.7900000000000001E-2</v>
      </c>
      <c r="J611">
        <v>0</v>
      </c>
      <c r="K611">
        <f>ROUND(2.79/100,7)</f>
        <v>2.7900000000000001E-2</v>
      </c>
      <c r="O611">
        <f t="shared" si="385"/>
        <v>229.28</v>
      </c>
      <c r="P611">
        <f>SUMIF(SmtRes!AQ317:'SmtRes'!AQ325,"=1",SmtRes!DF317:'SmtRes'!DF325)</f>
        <v>44.63</v>
      </c>
      <c r="Q611">
        <f>SUMIF(SmtRes!AQ317:'SmtRes'!AQ325,"=1",SmtRes!DG317:'SmtRes'!DG325)</f>
        <v>0.81</v>
      </c>
      <c r="R611">
        <f>SUMIF(SmtRes!AQ317:'SmtRes'!AQ325,"=1",SmtRes!DH317:'SmtRes'!DH325)</f>
        <v>0.49</v>
      </c>
      <c r="S611">
        <f>SUMIF(SmtRes!AQ317:'SmtRes'!AQ325,"=1",SmtRes!DI317:'SmtRes'!DI325)</f>
        <v>183.35</v>
      </c>
      <c r="T611">
        <f t="shared" si="341"/>
        <v>0</v>
      </c>
      <c r="U611">
        <f>SUMIF(SmtRes!AQ317:'SmtRes'!AQ325,"=1",SmtRes!CV317:'SmtRes'!CV325)</f>
        <v>0.20729700000000001</v>
      </c>
      <c r="V611">
        <f>SUMIF(SmtRes!AQ317:'SmtRes'!AQ325,"=1",SmtRes!CW317:'SmtRes'!CW325)</f>
        <v>5.5800000000000001E-4</v>
      </c>
      <c r="W611">
        <f t="shared" si="342"/>
        <v>0</v>
      </c>
      <c r="X611">
        <f t="shared" si="343"/>
        <v>172.81</v>
      </c>
      <c r="Y611">
        <f t="shared" si="344"/>
        <v>93.76</v>
      </c>
      <c r="AA611">
        <v>52633324</v>
      </c>
      <c r="AB611">
        <f t="shared" si="345"/>
        <v>7738.2660150000002</v>
      </c>
      <c r="AC611">
        <f>ROUND((SUM(SmtRes!BQ317:'SmtRes'!BQ325)),6)</f>
        <v>1139.155215</v>
      </c>
      <c r="AD611">
        <f>ROUND((((SUM(SmtRes!BR317:'SmtRes'!BR325))-(SUM(SmtRes!BS317:'SmtRes'!BS325)))+AE611),6)</f>
        <v>27.424399999999999</v>
      </c>
      <c r="AE611">
        <f>ROUND((SUM(SmtRes!BS317:'SmtRes'!BS325)),6)</f>
        <v>17.447399999999998</v>
      </c>
      <c r="AF611">
        <f>ROUND((SUM(SmtRes!BT317:'SmtRes'!BT325)),6)</f>
        <v>6571.6863999999996</v>
      </c>
      <c r="AG611">
        <f t="shared" si="346"/>
        <v>0</v>
      </c>
      <c r="AH611">
        <f>(SUM(SmtRes!BU317:'SmtRes'!BU325))</f>
        <v>7.43</v>
      </c>
      <c r="AI611">
        <f>(SUM(SmtRes!BV317:'SmtRes'!BV325))</f>
        <v>0.02</v>
      </c>
      <c r="AJ611">
        <f t="shared" si="347"/>
        <v>0</v>
      </c>
      <c r="AK611">
        <v>7755.7134149999993</v>
      </c>
      <c r="AL611">
        <v>1139.155215</v>
      </c>
      <c r="AM611">
        <v>27.424400000000002</v>
      </c>
      <c r="AN611">
        <v>17.447400000000002</v>
      </c>
      <c r="AO611">
        <v>6571.6863999999996</v>
      </c>
      <c r="AP611">
        <v>0</v>
      </c>
      <c r="AQ611">
        <v>7.43</v>
      </c>
      <c r="AR611">
        <v>0.02</v>
      </c>
      <c r="AS611">
        <v>0</v>
      </c>
      <c r="AT611">
        <v>94</v>
      </c>
      <c r="AU611">
        <v>51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0</v>
      </c>
      <c r="BI611">
        <v>1</v>
      </c>
      <c r="BJ611" t="s">
        <v>102</v>
      </c>
      <c r="BM611">
        <v>13001</v>
      </c>
      <c r="BN611">
        <v>0</v>
      </c>
      <c r="BO611" t="s">
        <v>3</v>
      </c>
      <c r="BP611">
        <v>0</v>
      </c>
      <c r="BQ611">
        <v>2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94</v>
      </c>
      <c r="CA611">
        <v>51</v>
      </c>
      <c r="CB611" t="s">
        <v>3</v>
      </c>
      <c r="CE611">
        <v>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 t="shared" si="386"/>
        <v>229.28</v>
      </c>
      <c r="CQ611">
        <f>SUMIF(SmtRes!AQ317:'SmtRes'!AQ325,"=1",SmtRes!AA317:'SmtRes'!AA325)</f>
        <v>30976</v>
      </c>
      <c r="CR611">
        <f>SUMIF(SmtRes!AQ317:'SmtRes'!AQ325,"=1",SmtRes!AB317:'SmtRes'!AB325)</f>
        <v>2245.35</v>
      </c>
      <c r="CS611">
        <f>SUMIF(SmtRes!AQ317:'SmtRes'!AQ325,"=1",SmtRes!AC317:'SmtRes'!AC325)</f>
        <v>1744.74</v>
      </c>
      <c r="CT611">
        <f>SUMIF(SmtRes!AQ317:'SmtRes'!AQ325,"=1",SmtRes!AD317:'SmtRes'!AD325)</f>
        <v>884.48</v>
      </c>
      <c r="CU611">
        <f t="shared" si="387"/>
        <v>0</v>
      </c>
      <c r="CV611">
        <f>SUMIF(SmtRes!AQ317:'SmtRes'!AQ325,"=1",SmtRes!BU317:'SmtRes'!BU325)</f>
        <v>7.43</v>
      </c>
      <c r="CW611">
        <f>SUMIF(SmtRes!AQ317:'SmtRes'!AQ325,"=1",SmtRes!BV317:'SmtRes'!BV325)</f>
        <v>0.02</v>
      </c>
      <c r="CX611">
        <f t="shared" si="388"/>
        <v>0</v>
      </c>
      <c r="CY611">
        <f>(((S611+R611)*AT611)/100)</f>
        <v>172.80959999999999</v>
      </c>
      <c r="CZ611">
        <f>(((S611+R611)*AU611)/100)</f>
        <v>93.758399999999995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1005</v>
      </c>
      <c r="DV611" t="s">
        <v>101</v>
      </c>
      <c r="DW611" t="s">
        <v>101</v>
      </c>
      <c r="DX611">
        <v>100</v>
      </c>
      <c r="DZ611" t="s">
        <v>3</v>
      </c>
      <c r="EA611" t="s">
        <v>3</v>
      </c>
      <c r="EB611" t="s">
        <v>3</v>
      </c>
      <c r="EC611" t="s">
        <v>3</v>
      </c>
      <c r="EE611">
        <v>50605033</v>
      </c>
      <c r="EF611">
        <v>2</v>
      </c>
      <c r="EG611" t="s">
        <v>23</v>
      </c>
      <c r="EH611">
        <v>13</v>
      </c>
      <c r="EI611" t="s">
        <v>103</v>
      </c>
      <c r="EJ611">
        <v>1</v>
      </c>
      <c r="EK611">
        <v>13001</v>
      </c>
      <c r="EL611" t="s">
        <v>104</v>
      </c>
      <c r="EM611" t="s">
        <v>105</v>
      </c>
      <c r="EO611" t="s">
        <v>3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7.43</v>
      </c>
      <c r="EX611">
        <v>0.02</v>
      </c>
      <c r="EY611">
        <v>0</v>
      </c>
      <c r="FQ611">
        <v>0</v>
      </c>
      <c r="FR611">
        <v>0</v>
      </c>
      <c r="FS611">
        <v>0</v>
      </c>
      <c r="FX611">
        <v>94</v>
      </c>
      <c r="FY611">
        <v>51</v>
      </c>
      <c r="GA611" t="s">
        <v>3</v>
      </c>
      <c r="GD611">
        <v>1</v>
      </c>
      <c r="GF611">
        <v>-1751318434</v>
      </c>
      <c r="GG611">
        <v>2</v>
      </c>
      <c r="GH611">
        <v>1</v>
      </c>
      <c r="GI611">
        <v>-2</v>
      </c>
      <c r="GJ611">
        <v>0</v>
      </c>
      <c r="GK611">
        <v>0</v>
      </c>
      <c r="GL611">
        <f t="shared" si="353"/>
        <v>0</v>
      </c>
      <c r="GM611">
        <f t="shared" si="354"/>
        <v>495.85</v>
      </c>
      <c r="GN611">
        <f t="shared" si="355"/>
        <v>495.85</v>
      </c>
      <c r="GO611">
        <f t="shared" si="356"/>
        <v>0</v>
      </c>
      <c r="GP611">
        <f t="shared" si="357"/>
        <v>0</v>
      </c>
      <c r="GR611">
        <v>0</v>
      </c>
      <c r="GS611">
        <v>3</v>
      </c>
      <c r="GT611">
        <v>0</v>
      </c>
      <c r="GU611" t="s">
        <v>3</v>
      </c>
      <c r="GV611">
        <f t="shared" si="358"/>
        <v>0</v>
      </c>
      <c r="GW611">
        <v>1</v>
      </c>
      <c r="GX611">
        <f t="shared" si="359"/>
        <v>0</v>
      </c>
      <c r="HA611">
        <v>0</v>
      </c>
      <c r="HB611">
        <v>0</v>
      </c>
      <c r="HC611">
        <f t="shared" si="389"/>
        <v>0</v>
      </c>
      <c r="HE611" t="s">
        <v>3</v>
      </c>
      <c r="HF611" t="s">
        <v>3</v>
      </c>
      <c r="HM611" t="s">
        <v>3</v>
      </c>
      <c r="HN611" t="s">
        <v>106</v>
      </c>
      <c r="HO611" t="s">
        <v>107</v>
      </c>
      <c r="HP611" t="s">
        <v>103</v>
      </c>
      <c r="HQ611" t="s">
        <v>103</v>
      </c>
      <c r="HS611">
        <v>0</v>
      </c>
      <c r="IK611">
        <v>0</v>
      </c>
    </row>
    <row r="612" spans="1:245">
      <c r="A612">
        <v>18</v>
      </c>
      <c r="B612">
        <v>0</v>
      </c>
      <c r="C612">
        <v>324</v>
      </c>
      <c r="E612" t="s">
        <v>108</v>
      </c>
      <c r="F612" t="s">
        <v>109</v>
      </c>
      <c r="G612" t="s">
        <v>110</v>
      </c>
      <c r="H612" t="s">
        <v>71</v>
      </c>
      <c r="I612">
        <f>I611*J612</f>
        <v>-1.5349999999999999E-4</v>
      </c>
      <c r="J612">
        <v>-5.5017921146953402E-3</v>
      </c>
      <c r="K612">
        <v>-5.4999999999999997E-3</v>
      </c>
      <c r="O612">
        <f t="shared" si="385"/>
        <v>-4.74</v>
      </c>
      <c r="P612">
        <f>ROUND(CQ612*I612,2)</f>
        <v>-4.74</v>
      </c>
      <c r="Q612">
        <f>ROUND(CR612*I612,2)</f>
        <v>0</v>
      </c>
      <c r="R612">
        <f>ROUND(CS612*I612,2)</f>
        <v>0</v>
      </c>
      <c r="S612">
        <f>ROUND(CT612*I612,2)</f>
        <v>0</v>
      </c>
      <c r="T612">
        <f t="shared" si="341"/>
        <v>0</v>
      </c>
      <c r="U612">
        <f>ROUND(CV612*I612,7)</f>
        <v>0</v>
      </c>
      <c r="V612">
        <f>ROUND(CW612*I612,7)</f>
        <v>0</v>
      </c>
      <c r="W612">
        <f t="shared" si="342"/>
        <v>0</v>
      </c>
      <c r="X612">
        <f t="shared" si="343"/>
        <v>0</v>
      </c>
      <c r="Y612">
        <f t="shared" si="344"/>
        <v>0</v>
      </c>
      <c r="AA612">
        <v>52633324</v>
      </c>
      <c r="AB612">
        <f t="shared" si="345"/>
        <v>25319.13</v>
      </c>
      <c r="AC612">
        <f>ROUND((ES612),6)</f>
        <v>25319.13</v>
      </c>
      <c r="AD612">
        <f>ROUND((((ET612)-(EU612))+AE612),6)</f>
        <v>0</v>
      </c>
      <c r="AE612">
        <f>ROUND((EU612),6)</f>
        <v>0</v>
      </c>
      <c r="AF612">
        <f>ROUND((EV612),6)</f>
        <v>0</v>
      </c>
      <c r="AG612">
        <f t="shared" si="346"/>
        <v>0</v>
      </c>
      <c r="AH612">
        <f>(EW612)</f>
        <v>0</v>
      </c>
      <c r="AI612">
        <f>(EX612)</f>
        <v>0</v>
      </c>
      <c r="AJ612">
        <f t="shared" si="347"/>
        <v>0</v>
      </c>
      <c r="AK612">
        <v>25319.13</v>
      </c>
      <c r="AL612">
        <v>25319.13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94</v>
      </c>
      <c r="AU612">
        <v>51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1.22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1</v>
      </c>
      <c r="BJ612" t="s">
        <v>111</v>
      </c>
      <c r="BM612">
        <v>13001</v>
      </c>
      <c r="BN612">
        <v>0</v>
      </c>
      <c r="BO612" t="s">
        <v>109</v>
      </c>
      <c r="BP612">
        <v>1</v>
      </c>
      <c r="BQ612">
        <v>2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94</v>
      </c>
      <c r="CA612">
        <v>51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 t="shared" si="386"/>
        <v>-4.74</v>
      </c>
      <c r="CQ612">
        <f>ROUND(AL612*BC612,2)</f>
        <v>30889.34</v>
      </c>
      <c r="CR612">
        <f>ROUND(AM612*BB612,2)</f>
        <v>0</v>
      </c>
      <c r="CS612">
        <f>ROUND(AN612*BS612,2)</f>
        <v>0</v>
      </c>
      <c r="CT612">
        <f>ROUND(AO612*BA612,2)</f>
        <v>0</v>
      </c>
      <c r="CU612">
        <f t="shared" si="387"/>
        <v>0</v>
      </c>
      <c r="CV612">
        <f>AH612</f>
        <v>0</v>
      </c>
      <c r="CW612">
        <f>AI612</f>
        <v>0</v>
      </c>
      <c r="CX612">
        <f t="shared" si="388"/>
        <v>0</v>
      </c>
      <c r="CY612">
        <f>(((S612+R612)*AT612)/100)</f>
        <v>0</v>
      </c>
      <c r="CZ612">
        <f>(((S612+R612)*AU612)/100)</f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1009</v>
      </c>
      <c r="DV612" t="s">
        <v>71</v>
      </c>
      <c r="DW612" t="s">
        <v>71</v>
      </c>
      <c r="DX612">
        <v>1000</v>
      </c>
      <c r="DZ612" t="s">
        <v>3</v>
      </c>
      <c r="EA612" t="s">
        <v>3</v>
      </c>
      <c r="EB612" t="s">
        <v>3</v>
      </c>
      <c r="EC612" t="s">
        <v>3</v>
      </c>
      <c r="EE612">
        <v>50605033</v>
      </c>
      <c r="EF612">
        <v>2</v>
      </c>
      <c r="EG612" t="s">
        <v>23</v>
      </c>
      <c r="EH612">
        <v>13</v>
      </c>
      <c r="EI612" t="s">
        <v>103</v>
      </c>
      <c r="EJ612">
        <v>1</v>
      </c>
      <c r="EK612">
        <v>13001</v>
      </c>
      <c r="EL612" t="s">
        <v>104</v>
      </c>
      <c r="EM612" t="s">
        <v>105</v>
      </c>
      <c r="EO612" t="s">
        <v>3</v>
      </c>
      <c r="EQ612">
        <v>0</v>
      </c>
      <c r="ER612">
        <v>25319.13</v>
      </c>
      <c r="ES612">
        <v>25319.13</v>
      </c>
      <c r="ET612">
        <v>0</v>
      </c>
      <c r="EU612">
        <v>0</v>
      </c>
      <c r="EV612">
        <v>0</v>
      </c>
      <c r="EW612">
        <v>0</v>
      </c>
      <c r="EX612">
        <v>0</v>
      </c>
      <c r="FQ612">
        <v>0</v>
      </c>
      <c r="FR612">
        <v>0</v>
      </c>
      <c r="FS612">
        <v>0</v>
      </c>
      <c r="FX612">
        <v>94</v>
      </c>
      <c r="FY612">
        <v>51</v>
      </c>
      <c r="GA612" t="s">
        <v>3</v>
      </c>
      <c r="GD612">
        <v>1</v>
      </c>
      <c r="GF612">
        <v>-1759686283</v>
      </c>
      <c r="GG612">
        <v>2</v>
      </c>
      <c r="GH612">
        <v>1</v>
      </c>
      <c r="GI612">
        <v>2</v>
      </c>
      <c r="GJ612">
        <v>0</v>
      </c>
      <c r="GK612">
        <v>0</v>
      </c>
      <c r="GL612">
        <f t="shared" si="353"/>
        <v>0</v>
      </c>
      <c r="GM612">
        <f t="shared" si="354"/>
        <v>-4.74</v>
      </c>
      <c r="GN612">
        <f t="shared" si="355"/>
        <v>-4.74</v>
      </c>
      <c r="GO612">
        <f t="shared" si="356"/>
        <v>0</v>
      </c>
      <c r="GP612">
        <f t="shared" si="357"/>
        <v>0</v>
      </c>
      <c r="GR612">
        <v>0</v>
      </c>
      <c r="GS612">
        <v>0</v>
      </c>
      <c r="GT612">
        <v>0</v>
      </c>
      <c r="GU612" t="s">
        <v>3</v>
      </c>
      <c r="GV612">
        <f t="shared" si="358"/>
        <v>0</v>
      </c>
      <c r="GW612">
        <v>1</v>
      </c>
      <c r="GX612">
        <f t="shared" si="359"/>
        <v>0</v>
      </c>
      <c r="HA612">
        <v>0</v>
      </c>
      <c r="HB612">
        <v>0</v>
      </c>
      <c r="HC612">
        <f t="shared" si="389"/>
        <v>0</v>
      </c>
      <c r="HE612" t="s">
        <v>3</v>
      </c>
      <c r="HF612" t="s">
        <v>3</v>
      </c>
      <c r="HM612" t="s">
        <v>3</v>
      </c>
      <c r="HN612" t="s">
        <v>106</v>
      </c>
      <c r="HO612" t="s">
        <v>107</v>
      </c>
      <c r="HP612" t="s">
        <v>103</v>
      </c>
      <c r="HQ612" t="s">
        <v>103</v>
      </c>
      <c r="HS612">
        <v>0</v>
      </c>
      <c r="IK612">
        <v>0</v>
      </c>
    </row>
    <row r="613" spans="1:245">
      <c r="A613">
        <v>17</v>
      </c>
      <c r="B613">
        <v>0</v>
      </c>
      <c r="C613">
        <f>ROW(SmtRes!A334)</f>
        <v>334</v>
      </c>
      <c r="D613">
        <f>ROW(EtalonRes!A302)</f>
        <v>302</v>
      </c>
      <c r="E613" t="s">
        <v>112</v>
      </c>
      <c r="F613" t="s">
        <v>113</v>
      </c>
      <c r="G613" t="s">
        <v>114</v>
      </c>
      <c r="H613" t="s">
        <v>101</v>
      </c>
      <c r="I613">
        <f>ROUND(2.79/100,7)</f>
        <v>2.7900000000000001E-2</v>
      </c>
      <c r="J613">
        <v>0</v>
      </c>
      <c r="K613">
        <f>ROUND(2.79/100,7)</f>
        <v>2.7900000000000001E-2</v>
      </c>
      <c r="O613">
        <f t="shared" si="385"/>
        <v>213.01</v>
      </c>
      <c r="P613">
        <f>SUMIF(SmtRes!AQ326:'SmtRes'!AQ334,"=1",SmtRes!DF326:'SmtRes'!DF334)</f>
        <v>28.36</v>
      </c>
      <c r="Q613">
        <f>SUMIF(SmtRes!AQ326:'SmtRes'!AQ334,"=1",SmtRes!DG326:'SmtRes'!DG334)</f>
        <v>0.81</v>
      </c>
      <c r="R613">
        <f>SUMIF(SmtRes!AQ326:'SmtRes'!AQ334,"=1",SmtRes!DH326:'SmtRes'!DH334)</f>
        <v>0.49</v>
      </c>
      <c r="S613">
        <f>SUMIF(SmtRes!AQ326:'SmtRes'!AQ334,"=1",SmtRes!DI326:'SmtRes'!DI334)</f>
        <v>183.35</v>
      </c>
      <c r="T613">
        <f t="shared" si="341"/>
        <v>0</v>
      </c>
      <c r="U613">
        <f>SUMIF(SmtRes!AQ326:'SmtRes'!AQ334,"=1",SmtRes!CV326:'SmtRes'!CV334)</f>
        <v>0.20729700000000001</v>
      </c>
      <c r="V613">
        <f>SUMIF(SmtRes!AQ326:'SmtRes'!AQ334,"=1",SmtRes!CW326:'SmtRes'!CW334)</f>
        <v>5.5800000000000001E-4</v>
      </c>
      <c r="W613">
        <f t="shared" si="342"/>
        <v>0</v>
      </c>
      <c r="X613">
        <f t="shared" si="343"/>
        <v>172.81</v>
      </c>
      <c r="Y613">
        <f t="shared" si="344"/>
        <v>93.76</v>
      </c>
      <c r="AA613">
        <v>52633324</v>
      </c>
      <c r="AB613">
        <f t="shared" si="345"/>
        <v>7342.311275</v>
      </c>
      <c r="AC613">
        <f>ROUND((SUM(SmtRes!BQ326:'SmtRes'!BQ334)),6)</f>
        <v>743.20047499999998</v>
      </c>
      <c r="AD613">
        <f>ROUND((((SUM(SmtRes!BR326:'SmtRes'!BR334))-(SUM(SmtRes!BS326:'SmtRes'!BS334)))+AE613),6)</f>
        <v>27.424399999999999</v>
      </c>
      <c r="AE613">
        <f>ROUND((SUM(SmtRes!BS326:'SmtRes'!BS334)),6)</f>
        <v>17.447399999999998</v>
      </c>
      <c r="AF613">
        <f>ROUND((SUM(SmtRes!BT326:'SmtRes'!BT334)),6)</f>
        <v>6571.6863999999996</v>
      </c>
      <c r="AG613">
        <f t="shared" si="346"/>
        <v>0</v>
      </c>
      <c r="AH613">
        <f>(SUM(SmtRes!BU326:'SmtRes'!BU334))</f>
        <v>7.43</v>
      </c>
      <c r="AI613">
        <f>(SUM(SmtRes!BV326:'SmtRes'!BV334))</f>
        <v>0.02</v>
      </c>
      <c r="AJ613">
        <f t="shared" si="347"/>
        <v>0</v>
      </c>
      <c r="AK613">
        <v>7359.7586744999999</v>
      </c>
      <c r="AL613">
        <v>743.20047450000004</v>
      </c>
      <c r="AM613">
        <v>27.424400000000002</v>
      </c>
      <c r="AN613">
        <v>17.447400000000002</v>
      </c>
      <c r="AO613">
        <v>6571.6863999999996</v>
      </c>
      <c r="AP613">
        <v>0</v>
      </c>
      <c r="AQ613">
        <v>7.43</v>
      </c>
      <c r="AR613">
        <v>0.02</v>
      </c>
      <c r="AS613">
        <v>0</v>
      </c>
      <c r="AT613">
        <v>94</v>
      </c>
      <c r="AU613">
        <v>51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0</v>
      </c>
      <c r="BI613">
        <v>1</v>
      </c>
      <c r="BJ613" t="s">
        <v>115</v>
      </c>
      <c r="BM613">
        <v>13001</v>
      </c>
      <c r="BN613">
        <v>0</v>
      </c>
      <c r="BO613" t="s">
        <v>3</v>
      </c>
      <c r="BP613">
        <v>0</v>
      </c>
      <c r="BQ613">
        <v>2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94</v>
      </c>
      <c r="CA613">
        <v>51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 t="shared" si="386"/>
        <v>213.01</v>
      </c>
      <c r="CQ613">
        <f>SUMIF(SmtRes!AQ326:'SmtRes'!AQ334,"=1",SmtRes!AA326:'SmtRes'!AA334)</f>
        <v>30976</v>
      </c>
      <c r="CR613">
        <f>SUMIF(SmtRes!AQ326:'SmtRes'!AQ334,"=1",SmtRes!AB326:'SmtRes'!AB334)</f>
        <v>2245.35</v>
      </c>
      <c r="CS613">
        <f>SUMIF(SmtRes!AQ326:'SmtRes'!AQ334,"=1",SmtRes!AC326:'SmtRes'!AC334)</f>
        <v>1744.74</v>
      </c>
      <c r="CT613">
        <f>SUMIF(SmtRes!AQ326:'SmtRes'!AQ334,"=1",SmtRes!AD326:'SmtRes'!AD334)</f>
        <v>884.48</v>
      </c>
      <c r="CU613">
        <f t="shared" si="387"/>
        <v>0</v>
      </c>
      <c r="CV613">
        <f>SUMIF(SmtRes!AQ326:'SmtRes'!AQ334,"=1",SmtRes!BU326:'SmtRes'!BU334)</f>
        <v>7.43</v>
      </c>
      <c r="CW613">
        <f>SUMIF(SmtRes!AQ326:'SmtRes'!AQ334,"=1",SmtRes!BV326:'SmtRes'!BV334)</f>
        <v>0.02</v>
      </c>
      <c r="CX613">
        <f t="shared" si="388"/>
        <v>0</v>
      </c>
      <c r="CY613">
        <f>(((S613+R613)*AT613)/100)</f>
        <v>172.80959999999999</v>
      </c>
      <c r="CZ613">
        <f>(((S613+R613)*AU613)/100)</f>
        <v>93.758399999999995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1005</v>
      </c>
      <c r="DV613" t="s">
        <v>101</v>
      </c>
      <c r="DW613" t="s">
        <v>101</v>
      </c>
      <c r="DX613">
        <v>100</v>
      </c>
      <c r="DZ613" t="s">
        <v>3</v>
      </c>
      <c r="EA613" t="s">
        <v>3</v>
      </c>
      <c r="EB613" t="s">
        <v>3</v>
      </c>
      <c r="EC613" t="s">
        <v>3</v>
      </c>
      <c r="EE613">
        <v>50605033</v>
      </c>
      <c r="EF613">
        <v>2</v>
      </c>
      <c r="EG613" t="s">
        <v>23</v>
      </c>
      <c r="EH613">
        <v>13</v>
      </c>
      <c r="EI613" t="s">
        <v>103</v>
      </c>
      <c r="EJ613">
        <v>1</v>
      </c>
      <c r="EK613">
        <v>13001</v>
      </c>
      <c r="EL613" t="s">
        <v>104</v>
      </c>
      <c r="EM613" t="s">
        <v>105</v>
      </c>
      <c r="EO613" t="s">
        <v>3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7.43</v>
      </c>
      <c r="EX613">
        <v>0.02</v>
      </c>
      <c r="EY613">
        <v>0</v>
      </c>
      <c r="FQ613">
        <v>0</v>
      </c>
      <c r="FR613">
        <v>0</v>
      </c>
      <c r="FS613">
        <v>0</v>
      </c>
      <c r="FX613">
        <v>94</v>
      </c>
      <c r="FY613">
        <v>51</v>
      </c>
      <c r="GA613" t="s">
        <v>3</v>
      </c>
      <c r="GD613">
        <v>1</v>
      </c>
      <c r="GF613">
        <v>1574690029</v>
      </c>
      <c r="GG613">
        <v>2</v>
      </c>
      <c r="GH613">
        <v>1</v>
      </c>
      <c r="GI613">
        <v>-2</v>
      </c>
      <c r="GJ613">
        <v>0</v>
      </c>
      <c r="GK613">
        <v>0</v>
      </c>
      <c r="GL613">
        <f t="shared" si="353"/>
        <v>0</v>
      </c>
      <c r="GM613">
        <f t="shared" si="354"/>
        <v>479.58</v>
      </c>
      <c r="GN613">
        <f t="shared" si="355"/>
        <v>479.58</v>
      </c>
      <c r="GO613">
        <f t="shared" si="356"/>
        <v>0</v>
      </c>
      <c r="GP613">
        <f t="shared" si="357"/>
        <v>0</v>
      </c>
      <c r="GR613">
        <v>0</v>
      </c>
      <c r="GS613">
        <v>3</v>
      </c>
      <c r="GT613">
        <v>0</v>
      </c>
      <c r="GU613" t="s">
        <v>3</v>
      </c>
      <c r="GV613">
        <f t="shared" si="358"/>
        <v>0</v>
      </c>
      <c r="GW613">
        <v>1</v>
      </c>
      <c r="GX613">
        <f t="shared" si="359"/>
        <v>0</v>
      </c>
      <c r="HA613">
        <v>0</v>
      </c>
      <c r="HB613">
        <v>0</v>
      </c>
      <c r="HC613">
        <f t="shared" si="389"/>
        <v>0</v>
      </c>
      <c r="HE613" t="s">
        <v>3</v>
      </c>
      <c r="HF613" t="s">
        <v>3</v>
      </c>
      <c r="HM613" t="s">
        <v>3</v>
      </c>
      <c r="HN613" t="s">
        <v>106</v>
      </c>
      <c r="HO613" t="s">
        <v>107</v>
      </c>
      <c r="HP613" t="s">
        <v>103</v>
      </c>
      <c r="HQ613" t="s">
        <v>103</v>
      </c>
      <c r="HS613">
        <v>0</v>
      </c>
      <c r="IK613">
        <v>0</v>
      </c>
    </row>
    <row r="614" spans="1:245">
      <c r="A614">
        <v>18</v>
      </c>
      <c r="B614">
        <v>0</v>
      </c>
      <c r="C614">
        <v>333</v>
      </c>
      <c r="E614" t="s">
        <v>116</v>
      </c>
      <c r="F614" t="s">
        <v>109</v>
      </c>
      <c r="G614" t="s">
        <v>110</v>
      </c>
      <c r="H614" t="s">
        <v>71</v>
      </c>
      <c r="I614">
        <f>I613*J614</f>
        <v>-1.5349999999999999E-4</v>
      </c>
      <c r="J614">
        <v>-5.5017921146953402E-3</v>
      </c>
      <c r="K614">
        <v>-5.4999999999999997E-3</v>
      </c>
      <c r="O614">
        <f t="shared" si="385"/>
        <v>-4.74</v>
      </c>
      <c r="P614">
        <f>ROUND(CQ614*I614,2)</f>
        <v>-4.74</v>
      </c>
      <c r="Q614">
        <f>ROUND(CR614*I614,2)</f>
        <v>0</v>
      </c>
      <c r="R614">
        <f>ROUND(CS614*I614,2)</f>
        <v>0</v>
      </c>
      <c r="S614">
        <f>ROUND(CT614*I614,2)</f>
        <v>0</v>
      </c>
      <c r="T614">
        <f t="shared" si="341"/>
        <v>0</v>
      </c>
      <c r="U614">
        <f>ROUND(CV614*I614,7)</f>
        <v>0</v>
      </c>
      <c r="V614">
        <f>ROUND(CW614*I614,7)</f>
        <v>0</v>
      </c>
      <c r="W614">
        <f t="shared" si="342"/>
        <v>0</v>
      </c>
      <c r="X614">
        <f t="shared" si="343"/>
        <v>0</v>
      </c>
      <c r="Y614">
        <f t="shared" si="344"/>
        <v>0</v>
      </c>
      <c r="AA614">
        <v>52633324</v>
      </c>
      <c r="AB614">
        <f t="shared" si="345"/>
        <v>25319.13</v>
      </c>
      <c r="AC614">
        <f>ROUND((ES614),6)</f>
        <v>25319.13</v>
      </c>
      <c r="AD614">
        <f>ROUND((((ET614)-(EU614))+AE614),6)</f>
        <v>0</v>
      </c>
      <c r="AE614">
        <f>ROUND((EU614),6)</f>
        <v>0</v>
      </c>
      <c r="AF614">
        <f>ROUND((EV614),6)</f>
        <v>0</v>
      </c>
      <c r="AG614">
        <f t="shared" si="346"/>
        <v>0</v>
      </c>
      <c r="AH614">
        <f>(EW614)</f>
        <v>0</v>
      </c>
      <c r="AI614">
        <f>(EX614)</f>
        <v>0</v>
      </c>
      <c r="AJ614">
        <f t="shared" si="347"/>
        <v>0</v>
      </c>
      <c r="AK614">
        <v>25319.13</v>
      </c>
      <c r="AL614">
        <v>25319.13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94</v>
      </c>
      <c r="AU614">
        <v>51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1.22</v>
      </c>
      <c r="BD614" t="s">
        <v>3</v>
      </c>
      <c r="BE614" t="s">
        <v>3</v>
      </c>
      <c r="BF614" t="s">
        <v>3</v>
      </c>
      <c r="BG614" t="s">
        <v>3</v>
      </c>
      <c r="BH614">
        <v>3</v>
      </c>
      <c r="BI614">
        <v>1</v>
      </c>
      <c r="BJ614" t="s">
        <v>111</v>
      </c>
      <c r="BM614">
        <v>13001</v>
      </c>
      <c r="BN614">
        <v>0</v>
      </c>
      <c r="BO614" t="s">
        <v>109</v>
      </c>
      <c r="BP614">
        <v>1</v>
      </c>
      <c r="BQ614">
        <v>2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94</v>
      </c>
      <c r="CA614">
        <v>51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 t="shared" si="386"/>
        <v>-4.74</v>
      </c>
      <c r="CQ614">
        <f>ROUND(AL614*BC614,2)</f>
        <v>30889.34</v>
      </c>
      <c r="CR614">
        <f>ROUND(AM614*BB614,2)</f>
        <v>0</v>
      </c>
      <c r="CS614">
        <f>ROUND(AN614*BS614,2)</f>
        <v>0</v>
      </c>
      <c r="CT614">
        <f>ROUND(AO614*BA614,2)</f>
        <v>0</v>
      </c>
      <c r="CU614">
        <f t="shared" si="387"/>
        <v>0</v>
      </c>
      <c r="CV614">
        <f>AH614</f>
        <v>0</v>
      </c>
      <c r="CW614">
        <f>AI614</f>
        <v>0</v>
      </c>
      <c r="CX614">
        <f t="shared" si="388"/>
        <v>0</v>
      </c>
      <c r="CY614">
        <f>(((S614+R614)*AT614)/100)</f>
        <v>0</v>
      </c>
      <c r="CZ614">
        <f>(((S614+R614)*AU614)/100)</f>
        <v>0</v>
      </c>
      <c r="DC614" t="s">
        <v>3</v>
      </c>
      <c r="DD614" t="s">
        <v>3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1009</v>
      </c>
      <c r="DV614" t="s">
        <v>71</v>
      </c>
      <c r="DW614" t="s">
        <v>71</v>
      </c>
      <c r="DX614">
        <v>1000</v>
      </c>
      <c r="DZ614" t="s">
        <v>3</v>
      </c>
      <c r="EA614" t="s">
        <v>3</v>
      </c>
      <c r="EB614" t="s">
        <v>3</v>
      </c>
      <c r="EC614" t="s">
        <v>3</v>
      </c>
      <c r="EE614">
        <v>50605033</v>
      </c>
      <c r="EF614">
        <v>2</v>
      </c>
      <c r="EG614" t="s">
        <v>23</v>
      </c>
      <c r="EH614">
        <v>13</v>
      </c>
      <c r="EI614" t="s">
        <v>103</v>
      </c>
      <c r="EJ614">
        <v>1</v>
      </c>
      <c r="EK614">
        <v>13001</v>
      </c>
      <c r="EL614" t="s">
        <v>104</v>
      </c>
      <c r="EM614" t="s">
        <v>105</v>
      </c>
      <c r="EO614" t="s">
        <v>3</v>
      </c>
      <c r="EQ614">
        <v>0</v>
      </c>
      <c r="ER614">
        <v>25319.13</v>
      </c>
      <c r="ES614">
        <v>25319.13</v>
      </c>
      <c r="ET614">
        <v>0</v>
      </c>
      <c r="EU614">
        <v>0</v>
      </c>
      <c r="EV614">
        <v>0</v>
      </c>
      <c r="EW614">
        <v>0</v>
      </c>
      <c r="EX614">
        <v>0</v>
      </c>
      <c r="FQ614">
        <v>0</v>
      </c>
      <c r="FR614">
        <v>0</v>
      </c>
      <c r="FS614">
        <v>0</v>
      </c>
      <c r="FX614">
        <v>94</v>
      </c>
      <c r="FY614">
        <v>51</v>
      </c>
      <c r="GA614" t="s">
        <v>3</v>
      </c>
      <c r="GD614">
        <v>1</v>
      </c>
      <c r="GF614">
        <v>-1759686283</v>
      </c>
      <c r="GG614">
        <v>2</v>
      </c>
      <c r="GH614">
        <v>1</v>
      </c>
      <c r="GI614">
        <v>2</v>
      </c>
      <c r="GJ614">
        <v>0</v>
      </c>
      <c r="GK614">
        <v>0</v>
      </c>
      <c r="GL614">
        <f t="shared" si="353"/>
        <v>0</v>
      </c>
      <c r="GM614">
        <f t="shared" si="354"/>
        <v>-4.74</v>
      </c>
      <c r="GN614">
        <f t="shared" si="355"/>
        <v>-4.74</v>
      </c>
      <c r="GO614">
        <f t="shared" si="356"/>
        <v>0</v>
      </c>
      <c r="GP614">
        <f t="shared" si="357"/>
        <v>0</v>
      </c>
      <c r="GR614">
        <v>0</v>
      </c>
      <c r="GS614">
        <v>0</v>
      </c>
      <c r="GT614">
        <v>0</v>
      </c>
      <c r="GU614" t="s">
        <v>3</v>
      </c>
      <c r="GV614">
        <f t="shared" si="358"/>
        <v>0</v>
      </c>
      <c r="GW614">
        <v>1</v>
      </c>
      <c r="GX614">
        <f t="shared" si="359"/>
        <v>0</v>
      </c>
      <c r="HA614">
        <v>0</v>
      </c>
      <c r="HB614">
        <v>0</v>
      </c>
      <c r="HC614">
        <f t="shared" si="389"/>
        <v>0</v>
      </c>
      <c r="HE614" t="s">
        <v>3</v>
      </c>
      <c r="HF614" t="s">
        <v>3</v>
      </c>
      <c r="HM614" t="s">
        <v>3</v>
      </c>
      <c r="HN614" t="s">
        <v>106</v>
      </c>
      <c r="HO614" t="s">
        <v>107</v>
      </c>
      <c r="HP614" t="s">
        <v>103</v>
      </c>
      <c r="HQ614" t="s">
        <v>103</v>
      </c>
      <c r="HS614">
        <v>0</v>
      </c>
      <c r="IK614">
        <v>0</v>
      </c>
    </row>
    <row r="615" spans="1:245">
      <c r="A615">
        <v>17</v>
      </c>
      <c r="B615">
        <v>0</v>
      </c>
      <c r="E615" t="s">
        <v>172</v>
      </c>
      <c r="F615" t="s">
        <v>193</v>
      </c>
      <c r="G615" t="s">
        <v>952</v>
      </c>
      <c r="H615" t="s">
        <v>47</v>
      </c>
      <c r="I615">
        <v>7.2</v>
      </c>
      <c r="J615">
        <v>0</v>
      </c>
      <c r="K615">
        <v>7.2</v>
      </c>
      <c r="O615">
        <f t="shared" si="385"/>
        <v>2614.75</v>
      </c>
      <c r="P615">
        <f>ROUND(CQ615*I615,2)</f>
        <v>2614.75</v>
      </c>
      <c r="Q615">
        <f>ROUND(CR615*I615,2)</f>
        <v>0</v>
      </c>
      <c r="R615">
        <f>ROUND(CS615*I615,2)</f>
        <v>0</v>
      </c>
      <c r="S615">
        <f>ROUND(CT615*I615,2)</f>
        <v>0</v>
      </c>
      <c r="T615">
        <f t="shared" si="341"/>
        <v>0</v>
      </c>
      <c r="U615">
        <f>ROUND(CV615*I615,7)</f>
        <v>0</v>
      </c>
      <c r="V615">
        <f>ROUND(CW615*I615,7)</f>
        <v>0</v>
      </c>
      <c r="W615">
        <f t="shared" si="342"/>
        <v>0</v>
      </c>
      <c r="X615">
        <f t="shared" si="343"/>
        <v>0</v>
      </c>
      <c r="Y615">
        <f t="shared" si="344"/>
        <v>0</v>
      </c>
      <c r="AA615">
        <v>52633324</v>
      </c>
      <c r="AB615">
        <f t="shared" si="345"/>
        <v>363.16</v>
      </c>
      <c r="AC615">
        <f>ROUND((ES615),6)</f>
        <v>363.16</v>
      </c>
      <c r="AD615">
        <f>ROUND((((ET615)-(EU615))+AE615),6)</f>
        <v>0</v>
      </c>
      <c r="AE615">
        <f>ROUND((EU615),6)</f>
        <v>0</v>
      </c>
      <c r="AF615">
        <f>ROUND((EV615),6)</f>
        <v>0</v>
      </c>
      <c r="AG615">
        <f t="shared" si="346"/>
        <v>0</v>
      </c>
      <c r="AH615">
        <f>(EW615)</f>
        <v>0</v>
      </c>
      <c r="AI615">
        <f>(EX615)</f>
        <v>0</v>
      </c>
      <c r="AJ615">
        <f t="shared" si="347"/>
        <v>0</v>
      </c>
      <c r="AK615">
        <v>363.16</v>
      </c>
      <c r="AL615">
        <v>363.16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1</v>
      </c>
      <c r="BJ615" t="s">
        <v>194</v>
      </c>
      <c r="BM615">
        <v>500001</v>
      </c>
      <c r="BN615">
        <v>0</v>
      </c>
      <c r="BO615" t="s">
        <v>3</v>
      </c>
      <c r="BP615">
        <v>0</v>
      </c>
      <c r="BQ615">
        <v>8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0</v>
      </c>
      <c r="CA615">
        <v>0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 t="shared" si="386"/>
        <v>2614.75</v>
      </c>
      <c r="CQ615">
        <f>ROUND(AL615*BC615,2)</f>
        <v>363.16</v>
      </c>
      <c r="CR615">
        <f>ROUND(AM615*BB615,2)</f>
        <v>0</v>
      </c>
      <c r="CS615">
        <f>ROUND(AN615*BS615,2)</f>
        <v>0</v>
      </c>
      <c r="CT615">
        <f>ROUND(AO615*BA615,2)</f>
        <v>0</v>
      </c>
      <c r="CU615">
        <f t="shared" si="387"/>
        <v>0</v>
      </c>
      <c r="CV615">
        <f>AH615</f>
        <v>0</v>
      </c>
      <c r="CW615">
        <f>AI615</f>
        <v>0</v>
      </c>
      <c r="CX615">
        <f t="shared" si="388"/>
        <v>0</v>
      </c>
      <c r="CY615">
        <f>0</f>
        <v>0</v>
      </c>
      <c r="CZ615">
        <f>0</f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1009</v>
      </c>
      <c r="DV615" t="s">
        <v>47</v>
      </c>
      <c r="DW615" t="s">
        <v>47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50604963</v>
      </c>
      <c r="EF615">
        <v>8</v>
      </c>
      <c r="EG615" t="s">
        <v>195</v>
      </c>
      <c r="EH615">
        <v>0</v>
      </c>
      <c r="EI615" t="s">
        <v>3</v>
      </c>
      <c r="EJ615">
        <v>1</v>
      </c>
      <c r="EK615">
        <v>500001</v>
      </c>
      <c r="EL615" t="s">
        <v>196</v>
      </c>
      <c r="EM615" t="s">
        <v>197</v>
      </c>
      <c r="EO615" t="s">
        <v>3</v>
      </c>
      <c r="EQ615">
        <v>0</v>
      </c>
      <c r="ER615">
        <v>363.16</v>
      </c>
      <c r="ES615">
        <v>363.16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FQ615">
        <v>0</v>
      </c>
      <c r="FR615">
        <v>0</v>
      </c>
      <c r="FS615">
        <v>0</v>
      </c>
      <c r="FX615">
        <v>0</v>
      </c>
      <c r="FY615">
        <v>0</v>
      </c>
      <c r="GA615" t="s">
        <v>3</v>
      </c>
      <c r="GD615">
        <v>1</v>
      </c>
      <c r="GE615">
        <v>188.09</v>
      </c>
      <c r="GF615">
        <v>-1132362232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si="353"/>
        <v>0</v>
      </c>
      <c r="GM615">
        <f t="shared" si="354"/>
        <v>2614.75</v>
      </c>
      <c r="GN615">
        <f t="shared" si="355"/>
        <v>2614.75</v>
      </c>
      <c r="GO615">
        <f t="shared" si="356"/>
        <v>0</v>
      </c>
      <c r="GP615">
        <f t="shared" si="357"/>
        <v>0</v>
      </c>
      <c r="GR615">
        <v>3</v>
      </c>
      <c r="GS615">
        <v>3</v>
      </c>
      <c r="GT615">
        <v>0</v>
      </c>
      <c r="GU615" t="s">
        <v>3</v>
      </c>
      <c r="GV615">
        <f t="shared" si="358"/>
        <v>0</v>
      </c>
      <c r="GW615">
        <v>1</v>
      </c>
      <c r="GX615">
        <f t="shared" si="359"/>
        <v>0</v>
      </c>
      <c r="HA615">
        <v>0</v>
      </c>
      <c r="HB615">
        <v>0</v>
      </c>
      <c r="HC615">
        <f t="shared" si="389"/>
        <v>0</v>
      </c>
      <c r="HE615" t="s">
        <v>3</v>
      </c>
      <c r="HF615" t="s">
        <v>3</v>
      </c>
      <c r="HM615" t="s">
        <v>3</v>
      </c>
      <c r="HN615" t="s">
        <v>3</v>
      </c>
      <c r="HO615" t="s">
        <v>3</v>
      </c>
      <c r="HP615" t="s">
        <v>3</v>
      </c>
      <c r="HQ615" t="s">
        <v>3</v>
      </c>
      <c r="HS615">
        <v>0</v>
      </c>
      <c r="IK615">
        <v>0</v>
      </c>
    </row>
    <row r="616" spans="1:245">
      <c r="A616">
        <v>17</v>
      </c>
      <c r="B616">
        <v>0</v>
      </c>
      <c r="C616">
        <f>ROW(SmtRes!A347)</f>
        <v>347</v>
      </c>
      <c r="D616">
        <f>ROW(EtalonRes!A315)</f>
        <v>315</v>
      </c>
      <c r="E616" t="s">
        <v>180</v>
      </c>
      <c r="F616" t="s">
        <v>474</v>
      </c>
      <c r="G616" t="s">
        <v>475</v>
      </c>
      <c r="H616" t="s">
        <v>210</v>
      </c>
      <c r="I616">
        <f>ROUND(3/1000,7)</f>
        <v>3.0000000000000001E-3</v>
      </c>
      <c r="J616">
        <v>0</v>
      </c>
      <c r="K616">
        <f>ROUND(3/1000,7)</f>
        <v>3.0000000000000001E-3</v>
      </c>
      <c r="O616">
        <f t="shared" si="385"/>
        <v>327.92</v>
      </c>
      <c r="P616">
        <f>SUMIF(SmtRes!AQ335:'SmtRes'!AQ347,"=1",SmtRes!DF335:'SmtRes'!DF347)</f>
        <v>0</v>
      </c>
      <c r="Q616">
        <f>SUMIF(SmtRes!AQ335:'SmtRes'!AQ347,"=1",SmtRes!DG335:'SmtRes'!DG347)</f>
        <v>39.85</v>
      </c>
      <c r="R616">
        <f>SUMIF(SmtRes!AQ335:'SmtRes'!AQ347,"=1",SmtRes!DH335:'SmtRes'!DH347)</f>
        <v>61.24</v>
      </c>
      <c r="S616">
        <f>SUMIF(SmtRes!AQ335:'SmtRes'!AQ347,"=1",SmtRes!DI335:'SmtRes'!DI347)</f>
        <v>226.82999999999998</v>
      </c>
      <c r="T616">
        <f t="shared" si="341"/>
        <v>0</v>
      </c>
      <c r="U616">
        <f>SUMIF(SmtRes!AQ335:'SmtRes'!AQ347,"=1",SmtRes!CV335:'SmtRes'!CV347)</f>
        <v>0.28536</v>
      </c>
      <c r="V616">
        <f>SUMIF(SmtRes!AQ335:'SmtRes'!AQ347,"=1",SmtRes!CW335:'SmtRes'!CW347)</f>
        <v>7.467E-2</v>
      </c>
      <c r="W616">
        <f t="shared" si="342"/>
        <v>0</v>
      </c>
      <c r="X616">
        <f t="shared" si="343"/>
        <v>296.70999999999998</v>
      </c>
      <c r="Y616">
        <f t="shared" si="344"/>
        <v>172.84</v>
      </c>
      <c r="AA616">
        <v>52633324</v>
      </c>
      <c r="AB616">
        <f t="shared" si="345"/>
        <v>85255.823199999999</v>
      </c>
      <c r="AC616">
        <f>ROUND((0),6)</f>
        <v>0</v>
      </c>
      <c r="AD616">
        <f>ROUND((((SUM(SmtRes!BR335:'SmtRes'!BR347))-(SUM(SmtRes!BS335:'SmtRes'!BS347)))+AE616),6)</f>
        <v>9648.4518000000007</v>
      </c>
      <c r="AE616">
        <f>ROUND((SUM(SmtRes!BS335:'SmtRes'!BS347)),6)</f>
        <v>20414.455600000001</v>
      </c>
      <c r="AF616">
        <f>ROUND((SUM(SmtRes!BT335:'SmtRes'!BT347)),6)</f>
        <v>75607.371400000004</v>
      </c>
      <c r="AG616">
        <f t="shared" si="346"/>
        <v>0</v>
      </c>
      <c r="AH616">
        <f>(SUM(SmtRes!BU335:'SmtRes'!BU347))</f>
        <v>95.12</v>
      </c>
      <c r="AI616">
        <f>(SUM(SmtRes!BV335:'SmtRes'!BV347))</f>
        <v>24.889999999999997</v>
      </c>
      <c r="AJ616">
        <f t="shared" si="347"/>
        <v>0</v>
      </c>
      <c r="AK616">
        <v>105670.2788</v>
      </c>
      <c r="AL616">
        <v>0</v>
      </c>
      <c r="AM616">
        <v>9648.4517999999989</v>
      </c>
      <c r="AN616">
        <v>20414.455600000001</v>
      </c>
      <c r="AO616">
        <v>75607.371400000004</v>
      </c>
      <c r="AP616">
        <v>0</v>
      </c>
      <c r="AQ616">
        <v>95.12</v>
      </c>
      <c r="AR616">
        <v>24.889999999999997</v>
      </c>
      <c r="AS616">
        <v>0</v>
      </c>
      <c r="AT616">
        <v>103</v>
      </c>
      <c r="AU616">
        <v>60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1</v>
      </c>
      <c r="BJ616" t="s">
        <v>476</v>
      </c>
      <c r="BM616">
        <v>33001</v>
      </c>
      <c r="BN616">
        <v>0</v>
      </c>
      <c r="BO616" t="s">
        <v>3</v>
      </c>
      <c r="BP616">
        <v>0</v>
      </c>
      <c r="BQ616">
        <v>2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103</v>
      </c>
      <c r="CA616">
        <v>60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386"/>
        <v>327.92</v>
      </c>
      <c r="CQ616">
        <f>SUMIF(SmtRes!AQ335:'SmtRes'!AQ347,"=1",SmtRes!AA335:'SmtRes'!AA347)</f>
        <v>0</v>
      </c>
      <c r="CR616">
        <f>SUMIF(SmtRes!AQ335:'SmtRes'!AQ347,"=1",SmtRes!AB335:'SmtRes'!AB347)</f>
        <v>2984.03</v>
      </c>
      <c r="CS616">
        <f>SUMIF(SmtRes!AQ335:'SmtRes'!AQ347,"=1",SmtRes!AC335:'SmtRes'!AC347)</f>
        <v>3525.83</v>
      </c>
      <c r="CT616">
        <f>SUMIF(SmtRes!AQ335:'SmtRes'!AQ347,"=1",SmtRes!AD335:'SmtRes'!AD347)</f>
        <v>3125.9799999999996</v>
      </c>
      <c r="CU616">
        <f t="shared" si="387"/>
        <v>0</v>
      </c>
      <c r="CV616">
        <f>SUMIF(SmtRes!AQ335:'SmtRes'!AQ347,"=1",SmtRes!BU335:'SmtRes'!BU347)</f>
        <v>95.12</v>
      </c>
      <c r="CW616">
        <f>SUMIF(SmtRes!AQ335:'SmtRes'!AQ347,"=1",SmtRes!BV335:'SmtRes'!BV347)</f>
        <v>24.889999999999997</v>
      </c>
      <c r="CX616">
        <f t="shared" si="388"/>
        <v>0</v>
      </c>
      <c r="CY616">
        <f t="shared" ref="CY616:CY621" si="390">(((S616+R616)*AT616)/100)</f>
        <v>296.71209999999996</v>
      </c>
      <c r="CZ616">
        <f t="shared" ref="CZ616:CZ621" si="391">(((S616+R616)*AU616)/100)</f>
        <v>172.84200000000001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210</v>
      </c>
      <c r="DW616" t="s">
        <v>212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50605084</v>
      </c>
      <c r="EF616">
        <v>2</v>
      </c>
      <c r="EG616" t="s">
        <v>23</v>
      </c>
      <c r="EH616">
        <v>27</v>
      </c>
      <c r="EI616" t="s">
        <v>24</v>
      </c>
      <c r="EJ616">
        <v>1</v>
      </c>
      <c r="EK616">
        <v>33001</v>
      </c>
      <c r="EL616" t="s">
        <v>24</v>
      </c>
      <c r="EM616" t="s">
        <v>25</v>
      </c>
      <c r="EO616" t="s">
        <v>3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95.12</v>
      </c>
      <c r="EX616">
        <v>24.89</v>
      </c>
      <c r="EY616">
        <v>0</v>
      </c>
      <c r="FQ616">
        <v>0</v>
      </c>
      <c r="FR616">
        <v>0</v>
      </c>
      <c r="FS616">
        <v>0</v>
      </c>
      <c r="FX616">
        <v>103</v>
      </c>
      <c r="FY616">
        <v>60</v>
      </c>
      <c r="GA616" t="s">
        <v>3</v>
      </c>
      <c r="GD616">
        <v>1</v>
      </c>
      <c r="GF616">
        <v>-601276794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353"/>
        <v>0</v>
      </c>
      <c r="GM616">
        <f t="shared" si="354"/>
        <v>797.47</v>
      </c>
      <c r="GN616">
        <f t="shared" si="355"/>
        <v>797.47</v>
      </c>
      <c r="GO616">
        <f t="shared" si="356"/>
        <v>0</v>
      </c>
      <c r="GP616">
        <f t="shared" si="357"/>
        <v>0</v>
      </c>
      <c r="GR616">
        <v>0</v>
      </c>
      <c r="GS616">
        <v>3</v>
      </c>
      <c r="GT616">
        <v>0</v>
      </c>
      <c r="GU616" t="s">
        <v>3</v>
      </c>
      <c r="GV616">
        <f t="shared" si="358"/>
        <v>0</v>
      </c>
      <c r="GW616">
        <v>1</v>
      </c>
      <c r="GX616">
        <f t="shared" si="359"/>
        <v>0</v>
      </c>
      <c r="HA616">
        <v>0</v>
      </c>
      <c r="HB616">
        <v>0</v>
      </c>
      <c r="HC616">
        <f t="shared" si="389"/>
        <v>0</v>
      </c>
      <c r="HE616" t="s">
        <v>3</v>
      </c>
      <c r="HF616" t="s">
        <v>3</v>
      </c>
      <c r="HM616" t="s">
        <v>3</v>
      </c>
      <c r="HN616" t="s">
        <v>26</v>
      </c>
      <c r="HO616" t="s">
        <v>27</v>
      </c>
      <c r="HP616" t="s">
        <v>24</v>
      </c>
      <c r="HQ616" t="s">
        <v>24</v>
      </c>
      <c r="HS616">
        <v>0</v>
      </c>
      <c r="IK616">
        <v>0</v>
      </c>
    </row>
    <row r="617" spans="1:245">
      <c r="A617">
        <v>18</v>
      </c>
      <c r="B617">
        <v>0</v>
      </c>
      <c r="C617">
        <v>345</v>
      </c>
      <c r="E617" t="s">
        <v>477</v>
      </c>
      <c r="F617" t="s">
        <v>478</v>
      </c>
      <c r="G617" t="s">
        <v>479</v>
      </c>
      <c r="H617" t="s">
        <v>21</v>
      </c>
      <c r="I617">
        <f>I616*J617</f>
        <v>0</v>
      </c>
      <c r="J617">
        <v>0</v>
      </c>
      <c r="K617">
        <v>0</v>
      </c>
      <c r="O617">
        <f t="shared" si="385"/>
        <v>0</v>
      </c>
      <c r="P617">
        <f>ROUND(CQ617*I617,2)</f>
        <v>0</v>
      </c>
      <c r="Q617">
        <f>ROUND(CR617*I617,2)</f>
        <v>0</v>
      </c>
      <c r="R617">
        <f>ROUND(CS617*I617,2)</f>
        <v>0</v>
      </c>
      <c r="S617">
        <f>ROUND(CT617*I617,2)</f>
        <v>0</v>
      </c>
      <c r="T617">
        <f t="shared" si="341"/>
        <v>0</v>
      </c>
      <c r="U617">
        <f>ROUND(CV617*I617,7)</f>
        <v>0</v>
      </c>
      <c r="V617">
        <f>ROUND(CW617*I617,7)</f>
        <v>0</v>
      </c>
      <c r="W617">
        <f t="shared" si="342"/>
        <v>0</v>
      </c>
      <c r="X617">
        <f t="shared" si="343"/>
        <v>0</v>
      </c>
      <c r="Y617">
        <f t="shared" si="344"/>
        <v>0</v>
      </c>
      <c r="AA617">
        <v>52633324</v>
      </c>
      <c r="AB617">
        <f t="shared" si="345"/>
        <v>0</v>
      </c>
      <c r="AC617">
        <f>ROUND((ES617),6)</f>
        <v>0</v>
      </c>
      <c r="AD617">
        <f>ROUND((((ET617)-(EU617))+AE617),6)</f>
        <v>0</v>
      </c>
      <c r="AE617">
        <f t="shared" ref="AE617:AF619" si="392">ROUND((EU617),6)</f>
        <v>0</v>
      </c>
      <c r="AF617">
        <f t="shared" si="392"/>
        <v>0</v>
      </c>
      <c r="AG617">
        <f t="shared" si="346"/>
        <v>0</v>
      </c>
      <c r="AH617">
        <f t="shared" ref="AH617:AI619" si="393">(EW617)</f>
        <v>0</v>
      </c>
      <c r="AI617">
        <f t="shared" si="393"/>
        <v>0</v>
      </c>
      <c r="AJ617">
        <f t="shared" si="347"/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103</v>
      </c>
      <c r="AU617">
        <v>60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3</v>
      </c>
      <c r="BI617">
        <v>1</v>
      </c>
      <c r="BJ617" t="s">
        <v>3</v>
      </c>
      <c r="BM617">
        <v>33001</v>
      </c>
      <c r="BN617">
        <v>0</v>
      </c>
      <c r="BO617" t="s">
        <v>3</v>
      </c>
      <c r="BP617">
        <v>0</v>
      </c>
      <c r="BQ617">
        <v>2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103</v>
      </c>
      <c r="CA617">
        <v>60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 t="shared" si="386"/>
        <v>0</v>
      </c>
      <c r="CQ617">
        <f>ROUND(AL617*BC617,2)</f>
        <v>0</v>
      </c>
      <c r="CR617">
        <f>ROUND(AM617*BB617,2)</f>
        <v>0</v>
      </c>
      <c r="CS617">
        <f>ROUND(AN617*BS617,2)</f>
        <v>0</v>
      </c>
      <c r="CT617">
        <f>ROUND(AO617*BA617,2)</f>
        <v>0</v>
      </c>
      <c r="CU617">
        <f t="shared" si="387"/>
        <v>0</v>
      </c>
      <c r="CV617">
        <f t="shared" ref="CV617:CW619" si="394">AH617</f>
        <v>0</v>
      </c>
      <c r="CW617">
        <f t="shared" si="394"/>
        <v>0</v>
      </c>
      <c r="CX617">
        <f t="shared" si="388"/>
        <v>0</v>
      </c>
      <c r="CY617">
        <f t="shared" si="390"/>
        <v>0</v>
      </c>
      <c r="CZ617">
        <f t="shared" si="391"/>
        <v>0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21</v>
      </c>
      <c r="DW617" t="s">
        <v>21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50605084</v>
      </c>
      <c r="EF617">
        <v>2</v>
      </c>
      <c r="EG617" t="s">
        <v>23</v>
      </c>
      <c r="EH617">
        <v>27</v>
      </c>
      <c r="EI617" t="s">
        <v>24</v>
      </c>
      <c r="EJ617">
        <v>1</v>
      </c>
      <c r="EK617">
        <v>33001</v>
      </c>
      <c r="EL617" t="s">
        <v>24</v>
      </c>
      <c r="EM617" t="s">
        <v>25</v>
      </c>
      <c r="EO617" t="s">
        <v>3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FQ617">
        <v>0</v>
      </c>
      <c r="FR617">
        <v>0</v>
      </c>
      <c r="FS617">
        <v>0</v>
      </c>
      <c r="FX617">
        <v>103</v>
      </c>
      <c r="FY617">
        <v>60</v>
      </c>
      <c r="GA617" t="s">
        <v>3</v>
      </c>
      <c r="GD617">
        <v>1</v>
      </c>
      <c r="GF617">
        <v>864875641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353"/>
        <v>0</v>
      </c>
      <c r="GM617">
        <f t="shared" si="354"/>
        <v>0</v>
      </c>
      <c r="GN617">
        <f t="shared" si="355"/>
        <v>0</v>
      </c>
      <c r="GO617">
        <f t="shared" si="356"/>
        <v>0</v>
      </c>
      <c r="GP617">
        <f t="shared" si="357"/>
        <v>0</v>
      </c>
      <c r="GR617">
        <v>0</v>
      </c>
      <c r="GS617">
        <v>3</v>
      </c>
      <c r="GT617">
        <v>0</v>
      </c>
      <c r="GU617" t="s">
        <v>3</v>
      </c>
      <c r="GV617">
        <f t="shared" si="358"/>
        <v>0</v>
      </c>
      <c r="GW617">
        <v>1</v>
      </c>
      <c r="GX617">
        <f t="shared" si="359"/>
        <v>0</v>
      </c>
      <c r="HA617">
        <v>0</v>
      </c>
      <c r="HB617">
        <v>0</v>
      </c>
      <c r="HC617">
        <f t="shared" si="389"/>
        <v>0</v>
      </c>
      <c r="HE617" t="s">
        <v>3</v>
      </c>
      <c r="HF617" t="s">
        <v>3</v>
      </c>
      <c r="HM617" t="s">
        <v>3</v>
      </c>
      <c r="HN617" t="s">
        <v>26</v>
      </c>
      <c r="HO617" t="s">
        <v>27</v>
      </c>
      <c r="HP617" t="s">
        <v>24</v>
      </c>
      <c r="HQ617" t="s">
        <v>24</v>
      </c>
      <c r="HS617">
        <v>0</v>
      </c>
      <c r="IK617">
        <v>0</v>
      </c>
    </row>
    <row r="618" spans="1:245">
      <c r="A618">
        <v>18</v>
      </c>
      <c r="B618">
        <v>0</v>
      </c>
      <c r="C618">
        <v>346</v>
      </c>
      <c r="E618" t="s">
        <v>480</v>
      </c>
      <c r="F618" t="s">
        <v>481</v>
      </c>
      <c r="G618" t="s">
        <v>482</v>
      </c>
      <c r="H618" t="s">
        <v>21</v>
      </c>
      <c r="I618">
        <f>I616*J618</f>
        <v>0</v>
      </c>
      <c r="J618">
        <v>0</v>
      </c>
      <c r="K618">
        <v>0</v>
      </c>
      <c r="O618">
        <f t="shared" si="385"/>
        <v>0</v>
      </c>
      <c r="P618">
        <f>ROUND(CQ618*I618,2)</f>
        <v>0</v>
      </c>
      <c r="Q618">
        <f>ROUND(CR618*I618,2)</f>
        <v>0</v>
      </c>
      <c r="R618">
        <f>ROUND(CS618*I618,2)</f>
        <v>0</v>
      </c>
      <c r="S618">
        <f>ROUND(CT618*I618,2)</f>
        <v>0</v>
      </c>
      <c r="T618">
        <f t="shared" si="341"/>
        <v>0</v>
      </c>
      <c r="U618">
        <f>ROUND(CV618*I618,7)</f>
        <v>0</v>
      </c>
      <c r="V618">
        <f>ROUND(CW618*I618,7)</f>
        <v>0</v>
      </c>
      <c r="W618">
        <f t="shared" si="342"/>
        <v>0</v>
      </c>
      <c r="X618">
        <f t="shared" si="343"/>
        <v>0</v>
      </c>
      <c r="Y618">
        <f t="shared" si="344"/>
        <v>0</v>
      </c>
      <c r="AA618">
        <v>52633324</v>
      </c>
      <c r="AB618">
        <f t="shared" si="345"/>
        <v>0</v>
      </c>
      <c r="AC618">
        <f>ROUND((ES618),6)</f>
        <v>0</v>
      </c>
      <c r="AD618">
        <f>ROUND((((ET618)-(EU618))+AE618),6)</f>
        <v>0</v>
      </c>
      <c r="AE618">
        <f t="shared" si="392"/>
        <v>0</v>
      </c>
      <c r="AF618">
        <f t="shared" si="392"/>
        <v>0</v>
      </c>
      <c r="AG618">
        <f t="shared" si="346"/>
        <v>0</v>
      </c>
      <c r="AH618">
        <f t="shared" si="393"/>
        <v>0</v>
      </c>
      <c r="AI618">
        <f t="shared" si="393"/>
        <v>0</v>
      </c>
      <c r="AJ618">
        <f t="shared" si="347"/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103</v>
      </c>
      <c r="AU618">
        <v>60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3</v>
      </c>
      <c r="BI618">
        <v>1</v>
      </c>
      <c r="BJ618" t="s">
        <v>3</v>
      </c>
      <c r="BM618">
        <v>33001</v>
      </c>
      <c r="BN618">
        <v>0</v>
      </c>
      <c r="BO618" t="s">
        <v>3</v>
      </c>
      <c r="BP618">
        <v>0</v>
      </c>
      <c r="BQ618">
        <v>2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103</v>
      </c>
      <c r="CA618">
        <v>60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386"/>
        <v>0</v>
      </c>
      <c r="CQ618">
        <f>ROUND(AL618*BC618,2)</f>
        <v>0</v>
      </c>
      <c r="CR618">
        <f>ROUND(AM618*BB618,2)</f>
        <v>0</v>
      </c>
      <c r="CS618">
        <f>ROUND(AN618*BS618,2)</f>
        <v>0</v>
      </c>
      <c r="CT618">
        <f>ROUND(AO618*BA618,2)</f>
        <v>0</v>
      </c>
      <c r="CU618">
        <f t="shared" si="387"/>
        <v>0</v>
      </c>
      <c r="CV618">
        <f t="shared" si="394"/>
        <v>0</v>
      </c>
      <c r="CW618">
        <f t="shared" si="394"/>
        <v>0</v>
      </c>
      <c r="CX618">
        <f t="shared" si="388"/>
        <v>0</v>
      </c>
      <c r="CY618">
        <f t="shared" si="390"/>
        <v>0</v>
      </c>
      <c r="CZ618">
        <f t="shared" si="391"/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21</v>
      </c>
      <c r="DW618" t="s">
        <v>21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50605084</v>
      </c>
      <c r="EF618">
        <v>2</v>
      </c>
      <c r="EG618" t="s">
        <v>23</v>
      </c>
      <c r="EH618">
        <v>27</v>
      </c>
      <c r="EI618" t="s">
        <v>24</v>
      </c>
      <c r="EJ618">
        <v>1</v>
      </c>
      <c r="EK618">
        <v>33001</v>
      </c>
      <c r="EL618" t="s">
        <v>24</v>
      </c>
      <c r="EM618" t="s">
        <v>25</v>
      </c>
      <c r="EO618" t="s">
        <v>3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FQ618">
        <v>0</v>
      </c>
      <c r="FR618">
        <v>0</v>
      </c>
      <c r="FS618">
        <v>0</v>
      </c>
      <c r="FX618">
        <v>103</v>
      </c>
      <c r="FY618">
        <v>60</v>
      </c>
      <c r="GA618" t="s">
        <v>3</v>
      </c>
      <c r="GD618">
        <v>1</v>
      </c>
      <c r="GF618">
        <v>-1890832814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353"/>
        <v>0</v>
      </c>
      <c r="GM618">
        <f t="shared" si="354"/>
        <v>0</v>
      </c>
      <c r="GN618">
        <f t="shared" si="355"/>
        <v>0</v>
      </c>
      <c r="GO618">
        <f t="shared" si="356"/>
        <v>0</v>
      </c>
      <c r="GP618">
        <f t="shared" si="357"/>
        <v>0</v>
      </c>
      <c r="GR618">
        <v>0</v>
      </c>
      <c r="GS618">
        <v>3</v>
      </c>
      <c r="GT618">
        <v>0</v>
      </c>
      <c r="GU618" t="s">
        <v>3</v>
      </c>
      <c r="GV618">
        <f t="shared" si="358"/>
        <v>0</v>
      </c>
      <c r="GW618">
        <v>1</v>
      </c>
      <c r="GX618">
        <f t="shared" si="359"/>
        <v>0</v>
      </c>
      <c r="HA618">
        <v>0</v>
      </c>
      <c r="HB618">
        <v>0</v>
      </c>
      <c r="HC618">
        <f t="shared" si="389"/>
        <v>0</v>
      </c>
      <c r="HE618" t="s">
        <v>3</v>
      </c>
      <c r="HF618" t="s">
        <v>3</v>
      </c>
      <c r="HM618" t="s">
        <v>3</v>
      </c>
      <c r="HN618" t="s">
        <v>26</v>
      </c>
      <c r="HO618" t="s">
        <v>27</v>
      </c>
      <c r="HP618" t="s">
        <v>24</v>
      </c>
      <c r="HQ618" t="s">
        <v>24</v>
      </c>
      <c r="HS618">
        <v>0</v>
      </c>
      <c r="IK618">
        <v>0</v>
      </c>
    </row>
    <row r="619" spans="1:245">
      <c r="A619">
        <v>18</v>
      </c>
      <c r="B619">
        <v>0</v>
      </c>
      <c r="C619">
        <v>347</v>
      </c>
      <c r="E619" t="s">
        <v>483</v>
      </c>
      <c r="F619" t="s">
        <v>484</v>
      </c>
      <c r="G619" t="s">
        <v>485</v>
      </c>
      <c r="H619" t="s">
        <v>210</v>
      </c>
      <c r="I619">
        <f>I616*J619</f>
        <v>0</v>
      </c>
      <c r="J619">
        <v>0</v>
      </c>
      <c r="K619">
        <v>0</v>
      </c>
      <c r="O619">
        <f t="shared" si="385"/>
        <v>0</v>
      </c>
      <c r="P619">
        <f>ROUND(CQ619*I619,2)</f>
        <v>0</v>
      </c>
      <c r="Q619">
        <f>ROUND(CR619*I619,2)</f>
        <v>0</v>
      </c>
      <c r="R619">
        <f>ROUND(CS619*I619,2)</f>
        <v>0</v>
      </c>
      <c r="S619">
        <f>ROUND(CT619*I619,2)</f>
        <v>0</v>
      </c>
      <c r="T619">
        <f t="shared" si="341"/>
        <v>0</v>
      </c>
      <c r="U619">
        <f>ROUND(CV619*I619,7)</f>
        <v>0</v>
      </c>
      <c r="V619">
        <f>ROUND(CW619*I619,7)</f>
        <v>0</v>
      </c>
      <c r="W619">
        <f t="shared" si="342"/>
        <v>0</v>
      </c>
      <c r="X619">
        <f t="shared" si="343"/>
        <v>0</v>
      </c>
      <c r="Y619">
        <f t="shared" si="344"/>
        <v>0</v>
      </c>
      <c r="AA619">
        <v>52633324</v>
      </c>
      <c r="AB619">
        <f t="shared" si="345"/>
        <v>0</v>
      </c>
      <c r="AC619">
        <f>ROUND((ES619),6)</f>
        <v>0</v>
      </c>
      <c r="AD619">
        <f>ROUND((((ET619)-(EU619))+AE619),6)</f>
        <v>0</v>
      </c>
      <c r="AE619">
        <f t="shared" si="392"/>
        <v>0</v>
      </c>
      <c r="AF619">
        <f t="shared" si="392"/>
        <v>0</v>
      </c>
      <c r="AG619">
        <f t="shared" si="346"/>
        <v>0</v>
      </c>
      <c r="AH619">
        <f t="shared" si="393"/>
        <v>0</v>
      </c>
      <c r="AI619">
        <f t="shared" si="393"/>
        <v>0</v>
      </c>
      <c r="AJ619">
        <f t="shared" si="347"/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103</v>
      </c>
      <c r="AU619">
        <v>60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3</v>
      </c>
      <c r="BI619">
        <v>1</v>
      </c>
      <c r="BJ619" t="s">
        <v>3</v>
      </c>
      <c r="BM619">
        <v>33001</v>
      </c>
      <c r="BN619">
        <v>0</v>
      </c>
      <c r="BO619" t="s">
        <v>3</v>
      </c>
      <c r="BP619">
        <v>0</v>
      </c>
      <c r="BQ619">
        <v>2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103</v>
      </c>
      <c r="CA619">
        <v>60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386"/>
        <v>0</v>
      </c>
      <c r="CQ619">
        <f>ROUND(AL619*BC619,2)</f>
        <v>0</v>
      </c>
      <c r="CR619">
        <f>ROUND(AM619*BB619,2)</f>
        <v>0</v>
      </c>
      <c r="CS619">
        <f>ROUND(AN619*BS619,2)</f>
        <v>0</v>
      </c>
      <c r="CT619">
        <f>ROUND(AO619*BA619,2)</f>
        <v>0</v>
      </c>
      <c r="CU619">
        <f t="shared" si="387"/>
        <v>0</v>
      </c>
      <c r="CV619">
        <f t="shared" si="394"/>
        <v>0</v>
      </c>
      <c r="CW619">
        <f t="shared" si="394"/>
        <v>0</v>
      </c>
      <c r="CX619">
        <f t="shared" si="388"/>
        <v>0</v>
      </c>
      <c r="CY619">
        <f t="shared" si="390"/>
        <v>0</v>
      </c>
      <c r="CZ619">
        <f t="shared" si="391"/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210</v>
      </c>
      <c r="DW619" t="s">
        <v>212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50605084</v>
      </c>
      <c r="EF619">
        <v>2</v>
      </c>
      <c r="EG619" t="s">
        <v>23</v>
      </c>
      <c r="EH619">
        <v>27</v>
      </c>
      <c r="EI619" t="s">
        <v>24</v>
      </c>
      <c r="EJ619">
        <v>1</v>
      </c>
      <c r="EK619">
        <v>33001</v>
      </c>
      <c r="EL619" t="s">
        <v>24</v>
      </c>
      <c r="EM619" t="s">
        <v>25</v>
      </c>
      <c r="EO619" t="s">
        <v>3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FQ619">
        <v>0</v>
      </c>
      <c r="FR619">
        <v>0</v>
      </c>
      <c r="FS619">
        <v>0</v>
      </c>
      <c r="FX619">
        <v>103</v>
      </c>
      <c r="FY619">
        <v>60</v>
      </c>
      <c r="GA619" t="s">
        <v>3</v>
      </c>
      <c r="GD619">
        <v>1</v>
      </c>
      <c r="GF619">
        <v>164804165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353"/>
        <v>0</v>
      </c>
      <c r="GM619">
        <f t="shared" si="354"/>
        <v>0</v>
      </c>
      <c r="GN619">
        <f t="shared" si="355"/>
        <v>0</v>
      </c>
      <c r="GO619">
        <f t="shared" si="356"/>
        <v>0</v>
      </c>
      <c r="GP619">
        <f t="shared" si="357"/>
        <v>0</v>
      </c>
      <c r="GR619">
        <v>0</v>
      </c>
      <c r="GS619">
        <v>3</v>
      </c>
      <c r="GT619">
        <v>0</v>
      </c>
      <c r="GU619" t="s">
        <v>3</v>
      </c>
      <c r="GV619">
        <f t="shared" si="358"/>
        <v>0</v>
      </c>
      <c r="GW619">
        <v>1</v>
      </c>
      <c r="GX619">
        <f t="shared" si="359"/>
        <v>0</v>
      </c>
      <c r="HA619">
        <v>0</v>
      </c>
      <c r="HB619">
        <v>0</v>
      </c>
      <c r="HC619">
        <f t="shared" si="389"/>
        <v>0</v>
      </c>
      <c r="HE619" t="s">
        <v>3</v>
      </c>
      <c r="HF619" t="s">
        <v>3</v>
      </c>
      <c r="HM619" t="s">
        <v>3</v>
      </c>
      <c r="HN619" t="s">
        <v>26</v>
      </c>
      <c r="HO619" t="s">
        <v>27</v>
      </c>
      <c r="HP619" t="s">
        <v>24</v>
      </c>
      <c r="HQ619" t="s">
        <v>24</v>
      </c>
      <c r="HS619">
        <v>0</v>
      </c>
      <c r="IK619">
        <v>0</v>
      </c>
    </row>
    <row r="620" spans="1:245">
      <c r="A620">
        <v>17</v>
      </c>
      <c r="B620">
        <v>0</v>
      </c>
      <c r="C620">
        <f>ROW(SmtRes!A359)</f>
        <v>359</v>
      </c>
      <c r="D620">
        <f>ROW(EtalonRes!A326)</f>
        <v>326</v>
      </c>
      <c r="E620" t="s">
        <v>184</v>
      </c>
      <c r="F620" t="s">
        <v>486</v>
      </c>
      <c r="G620" t="s">
        <v>487</v>
      </c>
      <c r="H620" t="s">
        <v>66</v>
      </c>
      <c r="I620">
        <v>0</v>
      </c>
      <c r="J620">
        <v>0</v>
      </c>
      <c r="K620">
        <v>0</v>
      </c>
      <c r="O620">
        <f t="shared" si="385"/>
        <v>0</v>
      </c>
      <c r="P620">
        <f>SUMIF(SmtRes!AQ348:'SmtRes'!AQ359,"=1",SmtRes!DF348:'SmtRes'!DF359)</f>
        <v>0</v>
      </c>
      <c r="Q620">
        <f>SUMIF(SmtRes!AQ348:'SmtRes'!AQ359,"=1",SmtRes!DG348:'SmtRes'!DG359)</f>
        <v>0</v>
      </c>
      <c r="R620">
        <f>SUMIF(SmtRes!AQ348:'SmtRes'!AQ359,"=1",SmtRes!DH348:'SmtRes'!DH359)</f>
        <v>0</v>
      </c>
      <c r="S620">
        <f>SUMIF(SmtRes!AQ348:'SmtRes'!AQ359,"=1",SmtRes!DI348:'SmtRes'!DI359)</f>
        <v>0</v>
      </c>
      <c r="T620">
        <f t="shared" si="341"/>
        <v>0</v>
      </c>
      <c r="U620">
        <f>SUMIF(SmtRes!AQ348:'SmtRes'!AQ359,"=1",SmtRes!CV348:'SmtRes'!CV359)</f>
        <v>0</v>
      </c>
      <c r="V620">
        <f>SUMIF(SmtRes!AQ348:'SmtRes'!AQ359,"=1",SmtRes!CW348:'SmtRes'!CW359)</f>
        <v>0</v>
      </c>
      <c r="W620">
        <f t="shared" si="342"/>
        <v>0</v>
      </c>
      <c r="X620">
        <f t="shared" si="343"/>
        <v>0</v>
      </c>
      <c r="Y620">
        <f t="shared" si="344"/>
        <v>0</v>
      </c>
      <c r="AA620">
        <v>52633324</v>
      </c>
      <c r="AB620">
        <f t="shared" si="345"/>
        <v>35445.905196</v>
      </c>
      <c r="AC620">
        <f>ROUND((SUM(SmtRes!BQ348:'SmtRes'!BQ359)),6)</f>
        <v>895.33629599999995</v>
      </c>
      <c r="AD620">
        <f>ROUND((((SUM(SmtRes!BR348:'SmtRes'!BR359))-(SUM(SmtRes!BS348:'SmtRes'!BS359)))+AE620),6)</f>
        <v>1917.3257000000001</v>
      </c>
      <c r="AE620">
        <f>ROUND((SUM(SmtRes!BS348:'SmtRes'!BS359)),6)</f>
        <v>1464.7325000000001</v>
      </c>
      <c r="AF620">
        <f>ROUND((SUM(SmtRes!BT348:'SmtRes'!BT359)),6)</f>
        <v>32633.243200000001</v>
      </c>
      <c r="AG620">
        <f t="shared" si="346"/>
        <v>0</v>
      </c>
      <c r="AH620">
        <f>(SUM(SmtRes!BU348:'SmtRes'!BU359))</f>
        <v>41.12</v>
      </c>
      <c r="AI620">
        <f>(SUM(SmtRes!BV348:'SmtRes'!BV359))</f>
        <v>1.54</v>
      </c>
      <c r="AJ620">
        <f t="shared" si="347"/>
        <v>0</v>
      </c>
      <c r="AK620">
        <v>36910.637695999998</v>
      </c>
      <c r="AL620">
        <v>895.33629599999995</v>
      </c>
      <c r="AM620">
        <v>1917.3257000000001</v>
      </c>
      <c r="AN620">
        <v>1464.7325000000001</v>
      </c>
      <c r="AO620">
        <v>32633.243199999997</v>
      </c>
      <c r="AP620">
        <v>0</v>
      </c>
      <c r="AQ620">
        <v>41.12</v>
      </c>
      <c r="AR620">
        <v>1.54</v>
      </c>
      <c r="AS620">
        <v>0</v>
      </c>
      <c r="AT620">
        <v>97</v>
      </c>
      <c r="AU620">
        <v>51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2</v>
      </c>
      <c r="BJ620" t="s">
        <v>488</v>
      </c>
      <c r="BM620">
        <v>108001</v>
      </c>
      <c r="BN620">
        <v>0</v>
      </c>
      <c r="BO620" t="s">
        <v>3</v>
      </c>
      <c r="BP620">
        <v>0</v>
      </c>
      <c r="BQ620">
        <v>3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97</v>
      </c>
      <c r="CA620">
        <v>51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386"/>
        <v>0</v>
      </c>
      <c r="CQ620">
        <f>SUMIF(SmtRes!AQ348:'SmtRes'!AQ359,"=1",SmtRes!AA348:'SmtRes'!AA359)</f>
        <v>164880.28999999998</v>
      </c>
      <c r="CR620">
        <f>SUMIF(SmtRes!AQ348:'SmtRes'!AQ359,"=1",SmtRes!AB348:'SmtRes'!AB359)</f>
        <v>2302.6</v>
      </c>
      <c r="CS620">
        <f>SUMIF(SmtRes!AQ348:'SmtRes'!AQ359,"=1",SmtRes!AC348:'SmtRes'!AC359)</f>
        <v>1902.25</v>
      </c>
      <c r="CT620">
        <f>SUMIF(SmtRes!AQ348:'SmtRes'!AQ359,"=1",SmtRes!AD348:'SmtRes'!AD359)</f>
        <v>793.61</v>
      </c>
      <c r="CU620">
        <f t="shared" si="387"/>
        <v>0</v>
      </c>
      <c r="CV620">
        <f>SUMIF(SmtRes!AQ348:'SmtRes'!AQ359,"=1",SmtRes!BU348:'SmtRes'!BU359)</f>
        <v>41.12</v>
      </c>
      <c r="CW620">
        <f>SUMIF(SmtRes!AQ348:'SmtRes'!AQ359,"=1",SmtRes!BV348:'SmtRes'!BV359)</f>
        <v>1.54</v>
      </c>
      <c r="CX620">
        <f t="shared" si="388"/>
        <v>0</v>
      </c>
      <c r="CY620">
        <f t="shared" si="390"/>
        <v>0</v>
      </c>
      <c r="CZ620">
        <f t="shared" si="391"/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1003</v>
      </c>
      <c r="DV620" t="s">
        <v>66</v>
      </c>
      <c r="DW620" t="s">
        <v>66</v>
      </c>
      <c r="DX620">
        <v>100</v>
      </c>
      <c r="DZ620" t="s">
        <v>3</v>
      </c>
      <c r="EA620" t="s">
        <v>3</v>
      </c>
      <c r="EB620" t="s">
        <v>3</v>
      </c>
      <c r="EC620" t="s">
        <v>3</v>
      </c>
      <c r="EE620">
        <v>50604907</v>
      </c>
      <c r="EF620">
        <v>3</v>
      </c>
      <c r="EG620" t="s">
        <v>39</v>
      </c>
      <c r="EH620">
        <v>0</v>
      </c>
      <c r="EI620" t="s">
        <v>3</v>
      </c>
      <c r="EJ620">
        <v>2</v>
      </c>
      <c r="EK620">
        <v>108001</v>
      </c>
      <c r="EL620" t="s">
        <v>40</v>
      </c>
      <c r="EM620" t="s">
        <v>41</v>
      </c>
      <c r="EO620" t="s">
        <v>3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41.12</v>
      </c>
      <c r="EX620">
        <v>1.54</v>
      </c>
      <c r="EY620">
        <v>0</v>
      </c>
      <c r="FQ620">
        <v>0</v>
      </c>
      <c r="FR620">
        <v>0</v>
      </c>
      <c r="FS620">
        <v>0</v>
      </c>
      <c r="FX620">
        <v>97</v>
      </c>
      <c r="FY620">
        <v>51</v>
      </c>
      <c r="GA620" t="s">
        <v>3</v>
      </c>
      <c r="GD620">
        <v>1</v>
      </c>
      <c r="GF620">
        <v>-1142550913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353"/>
        <v>0</v>
      </c>
      <c r="GM620">
        <f t="shared" si="354"/>
        <v>0</v>
      </c>
      <c r="GN620">
        <f t="shared" si="355"/>
        <v>0</v>
      </c>
      <c r="GO620">
        <f t="shared" si="356"/>
        <v>0</v>
      </c>
      <c r="GP620">
        <f t="shared" si="357"/>
        <v>0</v>
      </c>
      <c r="GR620">
        <v>0</v>
      </c>
      <c r="GS620">
        <v>3</v>
      </c>
      <c r="GT620">
        <v>0</v>
      </c>
      <c r="GU620" t="s">
        <v>3</v>
      </c>
      <c r="GV620">
        <f t="shared" si="358"/>
        <v>0</v>
      </c>
      <c r="GW620">
        <v>1</v>
      </c>
      <c r="GX620">
        <f t="shared" si="359"/>
        <v>0</v>
      </c>
      <c r="HA620">
        <v>0</v>
      </c>
      <c r="HB620">
        <v>0</v>
      </c>
      <c r="HC620">
        <f t="shared" si="389"/>
        <v>0</v>
      </c>
      <c r="HE620" t="s">
        <v>3</v>
      </c>
      <c r="HF620" t="s">
        <v>3</v>
      </c>
      <c r="HM620" t="s">
        <v>3</v>
      </c>
      <c r="HN620" t="s">
        <v>42</v>
      </c>
      <c r="HO620" t="s">
        <v>43</v>
      </c>
      <c r="HP620" t="s">
        <v>40</v>
      </c>
      <c r="HQ620" t="s">
        <v>40</v>
      </c>
      <c r="HS620">
        <v>0</v>
      </c>
      <c r="IK620">
        <v>0</v>
      </c>
    </row>
    <row r="621" spans="1:245">
      <c r="A621">
        <v>18</v>
      </c>
      <c r="B621">
        <v>0</v>
      </c>
      <c r="C621">
        <v>358</v>
      </c>
      <c r="E621" t="s">
        <v>365</v>
      </c>
      <c r="F621" t="s">
        <v>45</v>
      </c>
      <c r="G621" t="s">
        <v>46</v>
      </c>
      <c r="H621" t="s">
        <v>47</v>
      </c>
      <c r="I621">
        <f>I620*J621</f>
        <v>0</v>
      </c>
      <c r="J621">
        <v>-0.1</v>
      </c>
      <c r="K621">
        <v>-0.1</v>
      </c>
      <c r="O621">
        <f t="shared" si="385"/>
        <v>0</v>
      </c>
      <c r="P621">
        <f>ROUND(CQ621*I621,2)</f>
        <v>0</v>
      </c>
      <c r="Q621">
        <f>ROUND(CR621*I621,2)</f>
        <v>0</v>
      </c>
      <c r="R621">
        <f>ROUND(CS621*I621,2)</f>
        <v>0</v>
      </c>
      <c r="S621">
        <f>ROUND(CT621*I621,2)</f>
        <v>0</v>
      </c>
      <c r="T621">
        <f t="shared" si="341"/>
        <v>0</v>
      </c>
      <c r="U621">
        <f>ROUND(CV621*I621,7)</f>
        <v>0</v>
      </c>
      <c r="V621">
        <f>ROUND(CW621*I621,7)</f>
        <v>0</v>
      </c>
      <c r="W621">
        <f t="shared" si="342"/>
        <v>0</v>
      </c>
      <c r="X621">
        <f t="shared" si="343"/>
        <v>0</v>
      </c>
      <c r="Y621">
        <f t="shared" si="344"/>
        <v>0</v>
      </c>
      <c r="AA621">
        <v>52633324</v>
      </c>
      <c r="AB621">
        <f t="shared" si="345"/>
        <v>79.88</v>
      </c>
      <c r="AC621">
        <f>ROUND((ES621),6)</f>
        <v>79.88</v>
      </c>
      <c r="AD621">
        <f>ROUND((((ET621)-(EU621))+AE621),6)</f>
        <v>0</v>
      </c>
      <c r="AE621">
        <f>ROUND((EU621),6)</f>
        <v>0</v>
      </c>
      <c r="AF621">
        <f>ROUND((EV621),6)</f>
        <v>0</v>
      </c>
      <c r="AG621">
        <f t="shared" si="346"/>
        <v>0</v>
      </c>
      <c r="AH621">
        <f>(EW621)</f>
        <v>0</v>
      </c>
      <c r="AI621">
        <f>(EX621)</f>
        <v>0</v>
      </c>
      <c r="AJ621">
        <f t="shared" si="347"/>
        <v>0</v>
      </c>
      <c r="AK621">
        <v>79.88</v>
      </c>
      <c r="AL621">
        <v>79.88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97</v>
      </c>
      <c r="AU621">
        <v>51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1.44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2</v>
      </c>
      <c r="BJ621" t="s">
        <v>48</v>
      </c>
      <c r="BM621">
        <v>108001</v>
      </c>
      <c r="BN621">
        <v>0</v>
      </c>
      <c r="BO621" t="s">
        <v>45</v>
      </c>
      <c r="BP621">
        <v>1</v>
      </c>
      <c r="BQ621">
        <v>3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97</v>
      </c>
      <c r="CA621">
        <v>51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386"/>
        <v>0</v>
      </c>
      <c r="CQ621">
        <f>ROUND(AL621*BC621,2)</f>
        <v>115.03</v>
      </c>
      <c r="CR621">
        <f>ROUND(AM621*BB621,2)</f>
        <v>0</v>
      </c>
      <c r="CS621">
        <f>ROUND(AN621*BS621,2)</f>
        <v>0</v>
      </c>
      <c r="CT621">
        <f>ROUND(AO621*BA621,2)</f>
        <v>0</v>
      </c>
      <c r="CU621">
        <f t="shared" si="387"/>
        <v>0</v>
      </c>
      <c r="CV621">
        <f>AH621</f>
        <v>0</v>
      </c>
      <c r="CW621">
        <f>AI621</f>
        <v>0</v>
      </c>
      <c r="CX621">
        <f t="shared" si="388"/>
        <v>0</v>
      </c>
      <c r="CY621">
        <f t="shared" si="390"/>
        <v>0</v>
      </c>
      <c r="CZ621">
        <f t="shared" si="391"/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1009</v>
      </c>
      <c r="DV621" t="s">
        <v>47</v>
      </c>
      <c r="DW621" t="s">
        <v>47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50604907</v>
      </c>
      <c r="EF621">
        <v>3</v>
      </c>
      <c r="EG621" t="s">
        <v>39</v>
      </c>
      <c r="EH621">
        <v>0</v>
      </c>
      <c r="EI621" t="s">
        <v>3</v>
      </c>
      <c r="EJ621">
        <v>2</v>
      </c>
      <c r="EK621">
        <v>108001</v>
      </c>
      <c r="EL621" t="s">
        <v>40</v>
      </c>
      <c r="EM621" t="s">
        <v>41</v>
      </c>
      <c r="EO621" t="s">
        <v>3</v>
      </c>
      <c r="EQ621">
        <v>0</v>
      </c>
      <c r="ER621">
        <v>79.88</v>
      </c>
      <c r="ES621">
        <v>79.88</v>
      </c>
      <c r="ET621">
        <v>0</v>
      </c>
      <c r="EU621">
        <v>0</v>
      </c>
      <c r="EV621">
        <v>0</v>
      </c>
      <c r="EW621">
        <v>0</v>
      </c>
      <c r="EX621">
        <v>0</v>
      </c>
      <c r="FQ621">
        <v>0</v>
      </c>
      <c r="FR621">
        <v>0</v>
      </c>
      <c r="FS621">
        <v>0</v>
      </c>
      <c r="FX621">
        <v>97</v>
      </c>
      <c r="FY621">
        <v>51</v>
      </c>
      <c r="GA621" t="s">
        <v>3</v>
      </c>
      <c r="GD621">
        <v>1</v>
      </c>
      <c r="GF621">
        <v>1223394749</v>
      </c>
      <c r="GG621">
        <v>2</v>
      </c>
      <c r="GH621">
        <v>1</v>
      </c>
      <c r="GI621">
        <v>2</v>
      </c>
      <c r="GJ621">
        <v>0</v>
      </c>
      <c r="GK621">
        <v>0</v>
      </c>
      <c r="GL621">
        <f t="shared" si="353"/>
        <v>0</v>
      </c>
      <c r="GM621">
        <f t="shared" si="354"/>
        <v>0</v>
      </c>
      <c r="GN621">
        <f t="shared" si="355"/>
        <v>0</v>
      </c>
      <c r="GO621">
        <f t="shared" si="356"/>
        <v>0</v>
      </c>
      <c r="GP621">
        <f t="shared" si="357"/>
        <v>0</v>
      </c>
      <c r="GR621">
        <v>0</v>
      </c>
      <c r="GS621">
        <v>3</v>
      </c>
      <c r="GT621">
        <v>0</v>
      </c>
      <c r="GU621" t="s">
        <v>3</v>
      </c>
      <c r="GV621">
        <f t="shared" si="358"/>
        <v>0</v>
      </c>
      <c r="GW621">
        <v>1</v>
      </c>
      <c r="GX621">
        <f t="shared" si="359"/>
        <v>0</v>
      </c>
      <c r="HA621">
        <v>0</v>
      </c>
      <c r="HB621">
        <v>0</v>
      </c>
      <c r="HC621">
        <f t="shared" si="389"/>
        <v>0</v>
      </c>
      <c r="HE621" t="s">
        <v>3</v>
      </c>
      <c r="HF621" t="s">
        <v>3</v>
      </c>
      <c r="HM621" t="s">
        <v>3</v>
      </c>
      <c r="HN621" t="s">
        <v>42</v>
      </c>
      <c r="HO621" t="s">
        <v>43</v>
      </c>
      <c r="HP621" t="s">
        <v>40</v>
      </c>
      <c r="HQ621" t="s">
        <v>40</v>
      </c>
      <c r="HS621">
        <v>0</v>
      </c>
      <c r="IK621">
        <v>0</v>
      </c>
    </row>
    <row r="622" spans="1:245">
      <c r="A622">
        <v>18</v>
      </c>
      <c r="B622">
        <v>0</v>
      </c>
      <c r="C622">
        <v>359</v>
      </c>
      <c r="E622" t="s">
        <v>366</v>
      </c>
      <c r="F622" t="s">
        <v>50</v>
      </c>
      <c r="G622" t="s">
        <v>51</v>
      </c>
      <c r="H622" t="s">
        <v>52</v>
      </c>
      <c r="I622">
        <f>J622</f>
        <v>2</v>
      </c>
      <c r="J622">
        <v>2</v>
      </c>
      <c r="K622">
        <v>2</v>
      </c>
      <c r="O622">
        <f>ROUND(P622,2)</f>
        <v>0</v>
      </c>
      <c r="P622">
        <f>ROUND(ROUND(ROUND(SUMIF(SmtRes!AQ348:'SmtRes'!AQ359,"=1",SmtRes!CU348:'SmtRes'!CU359),2),2)*I622/100,2)</f>
        <v>0</v>
      </c>
      <c r="Q622">
        <f>ROUND(CR622*I622,2)</f>
        <v>0</v>
      </c>
      <c r="R622">
        <f>ROUND(CS622*I622,2)</f>
        <v>0</v>
      </c>
      <c r="S622">
        <f>ROUND(CT622*I622,2)</f>
        <v>0</v>
      </c>
      <c r="T622">
        <f t="shared" si="341"/>
        <v>0</v>
      </c>
      <c r="U622">
        <f>ROUND(CV622*I622,7)</f>
        <v>0</v>
      </c>
      <c r="V622">
        <f>ROUND(CW622*I622,7)</f>
        <v>0</v>
      </c>
      <c r="W622">
        <f t="shared" si="342"/>
        <v>0</v>
      </c>
      <c r="X622">
        <f t="shared" si="343"/>
        <v>0</v>
      </c>
      <c r="Y622">
        <f t="shared" si="344"/>
        <v>0</v>
      </c>
      <c r="AA622">
        <v>52633324</v>
      </c>
      <c r="AB622">
        <f t="shared" si="345"/>
        <v>0</v>
      </c>
      <c r="AC622">
        <f>ROUND((ES622),6)</f>
        <v>0</v>
      </c>
      <c r="AD622">
        <f>ROUND((((ET622)-(EU622))+AE622),6)</f>
        <v>0</v>
      </c>
      <c r="AE622">
        <f>ROUND((EU622),6)</f>
        <v>0</v>
      </c>
      <c r="AF622">
        <f>ROUND((EV622),6)</f>
        <v>0</v>
      </c>
      <c r="AG622">
        <f t="shared" si="346"/>
        <v>0</v>
      </c>
      <c r="AH622">
        <f>(EW622)</f>
        <v>0</v>
      </c>
      <c r="AI622">
        <f>(EX622)</f>
        <v>0</v>
      </c>
      <c r="AJ622">
        <f t="shared" si="347"/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97</v>
      </c>
      <c r="AU622">
        <v>51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3</v>
      </c>
      <c r="BI622">
        <v>2</v>
      </c>
      <c r="BJ622" t="s">
        <v>3</v>
      </c>
      <c r="BM622">
        <v>108001</v>
      </c>
      <c r="BN622">
        <v>0</v>
      </c>
      <c r="BO622" t="s">
        <v>3</v>
      </c>
      <c r="BP622">
        <v>0</v>
      </c>
      <c r="BQ622">
        <v>3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97</v>
      </c>
      <c r="CA622">
        <v>51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>0</f>
        <v>0</v>
      </c>
      <c r="CQ622">
        <f>0</f>
        <v>0</v>
      </c>
      <c r="CR622">
        <f>0</f>
        <v>0</v>
      </c>
      <c r="CS622">
        <f>0</f>
        <v>0</v>
      </c>
      <c r="CT622">
        <f>0</f>
        <v>0</v>
      </c>
      <c r="CU622">
        <f>0</f>
        <v>0</v>
      </c>
      <c r="CV622">
        <f>0</f>
        <v>0</v>
      </c>
      <c r="CW622">
        <f>0</f>
        <v>0</v>
      </c>
      <c r="CX622">
        <f>0</f>
        <v>0</v>
      </c>
      <c r="CY622">
        <f>0</f>
        <v>0</v>
      </c>
      <c r="CZ622">
        <f>0</f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52</v>
      </c>
      <c r="DW622" t="s">
        <v>52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50604907</v>
      </c>
      <c r="EF622">
        <v>3</v>
      </c>
      <c r="EG622" t="s">
        <v>39</v>
      </c>
      <c r="EH622">
        <v>0</v>
      </c>
      <c r="EI622" t="s">
        <v>3</v>
      </c>
      <c r="EJ622">
        <v>2</v>
      </c>
      <c r="EK622">
        <v>108001</v>
      </c>
      <c r="EL622" t="s">
        <v>40</v>
      </c>
      <c r="EM622" t="s">
        <v>41</v>
      </c>
      <c r="EO622" t="s">
        <v>3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FQ622">
        <v>0</v>
      </c>
      <c r="FR622">
        <v>0</v>
      </c>
      <c r="FS622">
        <v>0</v>
      </c>
      <c r="FX622">
        <v>97</v>
      </c>
      <c r="FY622">
        <v>51</v>
      </c>
      <c r="GA622" t="s">
        <v>3</v>
      </c>
      <c r="GD622">
        <v>1</v>
      </c>
      <c r="GF622">
        <v>274903907</v>
      </c>
      <c r="GG622">
        <v>2</v>
      </c>
      <c r="GH622">
        <v>1</v>
      </c>
      <c r="GI622">
        <v>-2</v>
      </c>
      <c r="GJ622">
        <v>0</v>
      </c>
      <c r="GK622">
        <v>0</v>
      </c>
      <c r="GL622">
        <f t="shared" si="353"/>
        <v>0</v>
      </c>
      <c r="GM622">
        <f t="shared" si="354"/>
        <v>0</v>
      </c>
      <c r="GN622">
        <f t="shared" si="355"/>
        <v>0</v>
      </c>
      <c r="GO622">
        <f t="shared" si="356"/>
        <v>0</v>
      </c>
      <c r="GP622">
        <f t="shared" si="357"/>
        <v>0</v>
      </c>
      <c r="GR622">
        <v>0</v>
      </c>
      <c r="GS622">
        <v>3</v>
      </c>
      <c r="GT622">
        <v>0</v>
      </c>
      <c r="GU622" t="s">
        <v>3</v>
      </c>
      <c r="GV622">
        <f t="shared" si="358"/>
        <v>0</v>
      </c>
      <c r="GW622">
        <v>1</v>
      </c>
      <c r="GX622">
        <f t="shared" si="359"/>
        <v>0</v>
      </c>
      <c r="HA622">
        <v>0</v>
      </c>
      <c r="HB622">
        <v>0</v>
      </c>
      <c r="HC622">
        <f>0</f>
        <v>0</v>
      </c>
      <c r="HE622" t="s">
        <v>3</v>
      </c>
      <c r="HF622" t="s">
        <v>3</v>
      </c>
      <c r="HM622" t="s">
        <v>3</v>
      </c>
      <c r="HN622" t="s">
        <v>42</v>
      </c>
      <c r="HO622" t="s">
        <v>43</v>
      </c>
      <c r="HP622" t="s">
        <v>40</v>
      </c>
      <c r="HQ622" t="s">
        <v>40</v>
      </c>
      <c r="HS622">
        <v>0</v>
      </c>
      <c r="IK622">
        <v>0</v>
      </c>
    </row>
    <row r="624" spans="1:245">
      <c r="A624" s="2">
        <v>51</v>
      </c>
      <c r="B624" s="2">
        <f>B582</f>
        <v>0</v>
      </c>
      <c r="C624" s="2">
        <f>A582</f>
        <v>4</v>
      </c>
      <c r="D624" s="2">
        <f>ROW(A582)</f>
        <v>582</v>
      </c>
      <c r="E624" s="2"/>
      <c r="F624" s="2" t="str">
        <f>IF(F582&lt;&gt;"",F582,"")</f>
        <v>Новый раздел</v>
      </c>
      <c r="G624" s="2" t="str">
        <f>IF(G582&lt;&gt;"",G582,"")</f>
        <v>Строительно-монтажные работы ВЛИ-0,4кВ</v>
      </c>
      <c r="H624" s="2">
        <v>0</v>
      </c>
      <c r="I624" s="2"/>
      <c r="J624" s="2"/>
      <c r="K624" s="2"/>
      <c r="L624" s="2"/>
      <c r="M624" s="2"/>
      <c r="N624" s="2"/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>
        <f t="shared" ref="AO624:BD624" si="395">ROUND(BX624,2)</f>
        <v>0</v>
      </c>
      <c r="AP624" s="2">
        <f t="shared" si="395"/>
        <v>0</v>
      </c>
      <c r="AQ624" s="2">
        <f t="shared" si="395"/>
        <v>0</v>
      </c>
      <c r="AR624" s="2">
        <f t="shared" si="395"/>
        <v>0</v>
      </c>
      <c r="AS624" s="2">
        <f t="shared" si="395"/>
        <v>0</v>
      </c>
      <c r="AT624" s="2">
        <f t="shared" si="395"/>
        <v>0</v>
      </c>
      <c r="AU624" s="2">
        <f t="shared" si="395"/>
        <v>0</v>
      </c>
      <c r="AV624" s="2">
        <f t="shared" si="395"/>
        <v>0</v>
      </c>
      <c r="AW624" s="2">
        <f t="shared" si="395"/>
        <v>0</v>
      </c>
      <c r="AX624" s="2">
        <f t="shared" si="395"/>
        <v>0</v>
      </c>
      <c r="AY624" s="2">
        <f t="shared" si="395"/>
        <v>0</v>
      </c>
      <c r="AZ624" s="2">
        <f t="shared" si="395"/>
        <v>0</v>
      </c>
      <c r="BA624" s="2">
        <f t="shared" si="395"/>
        <v>0</v>
      </c>
      <c r="BB624" s="2">
        <f t="shared" si="395"/>
        <v>0</v>
      </c>
      <c r="BC624" s="2">
        <f t="shared" si="395"/>
        <v>0</v>
      </c>
      <c r="BD624" s="2">
        <f t="shared" si="395"/>
        <v>0</v>
      </c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>
        <v>0</v>
      </c>
    </row>
    <row r="626" spans="1:28">
      <c r="A626" s="4">
        <v>50</v>
      </c>
      <c r="B626" s="4">
        <v>0</v>
      </c>
      <c r="C626" s="4">
        <v>0</v>
      </c>
      <c r="D626" s="4">
        <v>1</v>
      </c>
      <c r="E626" s="4">
        <v>201</v>
      </c>
      <c r="F626" s="4">
        <f>ROUND(Source!O624,O626)</f>
        <v>0</v>
      </c>
      <c r="G626" s="4" t="s">
        <v>117</v>
      </c>
      <c r="H626" s="4" t="s">
        <v>118</v>
      </c>
      <c r="I626" s="4"/>
      <c r="J626" s="4"/>
      <c r="K626" s="4">
        <v>201</v>
      </c>
      <c r="L626" s="4">
        <v>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>
      <c r="A627" s="4">
        <v>50</v>
      </c>
      <c r="B627" s="4">
        <v>0</v>
      </c>
      <c r="C627" s="4">
        <v>0</v>
      </c>
      <c r="D627" s="4">
        <v>1</v>
      </c>
      <c r="E627" s="4">
        <v>202</v>
      </c>
      <c r="F627" s="4">
        <f>ROUND(Source!P624,O627)</f>
        <v>0</v>
      </c>
      <c r="G627" s="4" t="s">
        <v>119</v>
      </c>
      <c r="H627" s="4" t="s">
        <v>120</v>
      </c>
      <c r="I627" s="4"/>
      <c r="J627" s="4"/>
      <c r="K627" s="4">
        <v>202</v>
      </c>
      <c r="L627" s="4">
        <v>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>
      <c r="A628" s="4">
        <v>50</v>
      </c>
      <c r="B628" s="4">
        <v>0</v>
      </c>
      <c r="C628" s="4">
        <v>0</v>
      </c>
      <c r="D628" s="4">
        <v>1</v>
      </c>
      <c r="E628" s="4">
        <v>222</v>
      </c>
      <c r="F628" s="4">
        <f>ROUND(Source!AO624,O628)</f>
        <v>0</v>
      </c>
      <c r="G628" s="4" t="s">
        <v>121</v>
      </c>
      <c r="H628" s="4" t="s">
        <v>122</v>
      </c>
      <c r="I628" s="4"/>
      <c r="J628" s="4"/>
      <c r="K628" s="4">
        <v>222</v>
      </c>
      <c r="L628" s="4">
        <v>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>
      <c r="A629" s="4">
        <v>50</v>
      </c>
      <c r="B629" s="4">
        <v>0</v>
      </c>
      <c r="C629" s="4">
        <v>0</v>
      </c>
      <c r="D629" s="4">
        <v>1</v>
      </c>
      <c r="E629" s="4">
        <v>225</v>
      </c>
      <c r="F629" s="4">
        <f>ROUND(Source!AV624,O629)</f>
        <v>0</v>
      </c>
      <c r="G629" s="4" t="s">
        <v>123</v>
      </c>
      <c r="H629" s="4" t="s">
        <v>124</v>
      </c>
      <c r="I629" s="4"/>
      <c r="J629" s="4"/>
      <c r="K629" s="4">
        <v>225</v>
      </c>
      <c r="L629" s="4">
        <v>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>
      <c r="A630" s="4">
        <v>50</v>
      </c>
      <c r="B630" s="4">
        <v>0</v>
      </c>
      <c r="C630" s="4">
        <v>0</v>
      </c>
      <c r="D630" s="4">
        <v>1</v>
      </c>
      <c r="E630" s="4">
        <v>226</v>
      </c>
      <c r="F630" s="4">
        <f>ROUND(Source!AW624,O630)</f>
        <v>0</v>
      </c>
      <c r="G630" s="4" t="s">
        <v>125</v>
      </c>
      <c r="H630" s="4" t="s">
        <v>126</v>
      </c>
      <c r="I630" s="4"/>
      <c r="J630" s="4"/>
      <c r="K630" s="4">
        <v>226</v>
      </c>
      <c r="L630" s="4">
        <v>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>
      <c r="A631" s="4">
        <v>50</v>
      </c>
      <c r="B631" s="4">
        <v>0</v>
      </c>
      <c r="C631" s="4">
        <v>0</v>
      </c>
      <c r="D631" s="4">
        <v>1</v>
      </c>
      <c r="E631" s="4">
        <v>227</v>
      </c>
      <c r="F631" s="4">
        <f>ROUND(Source!AX624,O631)</f>
        <v>0</v>
      </c>
      <c r="G631" s="4" t="s">
        <v>127</v>
      </c>
      <c r="H631" s="4" t="s">
        <v>128</v>
      </c>
      <c r="I631" s="4"/>
      <c r="J631" s="4"/>
      <c r="K631" s="4">
        <v>227</v>
      </c>
      <c r="L631" s="4">
        <v>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>
      <c r="A632" s="4">
        <v>50</v>
      </c>
      <c r="B632" s="4">
        <v>0</v>
      </c>
      <c r="C632" s="4">
        <v>0</v>
      </c>
      <c r="D632" s="4">
        <v>1</v>
      </c>
      <c r="E632" s="4">
        <v>228</v>
      </c>
      <c r="F632" s="4">
        <f>ROUND(Source!AY624,O632)</f>
        <v>0</v>
      </c>
      <c r="G632" s="4" t="s">
        <v>129</v>
      </c>
      <c r="H632" s="4" t="s">
        <v>130</v>
      </c>
      <c r="I632" s="4"/>
      <c r="J632" s="4"/>
      <c r="K632" s="4">
        <v>228</v>
      </c>
      <c r="L632" s="4">
        <v>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>
      <c r="A633" s="4">
        <v>50</v>
      </c>
      <c r="B633" s="4">
        <v>0</v>
      </c>
      <c r="C633" s="4">
        <v>0</v>
      </c>
      <c r="D633" s="4">
        <v>1</v>
      </c>
      <c r="E633" s="4">
        <v>216</v>
      </c>
      <c r="F633" s="4">
        <f>ROUND(Source!AP624,O633)</f>
        <v>0</v>
      </c>
      <c r="G633" s="4" t="s">
        <v>131</v>
      </c>
      <c r="H633" s="4" t="s">
        <v>132</v>
      </c>
      <c r="I633" s="4"/>
      <c r="J633" s="4"/>
      <c r="K633" s="4">
        <v>216</v>
      </c>
      <c r="L633" s="4">
        <v>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>
      <c r="A634" s="4">
        <v>50</v>
      </c>
      <c r="B634" s="4">
        <v>0</v>
      </c>
      <c r="C634" s="4">
        <v>0</v>
      </c>
      <c r="D634" s="4">
        <v>1</v>
      </c>
      <c r="E634" s="4">
        <v>223</v>
      </c>
      <c r="F634" s="4">
        <f>ROUND(Source!AQ624,O634)</f>
        <v>0</v>
      </c>
      <c r="G634" s="4" t="s">
        <v>133</v>
      </c>
      <c r="H634" s="4" t="s">
        <v>134</v>
      </c>
      <c r="I634" s="4"/>
      <c r="J634" s="4"/>
      <c r="K634" s="4">
        <v>223</v>
      </c>
      <c r="L634" s="4">
        <v>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>
      <c r="A635" s="4">
        <v>50</v>
      </c>
      <c r="B635" s="4">
        <v>0</v>
      </c>
      <c r="C635" s="4">
        <v>0</v>
      </c>
      <c r="D635" s="4">
        <v>1</v>
      </c>
      <c r="E635" s="4">
        <v>229</v>
      </c>
      <c r="F635" s="4">
        <f>ROUND(Source!AZ624,O635)</f>
        <v>0</v>
      </c>
      <c r="G635" s="4" t="s">
        <v>135</v>
      </c>
      <c r="H635" s="4" t="s">
        <v>136</v>
      </c>
      <c r="I635" s="4"/>
      <c r="J635" s="4"/>
      <c r="K635" s="4">
        <v>229</v>
      </c>
      <c r="L635" s="4">
        <v>10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>
      <c r="A636" s="4">
        <v>50</v>
      </c>
      <c r="B636" s="4">
        <v>0</v>
      </c>
      <c r="C636" s="4">
        <v>0</v>
      </c>
      <c r="D636" s="4">
        <v>1</v>
      </c>
      <c r="E636" s="4">
        <v>203</v>
      </c>
      <c r="F636" s="4">
        <f>ROUND(Source!Q624,O636)</f>
        <v>0</v>
      </c>
      <c r="G636" s="4" t="s">
        <v>137</v>
      </c>
      <c r="H636" s="4" t="s">
        <v>138</v>
      </c>
      <c r="I636" s="4"/>
      <c r="J636" s="4"/>
      <c r="K636" s="4">
        <v>203</v>
      </c>
      <c r="L636" s="4">
        <v>11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>
      <c r="A637" s="4">
        <v>50</v>
      </c>
      <c r="B637" s="4">
        <v>0</v>
      </c>
      <c r="C637" s="4">
        <v>0</v>
      </c>
      <c r="D637" s="4">
        <v>1</v>
      </c>
      <c r="E637" s="4">
        <v>231</v>
      </c>
      <c r="F637" s="4">
        <f>ROUND(Source!BB624,O637)</f>
        <v>0</v>
      </c>
      <c r="G637" s="4" t="s">
        <v>139</v>
      </c>
      <c r="H637" s="4" t="s">
        <v>140</v>
      </c>
      <c r="I637" s="4"/>
      <c r="J637" s="4"/>
      <c r="K637" s="4">
        <v>231</v>
      </c>
      <c r="L637" s="4">
        <v>12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>
      <c r="A638" s="4">
        <v>50</v>
      </c>
      <c r="B638" s="4">
        <v>0</v>
      </c>
      <c r="C638" s="4">
        <v>0</v>
      </c>
      <c r="D638" s="4">
        <v>1</v>
      </c>
      <c r="E638" s="4">
        <v>204</v>
      </c>
      <c r="F638" s="4">
        <f>ROUND(Source!R624,O638)</f>
        <v>0</v>
      </c>
      <c r="G638" s="4" t="s">
        <v>141</v>
      </c>
      <c r="H638" s="4" t="s">
        <v>142</v>
      </c>
      <c r="I638" s="4"/>
      <c r="J638" s="4"/>
      <c r="K638" s="4">
        <v>204</v>
      </c>
      <c r="L638" s="4">
        <v>13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>
      <c r="A639" s="4">
        <v>50</v>
      </c>
      <c r="B639" s="4">
        <v>0</v>
      </c>
      <c r="C639" s="4">
        <v>0</v>
      </c>
      <c r="D639" s="4">
        <v>1</v>
      </c>
      <c r="E639" s="4">
        <v>205</v>
      </c>
      <c r="F639" s="4">
        <f>ROUND(Source!S624,O639)</f>
        <v>0</v>
      </c>
      <c r="G639" s="4" t="s">
        <v>143</v>
      </c>
      <c r="H639" s="4" t="s">
        <v>144</v>
      </c>
      <c r="I639" s="4"/>
      <c r="J639" s="4"/>
      <c r="K639" s="4">
        <v>205</v>
      </c>
      <c r="L639" s="4">
        <v>14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>
      <c r="A640" s="4">
        <v>50</v>
      </c>
      <c r="B640" s="4">
        <v>0</v>
      </c>
      <c r="C640" s="4">
        <v>0</v>
      </c>
      <c r="D640" s="4">
        <v>1</v>
      </c>
      <c r="E640" s="4">
        <v>232</v>
      </c>
      <c r="F640" s="4">
        <f>ROUND(Source!BC624,O640)</f>
        <v>0</v>
      </c>
      <c r="G640" s="4" t="s">
        <v>145</v>
      </c>
      <c r="H640" s="4" t="s">
        <v>146</v>
      </c>
      <c r="I640" s="4"/>
      <c r="J640" s="4"/>
      <c r="K640" s="4">
        <v>232</v>
      </c>
      <c r="L640" s="4">
        <v>15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>
      <c r="A641" s="4">
        <v>50</v>
      </c>
      <c r="B641" s="4">
        <v>0</v>
      </c>
      <c r="C641" s="4">
        <v>0</v>
      </c>
      <c r="D641" s="4">
        <v>1</v>
      </c>
      <c r="E641" s="4">
        <v>214</v>
      </c>
      <c r="F641" s="4">
        <f>ROUND(Source!AS624,O641)</f>
        <v>0</v>
      </c>
      <c r="G641" s="4" t="s">
        <v>147</v>
      </c>
      <c r="H641" s="4" t="s">
        <v>148</v>
      </c>
      <c r="I641" s="4"/>
      <c r="J641" s="4"/>
      <c r="K641" s="4">
        <v>214</v>
      </c>
      <c r="L641" s="4">
        <v>16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>
      <c r="A642" s="4">
        <v>50</v>
      </c>
      <c r="B642" s="4">
        <v>0</v>
      </c>
      <c r="C642" s="4">
        <v>0</v>
      </c>
      <c r="D642" s="4">
        <v>1</v>
      </c>
      <c r="E642" s="4">
        <v>215</v>
      </c>
      <c r="F642" s="4">
        <f>ROUND(Source!AT624,O642)</f>
        <v>0</v>
      </c>
      <c r="G642" s="4" t="s">
        <v>149</v>
      </c>
      <c r="H642" s="4" t="s">
        <v>150</v>
      </c>
      <c r="I642" s="4"/>
      <c r="J642" s="4"/>
      <c r="K642" s="4">
        <v>215</v>
      </c>
      <c r="L642" s="4">
        <v>17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06">
      <c r="A643" s="4">
        <v>50</v>
      </c>
      <c r="B643" s="4">
        <v>0</v>
      </c>
      <c r="C643" s="4">
        <v>0</v>
      </c>
      <c r="D643" s="4">
        <v>1</v>
      </c>
      <c r="E643" s="4">
        <v>217</v>
      </c>
      <c r="F643" s="4">
        <f>ROUND(Source!AU624,O643)</f>
        <v>0</v>
      </c>
      <c r="G643" s="4" t="s">
        <v>151</v>
      </c>
      <c r="H643" s="4" t="s">
        <v>152</v>
      </c>
      <c r="I643" s="4"/>
      <c r="J643" s="4"/>
      <c r="K643" s="4">
        <v>217</v>
      </c>
      <c r="L643" s="4">
        <v>18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>
      <c r="A644" s="4">
        <v>50</v>
      </c>
      <c r="B644" s="4">
        <v>0</v>
      </c>
      <c r="C644" s="4">
        <v>0</v>
      </c>
      <c r="D644" s="4">
        <v>1</v>
      </c>
      <c r="E644" s="4">
        <v>230</v>
      </c>
      <c r="F644" s="4">
        <f>ROUND(Source!BA624,O644)</f>
        <v>0</v>
      </c>
      <c r="G644" s="4" t="s">
        <v>153</v>
      </c>
      <c r="H644" s="4" t="s">
        <v>154</v>
      </c>
      <c r="I644" s="4"/>
      <c r="J644" s="4"/>
      <c r="K644" s="4">
        <v>230</v>
      </c>
      <c r="L644" s="4">
        <v>19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>
      <c r="A645" s="4">
        <v>50</v>
      </c>
      <c r="B645" s="4">
        <v>0</v>
      </c>
      <c r="C645" s="4">
        <v>0</v>
      </c>
      <c r="D645" s="4">
        <v>1</v>
      </c>
      <c r="E645" s="4">
        <v>206</v>
      </c>
      <c r="F645" s="4">
        <f>ROUND(Source!T624,O645)</f>
        <v>0</v>
      </c>
      <c r="G645" s="4" t="s">
        <v>155</v>
      </c>
      <c r="H645" s="4" t="s">
        <v>156</v>
      </c>
      <c r="I645" s="4"/>
      <c r="J645" s="4"/>
      <c r="K645" s="4">
        <v>206</v>
      </c>
      <c r="L645" s="4">
        <v>20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>
      <c r="A646" s="4">
        <v>50</v>
      </c>
      <c r="B646" s="4">
        <v>0</v>
      </c>
      <c r="C646" s="4">
        <v>0</v>
      </c>
      <c r="D646" s="4">
        <v>1</v>
      </c>
      <c r="E646" s="4">
        <v>207</v>
      </c>
      <c r="F646" s="4">
        <f>ROUND(Source!U624,O646)</f>
        <v>0</v>
      </c>
      <c r="G646" s="4" t="s">
        <v>157</v>
      </c>
      <c r="H646" s="4" t="s">
        <v>158</v>
      </c>
      <c r="I646" s="4"/>
      <c r="J646" s="4"/>
      <c r="K646" s="4">
        <v>207</v>
      </c>
      <c r="L646" s="4">
        <v>21</v>
      </c>
      <c r="M646" s="4">
        <v>3</v>
      </c>
      <c r="N646" s="4" t="s">
        <v>3</v>
      </c>
      <c r="O646" s="4">
        <v>7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06">
      <c r="A647" s="4">
        <v>50</v>
      </c>
      <c r="B647" s="4">
        <v>0</v>
      </c>
      <c r="C647" s="4">
        <v>0</v>
      </c>
      <c r="D647" s="4">
        <v>1</v>
      </c>
      <c r="E647" s="4">
        <v>208</v>
      </c>
      <c r="F647" s="4">
        <f>ROUND(Source!V624,O647)</f>
        <v>0</v>
      </c>
      <c r="G647" s="4" t="s">
        <v>159</v>
      </c>
      <c r="H647" s="4" t="s">
        <v>160</v>
      </c>
      <c r="I647" s="4"/>
      <c r="J647" s="4"/>
      <c r="K647" s="4">
        <v>208</v>
      </c>
      <c r="L647" s="4">
        <v>22</v>
      </c>
      <c r="M647" s="4">
        <v>3</v>
      </c>
      <c r="N647" s="4" t="s">
        <v>3</v>
      </c>
      <c r="O647" s="4">
        <v>7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06">
      <c r="A648" s="4">
        <v>50</v>
      </c>
      <c r="B648" s="4">
        <v>0</v>
      </c>
      <c r="C648" s="4">
        <v>0</v>
      </c>
      <c r="D648" s="4">
        <v>1</v>
      </c>
      <c r="E648" s="4">
        <v>209</v>
      </c>
      <c r="F648" s="4">
        <f>ROUND(Source!W624,O648)</f>
        <v>0</v>
      </c>
      <c r="G648" s="4" t="s">
        <v>161</v>
      </c>
      <c r="H648" s="4" t="s">
        <v>162</v>
      </c>
      <c r="I648" s="4"/>
      <c r="J648" s="4"/>
      <c r="K648" s="4">
        <v>209</v>
      </c>
      <c r="L648" s="4">
        <v>23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06">
      <c r="A649" s="4">
        <v>50</v>
      </c>
      <c r="B649" s="4">
        <v>0</v>
      </c>
      <c r="C649" s="4">
        <v>0</v>
      </c>
      <c r="D649" s="4">
        <v>1</v>
      </c>
      <c r="E649" s="4">
        <v>233</v>
      </c>
      <c r="F649" s="4">
        <f>ROUND(Source!BD624,O649)</f>
        <v>0</v>
      </c>
      <c r="G649" s="4" t="s">
        <v>163</v>
      </c>
      <c r="H649" s="4" t="s">
        <v>164</v>
      </c>
      <c r="I649" s="4"/>
      <c r="J649" s="4"/>
      <c r="K649" s="4">
        <v>233</v>
      </c>
      <c r="L649" s="4">
        <v>24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06">
      <c r="A650" s="4">
        <v>50</v>
      </c>
      <c r="B650" s="4">
        <v>0</v>
      </c>
      <c r="C650" s="4">
        <v>0</v>
      </c>
      <c r="D650" s="4">
        <v>1</v>
      </c>
      <c r="E650" s="4">
        <v>210</v>
      </c>
      <c r="F650" s="4">
        <f>ROUND(Source!X624,O650)</f>
        <v>0</v>
      </c>
      <c r="G650" s="4" t="s">
        <v>165</v>
      </c>
      <c r="H650" s="4" t="s">
        <v>166</v>
      </c>
      <c r="I650" s="4"/>
      <c r="J650" s="4"/>
      <c r="K650" s="4">
        <v>210</v>
      </c>
      <c r="L650" s="4">
        <v>25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06">
      <c r="A651" s="4">
        <v>50</v>
      </c>
      <c r="B651" s="4">
        <v>0</v>
      </c>
      <c r="C651" s="4">
        <v>0</v>
      </c>
      <c r="D651" s="4">
        <v>1</v>
      </c>
      <c r="E651" s="4">
        <v>211</v>
      </c>
      <c r="F651" s="4">
        <f>ROUND(Source!Y624,O651)</f>
        <v>0</v>
      </c>
      <c r="G651" s="4" t="s">
        <v>167</v>
      </c>
      <c r="H651" s="4" t="s">
        <v>168</v>
      </c>
      <c r="I651" s="4"/>
      <c r="J651" s="4"/>
      <c r="K651" s="4">
        <v>211</v>
      </c>
      <c r="L651" s="4">
        <v>26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06">
      <c r="A652" s="4">
        <v>50</v>
      </c>
      <c r="B652" s="4">
        <v>0</v>
      </c>
      <c r="C652" s="4">
        <v>0</v>
      </c>
      <c r="D652" s="4">
        <v>1</v>
      </c>
      <c r="E652" s="4">
        <v>224</v>
      </c>
      <c r="F652" s="4">
        <f>ROUND(Source!AR624,O652)</f>
        <v>0</v>
      </c>
      <c r="G652" s="4" t="s">
        <v>169</v>
      </c>
      <c r="H652" s="4" t="s">
        <v>170</v>
      </c>
      <c r="I652" s="4"/>
      <c r="J652" s="4"/>
      <c r="K652" s="4">
        <v>224</v>
      </c>
      <c r="L652" s="4">
        <v>27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4" spans="1:206">
      <c r="A654" s="1">
        <v>4</v>
      </c>
      <c r="B654" s="1">
        <v>0</v>
      </c>
      <c r="C654" s="1"/>
      <c r="D654" s="1">
        <f>ROW(A674)</f>
        <v>674</v>
      </c>
      <c r="E654" s="1"/>
      <c r="F654" s="1" t="s">
        <v>16</v>
      </c>
      <c r="G654" s="1" t="s">
        <v>171</v>
      </c>
      <c r="H654" s="1" t="s">
        <v>3</v>
      </c>
      <c r="I654" s="1">
        <v>0</v>
      </c>
      <c r="J654" s="1"/>
      <c r="K654" s="1">
        <v>0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3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3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>
      <c r="A656" s="2">
        <v>52</v>
      </c>
      <c r="B656" s="2">
        <f t="shared" ref="B656:G656" si="396">B674</f>
        <v>0</v>
      </c>
      <c r="C656" s="2">
        <f t="shared" si="396"/>
        <v>4</v>
      </c>
      <c r="D656" s="2">
        <f t="shared" si="396"/>
        <v>654</v>
      </c>
      <c r="E656" s="2">
        <f t="shared" si="396"/>
        <v>0</v>
      </c>
      <c r="F656" s="2" t="str">
        <f t="shared" si="396"/>
        <v>Новый раздел</v>
      </c>
      <c r="G656" s="2" t="str">
        <f t="shared" si="396"/>
        <v>материалы</v>
      </c>
      <c r="H656" s="2"/>
      <c r="I656" s="2"/>
      <c r="J656" s="2"/>
      <c r="K656" s="2"/>
      <c r="L656" s="2"/>
      <c r="M656" s="2"/>
      <c r="N656" s="2"/>
      <c r="O656" s="2">
        <f t="shared" ref="O656:AT656" si="397">O674</f>
        <v>0</v>
      </c>
      <c r="P656" s="2">
        <f t="shared" si="397"/>
        <v>0</v>
      </c>
      <c r="Q656" s="2">
        <f t="shared" si="397"/>
        <v>0</v>
      </c>
      <c r="R656" s="2">
        <f t="shared" si="397"/>
        <v>0</v>
      </c>
      <c r="S656" s="2">
        <f t="shared" si="397"/>
        <v>0</v>
      </c>
      <c r="T656" s="2">
        <f t="shared" si="397"/>
        <v>0</v>
      </c>
      <c r="U656" s="2">
        <f t="shared" si="397"/>
        <v>0</v>
      </c>
      <c r="V656" s="2">
        <f t="shared" si="397"/>
        <v>0</v>
      </c>
      <c r="W656" s="2">
        <f t="shared" si="397"/>
        <v>0</v>
      </c>
      <c r="X656" s="2">
        <f t="shared" si="397"/>
        <v>0</v>
      </c>
      <c r="Y656" s="2">
        <f t="shared" si="397"/>
        <v>0</v>
      </c>
      <c r="Z656" s="2">
        <f t="shared" si="397"/>
        <v>0</v>
      </c>
      <c r="AA656" s="2">
        <f t="shared" si="397"/>
        <v>0</v>
      </c>
      <c r="AB656" s="2">
        <f t="shared" si="397"/>
        <v>0</v>
      </c>
      <c r="AC656" s="2">
        <f t="shared" si="397"/>
        <v>0</v>
      </c>
      <c r="AD656" s="2">
        <f t="shared" si="397"/>
        <v>0</v>
      </c>
      <c r="AE656" s="2">
        <f t="shared" si="397"/>
        <v>0</v>
      </c>
      <c r="AF656" s="2">
        <f t="shared" si="397"/>
        <v>0</v>
      </c>
      <c r="AG656" s="2">
        <f t="shared" si="397"/>
        <v>0</v>
      </c>
      <c r="AH656" s="2">
        <f t="shared" si="397"/>
        <v>0</v>
      </c>
      <c r="AI656" s="2">
        <f t="shared" si="397"/>
        <v>0</v>
      </c>
      <c r="AJ656" s="2">
        <f t="shared" si="397"/>
        <v>0</v>
      </c>
      <c r="AK656" s="2">
        <f t="shared" si="397"/>
        <v>0</v>
      </c>
      <c r="AL656" s="2">
        <f t="shared" si="397"/>
        <v>0</v>
      </c>
      <c r="AM656" s="2">
        <f t="shared" si="397"/>
        <v>0</v>
      </c>
      <c r="AN656" s="2">
        <f t="shared" si="397"/>
        <v>0</v>
      </c>
      <c r="AO656" s="2">
        <f t="shared" si="397"/>
        <v>0</v>
      </c>
      <c r="AP656" s="2">
        <f t="shared" si="397"/>
        <v>0</v>
      </c>
      <c r="AQ656" s="2">
        <f t="shared" si="397"/>
        <v>0</v>
      </c>
      <c r="AR656" s="2">
        <f t="shared" si="397"/>
        <v>0</v>
      </c>
      <c r="AS656" s="2">
        <f t="shared" si="397"/>
        <v>0</v>
      </c>
      <c r="AT656" s="2">
        <f t="shared" si="397"/>
        <v>0</v>
      </c>
      <c r="AU656" s="2">
        <f t="shared" ref="AU656:BZ656" si="398">AU674</f>
        <v>0</v>
      </c>
      <c r="AV656" s="2">
        <f t="shared" si="398"/>
        <v>0</v>
      </c>
      <c r="AW656" s="2">
        <f t="shared" si="398"/>
        <v>0</v>
      </c>
      <c r="AX656" s="2">
        <f t="shared" si="398"/>
        <v>0</v>
      </c>
      <c r="AY656" s="2">
        <f t="shared" si="398"/>
        <v>0</v>
      </c>
      <c r="AZ656" s="2">
        <f t="shared" si="398"/>
        <v>0</v>
      </c>
      <c r="BA656" s="2">
        <f t="shared" si="398"/>
        <v>0</v>
      </c>
      <c r="BB656" s="2">
        <f t="shared" si="398"/>
        <v>0</v>
      </c>
      <c r="BC656" s="2">
        <f t="shared" si="398"/>
        <v>0</v>
      </c>
      <c r="BD656" s="2">
        <f t="shared" si="398"/>
        <v>0</v>
      </c>
      <c r="BE656" s="2">
        <f t="shared" si="398"/>
        <v>0</v>
      </c>
      <c r="BF656" s="2">
        <f t="shared" si="398"/>
        <v>0</v>
      </c>
      <c r="BG656" s="2">
        <f t="shared" si="398"/>
        <v>0</v>
      </c>
      <c r="BH656" s="2">
        <f t="shared" si="398"/>
        <v>0</v>
      </c>
      <c r="BI656" s="2">
        <f t="shared" si="398"/>
        <v>0</v>
      </c>
      <c r="BJ656" s="2">
        <f t="shared" si="398"/>
        <v>0</v>
      </c>
      <c r="BK656" s="2">
        <f t="shared" si="398"/>
        <v>0</v>
      </c>
      <c r="BL656" s="2">
        <f t="shared" si="398"/>
        <v>0</v>
      </c>
      <c r="BM656" s="2">
        <f t="shared" si="398"/>
        <v>0</v>
      </c>
      <c r="BN656" s="2">
        <f t="shared" si="398"/>
        <v>0</v>
      </c>
      <c r="BO656" s="2">
        <f t="shared" si="398"/>
        <v>0</v>
      </c>
      <c r="BP656" s="2">
        <f t="shared" si="398"/>
        <v>0</v>
      </c>
      <c r="BQ656" s="2">
        <f t="shared" si="398"/>
        <v>0</v>
      </c>
      <c r="BR656" s="2">
        <f t="shared" si="398"/>
        <v>0</v>
      </c>
      <c r="BS656" s="2">
        <f t="shared" si="398"/>
        <v>0</v>
      </c>
      <c r="BT656" s="2">
        <f t="shared" si="398"/>
        <v>0</v>
      </c>
      <c r="BU656" s="2">
        <f t="shared" si="398"/>
        <v>0</v>
      </c>
      <c r="BV656" s="2">
        <f t="shared" si="398"/>
        <v>0</v>
      </c>
      <c r="BW656" s="2">
        <f t="shared" si="398"/>
        <v>0</v>
      </c>
      <c r="BX656" s="2">
        <f t="shared" si="398"/>
        <v>0</v>
      </c>
      <c r="BY656" s="2">
        <f t="shared" si="398"/>
        <v>0</v>
      </c>
      <c r="BZ656" s="2">
        <f t="shared" si="398"/>
        <v>0</v>
      </c>
      <c r="CA656" s="2">
        <f t="shared" ref="CA656:DF656" si="399">CA674</f>
        <v>0</v>
      </c>
      <c r="CB656" s="2">
        <f t="shared" si="399"/>
        <v>0</v>
      </c>
      <c r="CC656" s="2">
        <f t="shared" si="399"/>
        <v>0</v>
      </c>
      <c r="CD656" s="2">
        <f t="shared" si="399"/>
        <v>0</v>
      </c>
      <c r="CE656" s="2">
        <f t="shared" si="399"/>
        <v>0</v>
      </c>
      <c r="CF656" s="2">
        <f t="shared" si="399"/>
        <v>0</v>
      </c>
      <c r="CG656" s="2">
        <f t="shared" si="399"/>
        <v>0</v>
      </c>
      <c r="CH656" s="2">
        <f t="shared" si="399"/>
        <v>0</v>
      </c>
      <c r="CI656" s="2">
        <f t="shared" si="399"/>
        <v>0</v>
      </c>
      <c r="CJ656" s="2">
        <f t="shared" si="399"/>
        <v>0</v>
      </c>
      <c r="CK656" s="2">
        <f t="shared" si="399"/>
        <v>0</v>
      </c>
      <c r="CL656" s="2">
        <f t="shared" si="399"/>
        <v>0</v>
      </c>
      <c r="CM656" s="2">
        <f t="shared" si="399"/>
        <v>0</v>
      </c>
      <c r="CN656" s="2">
        <f t="shared" si="399"/>
        <v>0</v>
      </c>
      <c r="CO656" s="2">
        <f t="shared" si="399"/>
        <v>0</v>
      </c>
      <c r="CP656" s="2">
        <f t="shared" si="399"/>
        <v>0</v>
      </c>
      <c r="CQ656" s="2">
        <f t="shared" si="399"/>
        <v>0</v>
      </c>
      <c r="CR656" s="2">
        <f t="shared" si="399"/>
        <v>0</v>
      </c>
      <c r="CS656" s="2">
        <f t="shared" si="399"/>
        <v>0</v>
      </c>
      <c r="CT656" s="2">
        <f t="shared" si="399"/>
        <v>0</v>
      </c>
      <c r="CU656" s="2">
        <f t="shared" si="399"/>
        <v>0</v>
      </c>
      <c r="CV656" s="2">
        <f t="shared" si="399"/>
        <v>0</v>
      </c>
      <c r="CW656" s="2">
        <f t="shared" si="399"/>
        <v>0</v>
      </c>
      <c r="CX656" s="2">
        <f t="shared" si="399"/>
        <v>0</v>
      </c>
      <c r="CY656" s="2">
        <f t="shared" si="399"/>
        <v>0</v>
      </c>
      <c r="CZ656" s="2">
        <f t="shared" si="399"/>
        <v>0</v>
      </c>
      <c r="DA656" s="2">
        <f t="shared" si="399"/>
        <v>0</v>
      </c>
      <c r="DB656" s="2">
        <f t="shared" si="399"/>
        <v>0</v>
      </c>
      <c r="DC656" s="2">
        <f t="shared" si="399"/>
        <v>0</v>
      </c>
      <c r="DD656" s="2">
        <f t="shared" si="399"/>
        <v>0</v>
      </c>
      <c r="DE656" s="2">
        <f t="shared" si="399"/>
        <v>0</v>
      </c>
      <c r="DF656" s="2">
        <f t="shared" si="399"/>
        <v>0</v>
      </c>
      <c r="DG656" s="3">
        <f t="shared" ref="DG656:EL656" si="400">DG674</f>
        <v>0</v>
      </c>
      <c r="DH656" s="3">
        <f t="shared" si="400"/>
        <v>0</v>
      </c>
      <c r="DI656" s="3">
        <f t="shared" si="400"/>
        <v>0</v>
      </c>
      <c r="DJ656" s="3">
        <f t="shared" si="400"/>
        <v>0</v>
      </c>
      <c r="DK656" s="3">
        <f t="shared" si="400"/>
        <v>0</v>
      </c>
      <c r="DL656" s="3">
        <f t="shared" si="400"/>
        <v>0</v>
      </c>
      <c r="DM656" s="3">
        <f t="shared" si="400"/>
        <v>0</v>
      </c>
      <c r="DN656" s="3">
        <f t="shared" si="400"/>
        <v>0</v>
      </c>
      <c r="DO656" s="3">
        <f t="shared" si="400"/>
        <v>0</v>
      </c>
      <c r="DP656" s="3">
        <f t="shared" si="400"/>
        <v>0</v>
      </c>
      <c r="DQ656" s="3">
        <f t="shared" si="400"/>
        <v>0</v>
      </c>
      <c r="DR656" s="3">
        <f t="shared" si="400"/>
        <v>0</v>
      </c>
      <c r="DS656" s="3">
        <f t="shared" si="400"/>
        <v>0</v>
      </c>
      <c r="DT656" s="3">
        <f t="shared" si="400"/>
        <v>0</v>
      </c>
      <c r="DU656" s="3">
        <f t="shared" si="400"/>
        <v>0</v>
      </c>
      <c r="DV656" s="3">
        <f t="shared" si="400"/>
        <v>0</v>
      </c>
      <c r="DW656" s="3">
        <f t="shared" si="400"/>
        <v>0</v>
      </c>
      <c r="DX656" s="3">
        <f t="shared" si="400"/>
        <v>0</v>
      </c>
      <c r="DY656" s="3">
        <f t="shared" si="400"/>
        <v>0</v>
      </c>
      <c r="DZ656" s="3">
        <f t="shared" si="400"/>
        <v>0</v>
      </c>
      <c r="EA656" s="3">
        <f t="shared" si="400"/>
        <v>0</v>
      </c>
      <c r="EB656" s="3">
        <f t="shared" si="400"/>
        <v>0</v>
      </c>
      <c r="EC656" s="3">
        <f t="shared" si="400"/>
        <v>0</v>
      </c>
      <c r="ED656" s="3">
        <f t="shared" si="400"/>
        <v>0</v>
      </c>
      <c r="EE656" s="3">
        <f t="shared" si="400"/>
        <v>0</v>
      </c>
      <c r="EF656" s="3">
        <f t="shared" si="400"/>
        <v>0</v>
      </c>
      <c r="EG656" s="3">
        <f t="shared" si="400"/>
        <v>0</v>
      </c>
      <c r="EH656" s="3">
        <f t="shared" si="400"/>
        <v>0</v>
      </c>
      <c r="EI656" s="3">
        <f t="shared" si="400"/>
        <v>0</v>
      </c>
      <c r="EJ656" s="3">
        <f t="shared" si="400"/>
        <v>0</v>
      </c>
      <c r="EK656" s="3">
        <f t="shared" si="400"/>
        <v>0</v>
      </c>
      <c r="EL656" s="3">
        <f t="shared" si="400"/>
        <v>0</v>
      </c>
      <c r="EM656" s="3">
        <f t="shared" ref="EM656:FR656" si="401">EM674</f>
        <v>0</v>
      </c>
      <c r="EN656" s="3">
        <f t="shared" si="401"/>
        <v>0</v>
      </c>
      <c r="EO656" s="3">
        <f t="shared" si="401"/>
        <v>0</v>
      </c>
      <c r="EP656" s="3">
        <f t="shared" si="401"/>
        <v>0</v>
      </c>
      <c r="EQ656" s="3">
        <f t="shared" si="401"/>
        <v>0</v>
      </c>
      <c r="ER656" s="3">
        <f t="shared" si="401"/>
        <v>0</v>
      </c>
      <c r="ES656" s="3">
        <f t="shared" si="401"/>
        <v>0</v>
      </c>
      <c r="ET656" s="3">
        <f t="shared" si="401"/>
        <v>0</v>
      </c>
      <c r="EU656" s="3">
        <f t="shared" si="401"/>
        <v>0</v>
      </c>
      <c r="EV656" s="3">
        <f t="shared" si="401"/>
        <v>0</v>
      </c>
      <c r="EW656" s="3">
        <f t="shared" si="401"/>
        <v>0</v>
      </c>
      <c r="EX656" s="3">
        <f t="shared" si="401"/>
        <v>0</v>
      </c>
      <c r="EY656" s="3">
        <f t="shared" si="401"/>
        <v>0</v>
      </c>
      <c r="EZ656" s="3">
        <f t="shared" si="401"/>
        <v>0</v>
      </c>
      <c r="FA656" s="3">
        <f t="shared" si="401"/>
        <v>0</v>
      </c>
      <c r="FB656" s="3">
        <f t="shared" si="401"/>
        <v>0</v>
      </c>
      <c r="FC656" s="3">
        <f t="shared" si="401"/>
        <v>0</v>
      </c>
      <c r="FD656" s="3">
        <f t="shared" si="401"/>
        <v>0</v>
      </c>
      <c r="FE656" s="3">
        <f t="shared" si="401"/>
        <v>0</v>
      </c>
      <c r="FF656" s="3">
        <f t="shared" si="401"/>
        <v>0</v>
      </c>
      <c r="FG656" s="3">
        <f t="shared" si="401"/>
        <v>0</v>
      </c>
      <c r="FH656" s="3">
        <f t="shared" si="401"/>
        <v>0</v>
      </c>
      <c r="FI656" s="3">
        <f t="shared" si="401"/>
        <v>0</v>
      </c>
      <c r="FJ656" s="3">
        <f t="shared" si="401"/>
        <v>0</v>
      </c>
      <c r="FK656" s="3">
        <f t="shared" si="401"/>
        <v>0</v>
      </c>
      <c r="FL656" s="3">
        <f t="shared" si="401"/>
        <v>0</v>
      </c>
      <c r="FM656" s="3">
        <f t="shared" si="401"/>
        <v>0</v>
      </c>
      <c r="FN656" s="3">
        <f t="shared" si="401"/>
        <v>0</v>
      </c>
      <c r="FO656" s="3">
        <f t="shared" si="401"/>
        <v>0</v>
      </c>
      <c r="FP656" s="3">
        <f t="shared" si="401"/>
        <v>0</v>
      </c>
      <c r="FQ656" s="3">
        <f t="shared" si="401"/>
        <v>0</v>
      </c>
      <c r="FR656" s="3">
        <f t="shared" si="401"/>
        <v>0</v>
      </c>
      <c r="FS656" s="3">
        <f t="shared" ref="FS656:GX656" si="402">FS674</f>
        <v>0</v>
      </c>
      <c r="FT656" s="3">
        <f t="shared" si="402"/>
        <v>0</v>
      </c>
      <c r="FU656" s="3">
        <f t="shared" si="402"/>
        <v>0</v>
      </c>
      <c r="FV656" s="3">
        <f t="shared" si="402"/>
        <v>0</v>
      </c>
      <c r="FW656" s="3">
        <f t="shared" si="402"/>
        <v>0</v>
      </c>
      <c r="FX656" s="3">
        <f t="shared" si="402"/>
        <v>0</v>
      </c>
      <c r="FY656" s="3">
        <f t="shared" si="402"/>
        <v>0</v>
      </c>
      <c r="FZ656" s="3">
        <f t="shared" si="402"/>
        <v>0</v>
      </c>
      <c r="GA656" s="3">
        <f t="shared" si="402"/>
        <v>0</v>
      </c>
      <c r="GB656" s="3">
        <f t="shared" si="402"/>
        <v>0</v>
      </c>
      <c r="GC656" s="3">
        <f t="shared" si="402"/>
        <v>0</v>
      </c>
      <c r="GD656" s="3">
        <f t="shared" si="402"/>
        <v>0</v>
      </c>
      <c r="GE656" s="3">
        <f t="shared" si="402"/>
        <v>0</v>
      </c>
      <c r="GF656" s="3">
        <f t="shared" si="402"/>
        <v>0</v>
      </c>
      <c r="GG656" s="3">
        <f t="shared" si="402"/>
        <v>0</v>
      </c>
      <c r="GH656" s="3">
        <f t="shared" si="402"/>
        <v>0</v>
      </c>
      <c r="GI656" s="3">
        <f t="shared" si="402"/>
        <v>0</v>
      </c>
      <c r="GJ656" s="3">
        <f t="shared" si="402"/>
        <v>0</v>
      </c>
      <c r="GK656" s="3">
        <f t="shared" si="402"/>
        <v>0</v>
      </c>
      <c r="GL656" s="3">
        <f t="shared" si="402"/>
        <v>0</v>
      </c>
      <c r="GM656" s="3">
        <f t="shared" si="402"/>
        <v>0</v>
      </c>
      <c r="GN656" s="3">
        <f t="shared" si="402"/>
        <v>0</v>
      </c>
      <c r="GO656" s="3">
        <f t="shared" si="402"/>
        <v>0</v>
      </c>
      <c r="GP656" s="3">
        <f t="shared" si="402"/>
        <v>0</v>
      </c>
      <c r="GQ656" s="3">
        <f t="shared" si="402"/>
        <v>0</v>
      </c>
      <c r="GR656" s="3">
        <f t="shared" si="402"/>
        <v>0</v>
      </c>
      <c r="GS656" s="3">
        <f t="shared" si="402"/>
        <v>0</v>
      </c>
      <c r="GT656" s="3">
        <f t="shared" si="402"/>
        <v>0</v>
      </c>
      <c r="GU656" s="3">
        <f t="shared" si="402"/>
        <v>0</v>
      </c>
      <c r="GV656" s="3">
        <f t="shared" si="402"/>
        <v>0</v>
      </c>
      <c r="GW656" s="3">
        <f t="shared" si="402"/>
        <v>0</v>
      </c>
      <c r="GX656" s="3">
        <f t="shared" si="402"/>
        <v>0</v>
      </c>
    </row>
    <row r="658" spans="1:245">
      <c r="A658">
        <v>17</v>
      </c>
      <c r="B658">
        <v>0</v>
      </c>
      <c r="E658" t="s">
        <v>188</v>
      </c>
      <c r="F658" t="s">
        <v>489</v>
      </c>
      <c r="G658" t="s">
        <v>490</v>
      </c>
      <c r="H658" t="s">
        <v>201</v>
      </c>
      <c r="I658">
        <v>9</v>
      </c>
      <c r="J658">
        <v>0</v>
      </c>
      <c r="K658">
        <v>9</v>
      </c>
      <c r="O658">
        <f t="shared" ref="O658:O672" si="403">ROUND(CP658,2)</f>
        <v>4614.21</v>
      </c>
      <c r="P658">
        <f t="shared" ref="P658:P672" si="404">ROUND(CQ658*I658,2)</f>
        <v>4614.21</v>
      </c>
      <c r="Q658">
        <f t="shared" ref="Q658:Q672" si="405">ROUND(CR658*I658,2)</f>
        <v>0</v>
      </c>
      <c r="R658">
        <f t="shared" ref="R658:R672" si="406">ROUND(CS658*I658,2)</f>
        <v>0</v>
      </c>
      <c r="S658">
        <f t="shared" ref="S658:S672" si="407">ROUND(CT658*I658,2)</f>
        <v>0</v>
      </c>
      <c r="T658">
        <f t="shared" ref="T658:T672" si="408">ROUND(CU658*I658,2)</f>
        <v>0</v>
      </c>
      <c r="U658">
        <f t="shared" ref="U658:U672" si="409">ROUND(CV658*I658,7)</f>
        <v>0</v>
      </c>
      <c r="V658">
        <f t="shared" ref="V658:V672" si="410">ROUND(CW658*I658,7)</f>
        <v>0</v>
      </c>
      <c r="W658">
        <f t="shared" ref="W658:W672" si="411">ROUND(CX658*I658,2)</f>
        <v>0</v>
      </c>
      <c r="X658">
        <f t="shared" ref="X658:X672" si="412">ROUND(CY658,2)</f>
        <v>0</v>
      </c>
      <c r="Y658">
        <f t="shared" ref="Y658:Y672" si="413">ROUND(CZ658,2)</f>
        <v>0</v>
      </c>
      <c r="AA658">
        <v>52633324</v>
      </c>
      <c r="AB658">
        <f t="shared" ref="AB658:AB672" si="414">ROUND((AC658+AD658+AF658),6)</f>
        <v>512.69000000000005</v>
      </c>
      <c r="AC658">
        <f t="shared" ref="AC658:AF660" si="415">ROUND((ES658),6)</f>
        <v>512.69000000000005</v>
      </c>
      <c r="AD658">
        <f t="shared" si="415"/>
        <v>0</v>
      </c>
      <c r="AE658">
        <f t="shared" si="415"/>
        <v>0</v>
      </c>
      <c r="AF658">
        <f t="shared" si="415"/>
        <v>0</v>
      </c>
      <c r="AG658">
        <f t="shared" ref="AG658:AG672" si="416">ROUND((AP658),6)</f>
        <v>0</v>
      </c>
      <c r="AH658">
        <f t="shared" ref="AH658:AH672" si="417">(EW658)</f>
        <v>0</v>
      </c>
      <c r="AI658">
        <f t="shared" ref="AI658:AI672" si="418">(EX658)</f>
        <v>0</v>
      </c>
      <c r="AJ658">
        <f t="shared" ref="AJ658:AJ672" si="419">(AS658)</f>
        <v>0</v>
      </c>
      <c r="AK658">
        <v>512.69000000000005</v>
      </c>
      <c r="AL658">
        <v>512.69000000000005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1</v>
      </c>
      <c r="BJ658" t="s">
        <v>489</v>
      </c>
      <c r="BM658">
        <v>900</v>
      </c>
      <c r="BN658">
        <v>0</v>
      </c>
      <c r="BO658" t="s">
        <v>3</v>
      </c>
      <c r="BP658">
        <v>0</v>
      </c>
      <c r="BQ658">
        <v>90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ref="CP658:CP672" si="420">(P658+Q658+S658+R658)</f>
        <v>4614.21</v>
      </c>
      <c r="CQ658">
        <f t="shared" ref="CQ658:CR661" si="421">ROUND(AL658,2)</f>
        <v>512.69000000000005</v>
      </c>
      <c r="CR658">
        <f t="shared" si="421"/>
        <v>0</v>
      </c>
      <c r="CS658">
        <f t="shared" ref="CS658:CS672" si="422">ROUND(AN658*BS658,2)</f>
        <v>0</v>
      </c>
      <c r="CT658">
        <f t="shared" ref="CT658:CT672" si="423">ROUND(AO658*BA658,2)</f>
        <v>0</v>
      </c>
      <c r="CU658">
        <f t="shared" ref="CU658:CU672" si="424">AG658</f>
        <v>0</v>
      </c>
      <c r="CV658">
        <f t="shared" ref="CV658:CV672" si="425">AH658</f>
        <v>0</v>
      </c>
      <c r="CW658">
        <f t="shared" ref="CW658:CW672" si="426">AI658</f>
        <v>0</v>
      </c>
      <c r="CX658">
        <f t="shared" ref="CX658:CX672" si="427">AJ658</f>
        <v>0</v>
      </c>
      <c r="CY658">
        <f>0</f>
        <v>0</v>
      </c>
      <c r="CZ658">
        <f>0</f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1003</v>
      </c>
      <c r="DV658" t="s">
        <v>201</v>
      </c>
      <c r="DW658" t="s">
        <v>201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50605466</v>
      </c>
      <c r="EF658">
        <v>90</v>
      </c>
      <c r="EG658" t="s">
        <v>230</v>
      </c>
      <c r="EH658">
        <v>0</v>
      </c>
      <c r="EI658" t="s">
        <v>3</v>
      </c>
      <c r="EJ658">
        <v>1</v>
      </c>
      <c r="EK658">
        <v>900</v>
      </c>
      <c r="EL658" t="s">
        <v>230</v>
      </c>
      <c r="EM658" t="s">
        <v>231</v>
      </c>
      <c r="EO658" t="s">
        <v>3</v>
      </c>
      <c r="EQ658">
        <v>16</v>
      </c>
      <c r="ER658">
        <v>0</v>
      </c>
      <c r="ES658">
        <v>512.69000000000005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5</v>
      </c>
      <c r="FC658">
        <v>0</v>
      </c>
      <c r="FD658">
        <v>18</v>
      </c>
      <c r="FF658">
        <v>512.69000000000005</v>
      </c>
      <c r="FQ658">
        <v>0</v>
      </c>
      <c r="FR658">
        <v>0</v>
      </c>
      <c r="FS658">
        <v>0</v>
      </c>
      <c r="FX658">
        <v>0</v>
      </c>
      <c r="FY658">
        <v>0</v>
      </c>
      <c r="GA658" t="s">
        <v>3</v>
      </c>
      <c r="GD658">
        <v>1</v>
      </c>
      <c r="GF658">
        <v>37434055</v>
      </c>
      <c r="GG658">
        <v>2</v>
      </c>
      <c r="GH658">
        <v>3</v>
      </c>
      <c r="GI658">
        <v>-2</v>
      </c>
      <c r="GJ658">
        <v>0</v>
      </c>
      <c r="GK658">
        <v>0</v>
      </c>
      <c r="GL658">
        <f t="shared" ref="GL658:GL672" si="428">ROUND(IF(AND(BH658=3,BI658=3,FS658&lt;&gt;0),P658,0),2)</f>
        <v>0</v>
      </c>
      <c r="GM658">
        <f t="shared" ref="GM658:GM672" si="429">ROUND(O658+X658+Y658,2)+GX658</f>
        <v>4614.21</v>
      </c>
      <c r="GN658">
        <f t="shared" ref="GN658:GN672" si="430">IF(OR(BI658=0,BI658=1),GM658-GX658,0)</f>
        <v>4614.21</v>
      </c>
      <c r="GO658">
        <f t="shared" ref="GO658:GO672" si="431">IF(BI658=2,GM658-GX658,0)</f>
        <v>0</v>
      </c>
      <c r="GP658">
        <f t="shared" ref="GP658:GP672" si="432">IF(BI658=4,GM658-GX658,0)</f>
        <v>0</v>
      </c>
      <c r="GR658">
        <v>1</v>
      </c>
      <c r="GS658">
        <v>1</v>
      </c>
      <c r="GT658">
        <v>0</v>
      </c>
      <c r="GU658" t="s">
        <v>3</v>
      </c>
      <c r="GV658">
        <f t="shared" ref="GV658:GV672" si="433">ROUND((GT658),6)</f>
        <v>0</v>
      </c>
      <c r="GW658">
        <v>1</v>
      </c>
      <c r="GX658">
        <f t="shared" ref="GX658:GX672" si="434">ROUND(HC658*I658,2)</f>
        <v>0</v>
      </c>
      <c r="HA658">
        <v>0</v>
      </c>
      <c r="HB658">
        <v>0</v>
      </c>
      <c r="HC658">
        <f t="shared" ref="HC658:HC672" si="435">GV658*GW658</f>
        <v>0</v>
      </c>
      <c r="HE658" t="s">
        <v>3</v>
      </c>
      <c r="HF658" t="s">
        <v>3</v>
      </c>
      <c r="HG658">
        <f>ROUND(ROUND(AL658,2)*I658,2)</f>
        <v>4614.21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HS658">
        <v>0</v>
      </c>
      <c r="IK658">
        <v>0</v>
      </c>
    </row>
    <row r="659" spans="1:245">
      <c r="A659">
        <v>17</v>
      </c>
      <c r="B659">
        <v>0</v>
      </c>
      <c r="E659" t="s">
        <v>192</v>
      </c>
      <c r="F659" t="s">
        <v>245</v>
      </c>
      <c r="G659" t="s">
        <v>246</v>
      </c>
      <c r="H659" t="s">
        <v>228</v>
      </c>
      <c r="I659">
        <v>1</v>
      </c>
      <c r="J659">
        <v>0</v>
      </c>
      <c r="K659">
        <v>1</v>
      </c>
      <c r="O659">
        <f t="shared" si="403"/>
        <v>15911.73</v>
      </c>
      <c r="P659">
        <f t="shared" si="404"/>
        <v>15911.73</v>
      </c>
      <c r="Q659">
        <f t="shared" si="405"/>
        <v>0</v>
      </c>
      <c r="R659">
        <f t="shared" si="406"/>
        <v>0</v>
      </c>
      <c r="S659">
        <f t="shared" si="407"/>
        <v>0</v>
      </c>
      <c r="T659">
        <f t="shared" si="408"/>
        <v>0</v>
      </c>
      <c r="U659">
        <f t="shared" si="409"/>
        <v>0</v>
      </c>
      <c r="V659">
        <f t="shared" si="410"/>
        <v>0</v>
      </c>
      <c r="W659">
        <f t="shared" si="411"/>
        <v>0</v>
      </c>
      <c r="X659">
        <f t="shared" si="412"/>
        <v>0</v>
      </c>
      <c r="Y659">
        <f t="shared" si="413"/>
        <v>0</v>
      </c>
      <c r="AA659">
        <v>52633324</v>
      </c>
      <c r="AB659">
        <f t="shared" si="414"/>
        <v>15911.73</v>
      </c>
      <c r="AC659">
        <f t="shared" si="415"/>
        <v>15911.73</v>
      </c>
      <c r="AD659">
        <f t="shared" si="415"/>
        <v>0</v>
      </c>
      <c r="AE659">
        <f t="shared" si="415"/>
        <v>0</v>
      </c>
      <c r="AF659">
        <f t="shared" si="415"/>
        <v>0</v>
      </c>
      <c r="AG659">
        <f t="shared" si="416"/>
        <v>0</v>
      </c>
      <c r="AH659">
        <f t="shared" si="417"/>
        <v>0</v>
      </c>
      <c r="AI659">
        <f t="shared" si="418"/>
        <v>0</v>
      </c>
      <c r="AJ659">
        <f t="shared" si="419"/>
        <v>0</v>
      </c>
      <c r="AK659">
        <v>15911.73</v>
      </c>
      <c r="AL659">
        <v>15911.73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1</v>
      </c>
      <c r="BJ659" t="s">
        <v>245</v>
      </c>
      <c r="BM659">
        <v>900</v>
      </c>
      <c r="BN659">
        <v>0</v>
      </c>
      <c r="BO659" t="s">
        <v>3</v>
      </c>
      <c r="BP659">
        <v>0</v>
      </c>
      <c r="BQ659">
        <v>90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420"/>
        <v>15911.73</v>
      </c>
      <c r="CQ659">
        <f t="shared" si="421"/>
        <v>15911.73</v>
      </c>
      <c r="CR659">
        <f t="shared" si="421"/>
        <v>0</v>
      </c>
      <c r="CS659">
        <f t="shared" si="422"/>
        <v>0</v>
      </c>
      <c r="CT659">
        <f t="shared" si="423"/>
        <v>0</v>
      </c>
      <c r="CU659">
        <f t="shared" si="424"/>
        <v>0</v>
      </c>
      <c r="CV659">
        <f t="shared" si="425"/>
        <v>0</v>
      </c>
      <c r="CW659">
        <f t="shared" si="426"/>
        <v>0</v>
      </c>
      <c r="CX659">
        <f t="shared" si="427"/>
        <v>0</v>
      </c>
      <c r="CY659">
        <f>0</f>
        <v>0</v>
      </c>
      <c r="CZ659">
        <f>0</f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1010</v>
      </c>
      <c r="DV659" t="s">
        <v>228</v>
      </c>
      <c r="DW659" t="s">
        <v>247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50605466</v>
      </c>
      <c r="EF659">
        <v>90</v>
      </c>
      <c r="EG659" t="s">
        <v>230</v>
      </c>
      <c r="EH659">
        <v>0</v>
      </c>
      <c r="EI659" t="s">
        <v>3</v>
      </c>
      <c r="EJ659">
        <v>1</v>
      </c>
      <c r="EK659">
        <v>900</v>
      </c>
      <c r="EL659" t="s">
        <v>230</v>
      </c>
      <c r="EM659" t="s">
        <v>231</v>
      </c>
      <c r="EO659" t="s">
        <v>3</v>
      </c>
      <c r="EQ659">
        <v>16</v>
      </c>
      <c r="ER659">
        <v>0</v>
      </c>
      <c r="ES659">
        <v>15911.73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5</v>
      </c>
      <c r="FC659">
        <v>0</v>
      </c>
      <c r="FD659">
        <v>18</v>
      </c>
      <c r="FF659">
        <v>15911.73</v>
      </c>
      <c r="FQ659">
        <v>0</v>
      </c>
      <c r="FR659">
        <v>0</v>
      </c>
      <c r="FS659">
        <v>0</v>
      </c>
      <c r="FX659">
        <v>0</v>
      </c>
      <c r="FY659">
        <v>0</v>
      </c>
      <c r="GA659" t="s">
        <v>3</v>
      </c>
      <c r="GD659">
        <v>1</v>
      </c>
      <c r="GF659">
        <v>990954297</v>
      </c>
      <c r="GG659">
        <v>2</v>
      </c>
      <c r="GH659">
        <v>3</v>
      </c>
      <c r="GI659">
        <v>-2</v>
      </c>
      <c r="GJ659">
        <v>0</v>
      </c>
      <c r="GK659">
        <v>0</v>
      </c>
      <c r="GL659">
        <f t="shared" si="428"/>
        <v>0</v>
      </c>
      <c r="GM659">
        <f t="shared" si="429"/>
        <v>15911.73</v>
      </c>
      <c r="GN659">
        <f t="shared" si="430"/>
        <v>15911.73</v>
      </c>
      <c r="GO659">
        <f t="shared" si="431"/>
        <v>0</v>
      </c>
      <c r="GP659">
        <f t="shared" si="432"/>
        <v>0</v>
      </c>
      <c r="GR659">
        <v>1</v>
      </c>
      <c r="GS659">
        <v>1</v>
      </c>
      <c r="GT659">
        <v>0</v>
      </c>
      <c r="GU659" t="s">
        <v>3</v>
      </c>
      <c r="GV659">
        <f t="shared" si="433"/>
        <v>0</v>
      </c>
      <c r="GW659">
        <v>1</v>
      </c>
      <c r="GX659">
        <f t="shared" si="434"/>
        <v>0</v>
      </c>
      <c r="HA659">
        <v>0</v>
      </c>
      <c r="HB659">
        <v>0</v>
      </c>
      <c r="HC659">
        <f t="shared" si="435"/>
        <v>0</v>
      </c>
      <c r="HE659" t="s">
        <v>3</v>
      </c>
      <c r="HF659" t="s">
        <v>3</v>
      </c>
      <c r="HG659">
        <f>ROUND(ROUND(AL659,2)*I659,2)</f>
        <v>15911.73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HS659">
        <v>0</v>
      </c>
      <c r="IK659">
        <v>0</v>
      </c>
    </row>
    <row r="660" spans="1:245">
      <c r="A660">
        <v>17</v>
      </c>
      <c r="B660">
        <v>0</v>
      </c>
      <c r="E660" t="s">
        <v>198</v>
      </c>
      <c r="F660" t="s">
        <v>491</v>
      </c>
      <c r="G660" t="s">
        <v>492</v>
      </c>
      <c r="H660" t="s">
        <v>228</v>
      </c>
      <c r="I660">
        <v>0</v>
      </c>
      <c r="J660">
        <v>0</v>
      </c>
      <c r="K660">
        <v>0</v>
      </c>
      <c r="O660">
        <f t="shared" si="403"/>
        <v>0</v>
      </c>
      <c r="P660">
        <f t="shared" si="404"/>
        <v>0</v>
      </c>
      <c r="Q660">
        <f t="shared" si="405"/>
        <v>0</v>
      </c>
      <c r="R660">
        <f t="shared" si="406"/>
        <v>0</v>
      </c>
      <c r="S660">
        <f t="shared" si="407"/>
        <v>0</v>
      </c>
      <c r="T660">
        <f t="shared" si="408"/>
        <v>0</v>
      </c>
      <c r="U660">
        <f t="shared" si="409"/>
        <v>0</v>
      </c>
      <c r="V660">
        <f t="shared" si="410"/>
        <v>0</v>
      </c>
      <c r="W660">
        <f t="shared" si="411"/>
        <v>0</v>
      </c>
      <c r="X660">
        <f t="shared" si="412"/>
        <v>0</v>
      </c>
      <c r="Y660">
        <f t="shared" si="413"/>
        <v>0</v>
      </c>
      <c r="AA660">
        <v>52633324</v>
      </c>
      <c r="AB660">
        <f t="shared" si="414"/>
        <v>1645.64</v>
      </c>
      <c r="AC660">
        <f t="shared" si="415"/>
        <v>1645.64</v>
      </c>
      <c r="AD660">
        <f t="shared" si="415"/>
        <v>0</v>
      </c>
      <c r="AE660">
        <f t="shared" si="415"/>
        <v>0</v>
      </c>
      <c r="AF660">
        <f t="shared" si="415"/>
        <v>0</v>
      </c>
      <c r="AG660">
        <f t="shared" si="416"/>
        <v>0</v>
      </c>
      <c r="AH660">
        <f t="shared" si="417"/>
        <v>0</v>
      </c>
      <c r="AI660">
        <f t="shared" si="418"/>
        <v>0</v>
      </c>
      <c r="AJ660">
        <f t="shared" si="419"/>
        <v>0</v>
      </c>
      <c r="AK660">
        <v>1645.64</v>
      </c>
      <c r="AL660">
        <v>1645.64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3</v>
      </c>
      <c r="BI660">
        <v>1</v>
      </c>
      <c r="BJ660" t="s">
        <v>491</v>
      </c>
      <c r="BM660">
        <v>900</v>
      </c>
      <c r="BN660">
        <v>0</v>
      </c>
      <c r="BO660" t="s">
        <v>3</v>
      </c>
      <c r="BP660">
        <v>0</v>
      </c>
      <c r="BQ660">
        <v>90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420"/>
        <v>0</v>
      </c>
      <c r="CQ660">
        <f t="shared" si="421"/>
        <v>1645.64</v>
      </c>
      <c r="CR660">
        <f t="shared" si="421"/>
        <v>0</v>
      </c>
      <c r="CS660">
        <f t="shared" si="422"/>
        <v>0</v>
      </c>
      <c r="CT660">
        <f t="shared" si="423"/>
        <v>0</v>
      </c>
      <c r="CU660">
        <f t="shared" si="424"/>
        <v>0</v>
      </c>
      <c r="CV660">
        <f t="shared" si="425"/>
        <v>0</v>
      </c>
      <c r="CW660">
        <f t="shared" si="426"/>
        <v>0</v>
      </c>
      <c r="CX660">
        <f t="shared" si="427"/>
        <v>0</v>
      </c>
      <c r="CY660">
        <f>0</f>
        <v>0</v>
      </c>
      <c r="CZ660">
        <f>0</f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1010</v>
      </c>
      <c r="DV660" t="s">
        <v>228</v>
      </c>
      <c r="DW660" t="s">
        <v>493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50605466</v>
      </c>
      <c r="EF660">
        <v>90</v>
      </c>
      <c r="EG660" t="s">
        <v>230</v>
      </c>
      <c r="EH660">
        <v>0</v>
      </c>
      <c r="EI660" t="s">
        <v>3</v>
      </c>
      <c r="EJ660">
        <v>1</v>
      </c>
      <c r="EK660">
        <v>900</v>
      </c>
      <c r="EL660" t="s">
        <v>230</v>
      </c>
      <c r="EM660" t="s">
        <v>231</v>
      </c>
      <c r="EO660" t="s">
        <v>3</v>
      </c>
      <c r="EQ660">
        <v>16</v>
      </c>
      <c r="ER660">
        <v>0</v>
      </c>
      <c r="ES660">
        <v>1645.64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5</v>
      </c>
      <c r="FC660">
        <v>0</v>
      </c>
      <c r="FD660">
        <v>18</v>
      </c>
      <c r="FF660">
        <v>1645.64</v>
      </c>
      <c r="FQ660">
        <v>0</v>
      </c>
      <c r="FR660">
        <v>0</v>
      </c>
      <c r="FS660">
        <v>0</v>
      </c>
      <c r="FX660">
        <v>0</v>
      </c>
      <c r="FY660">
        <v>0</v>
      </c>
      <c r="GA660" t="s">
        <v>3</v>
      </c>
      <c r="GD660">
        <v>1</v>
      </c>
      <c r="GF660">
        <v>934513754</v>
      </c>
      <c r="GG660">
        <v>2</v>
      </c>
      <c r="GH660">
        <v>3</v>
      </c>
      <c r="GI660">
        <v>-2</v>
      </c>
      <c r="GJ660">
        <v>0</v>
      </c>
      <c r="GK660">
        <v>0</v>
      </c>
      <c r="GL660">
        <f t="shared" si="428"/>
        <v>0</v>
      </c>
      <c r="GM660">
        <f t="shared" si="429"/>
        <v>0</v>
      </c>
      <c r="GN660">
        <f t="shared" si="430"/>
        <v>0</v>
      </c>
      <c r="GO660">
        <f t="shared" si="431"/>
        <v>0</v>
      </c>
      <c r="GP660">
        <f t="shared" si="432"/>
        <v>0</v>
      </c>
      <c r="GR660">
        <v>1</v>
      </c>
      <c r="GS660">
        <v>1</v>
      </c>
      <c r="GT660">
        <v>0</v>
      </c>
      <c r="GU660" t="s">
        <v>3</v>
      </c>
      <c r="GV660">
        <f t="shared" si="433"/>
        <v>0</v>
      </c>
      <c r="GW660">
        <v>1</v>
      </c>
      <c r="GX660">
        <f t="shared" si="434"/>
        <v>0</v>
      </c>
      <c r="HA660">
        <v>0</v>
      </c>
      <c r="HB660">
        <v>0</v>
      </c>
      <c r="HC660">
        <f t="shared" si="435"/>
        <v>0</v>
      </c>
      <c r="HE660" t="s">
        <v>3</v>
      </c>
      <c r="HF660" t="s">
        <v>3</v>
      </c>
      <c r="HG660">
        <f>ROUND(ROUND(AL660,2)*I660,2)</f>
        <v>0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HS660">
        <v>0</v>
      </c>
      <c r="IK660">
        <v>0</v>
      </c>
    </row>
    <row r="661" spans="1:245">
      <c r="A661">
        <v>17</v>
      </c>
      <c r="B661">
        <v>0</v>
      </c>
      <c r="E661" t="s">
        <v>203</v>
      </c>
      <c r="F661" t="s">
        <v>494</v>
      </c>
      <c r="G661" t="s">
        <v>495</v>
      </c>
      <c r="H661" t="s">
        <v>228</v>
      </c>
      <c r="I661">
        <v>0</v>
      </c>
      <c r="J661">
        <v>0</v>
      </c>
      <c r="K661">
        <v>0</v>
      </c>
      <c r="O661">
        <f t="shared" si="403"/>
        <v>0</v>
      </c>
      <c r="P661">
        <f t="shared" si="404"/>
        <v>0</v>
      </c>
      <c r="Q661">
        <f t="shared" si="405"/>
        <v>0</v>
      </c>
      <c r="R661">
        <f t="shared" si="406"/>
        <v>0</v>
      </c>
      <c r="S661">
        <f t="shared" si="407"/>
        <v>0</v>
      </c>
      <c r="T661">
        <f t="shared" si="408"/>
        <v>0</v>
      </c>
      <c r="U661">
        <f t="shared" si="409"/>
        <v>0</v>
      </c>
      <c r="V661">
        <f t="shared" si="410"/>
        <v>0</v>
      </c>
      <c r="W661">
        <f t="shared" si="411"/>
        <v>0</v>
      </c>
      <c r="X661">
        <f t="shared" si="412"/>
        <v>0</v>
      </c>
      <c r="Y661">
        <f t="shared" si="413"/>
        <v>0</v>
      </c>
      <c r="AA661">
        <v>52633324</v>
      </c>
      <c r="AB661">
        <f t="shared" si="414"/>
        <v>538.22</v>
      </c>
      <c r="AC661">
        <f t="shared" ref="AC661:AC672" si="436">ROUND((ES661),6)</f>
        <v>538.22</v>
      </c>
      <c r="AD661">
        <f t="shared" ref="AD661:AD671" si="437">ROUND((((ET661)-(EU661))+AE661),6)</f>
        <v>0</v>
      </c>
      <c r="AE661">
        <f t="shared" ref="AE661:AE672" si="438">ROUND((EU661),6)</f>
        <v>0</v>
      </c>
      <c r="AF661">
        <f t="shared" ref="AF661:AF672" si="439">ROUND((EV661),6)</f>
        <v>0</v>
      </c>
      <c r="AG661">
        <f t="shared" si="416"/>
        <v>0</v>
      </c>
      <c r="AH661">
        <f t="shared" si="417"/>
        <v>0</v>
      </c>
      <c r="AI661">
        <f t="shared" si="418"/>
        <v>0</v>
      </c>
      <c r="AJ661">
        <f t="shared" si="419"/>
        <v>0</v>
      </c>
      <c r="AK661">
        <v>538.22</v>
      </c>
      <c r="AL661">
        <v>538.22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2</v>
      </c>
      <c r="BJ661" t="s">
        <v>496</v>
      </c>
      <c r="BM661">
        <v>500002</v>
      </c>
      <c r="BN661">
        <v>0</v>
      </c>
      <c r="BO661" t="s">
        <v>3</v>
      </c>
      <c r="BP661">
        <v>0</v>
      </c>
      <c r="BQ661">
        <v>12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420"/>
        <v>0</v>
      </c>
      <c r="CQ661">
        <f t="shared" si="421"/>
        <v>538.22</v>
      </c>
      <c r="CR661">
        <f t="shared" si="421"/>
        <v>0</v>
      </c>
      <c r="CS661">
        <f t="shared" si="422"/>
        <v>0</v>
      </c>
      <c r="CT661">
        <f t="shared" si="423"/>
        <v>0</v>
      </c>
      <c r="CU661">
        <f t="shared" si="424"/>
        <v>0</v>
      </c>
      <c r="CV661">
        <f t="shared" si="425"/>
        <v>0</v>
      </c>
      <c r="CW661">
        <f t="shared" si="426"/>
        <v>0</v>
      </c>
      <c r="CX661">
        <f t="shared" si="427"/>
        <v>0</v>
      </c>
      <c r="CY661">
        <f>0</f>
        <v>0</v>
      </c>
      <c r="CZ661">
        <f>0</f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1010</v>
      </c>
      <c r="DV661" t="s">
        <v>228</v>
      </c>
      <c r="DW661" t="s">
        <v>228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50604964</v>
      </c>
      <c r="EF661">
        <v>12</v>
      </c>
      <c r="EG661" t="s">
        <v>177</v>
      </c>
      <c r="EH661">
        <v>0</v>
      </c>
      <c r="EI661" t="s">
        <v>3</v>
      </c>
      <c r="EJ661">
        <v>2</v>
      </c>
      <c r="EK661">
        <v>500002</v>
      </c>
      <c r="EL661" t="s">
        <v>178</v>
      </c>
      <c r="EM661" t="s">
        <v>179</v>
      </c>
      <c r="EO661" t="s">
        <v>3</v>
      </c>
      <c r="EQ661">
        <v>0</v>
      </c>
      <c r="ER661">
        <v>538.22</v>
      </c>
      <c r="ES661">
        <v>538.22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5</v>
      </c>
      <c r="FC661">
        <v>0</v>
      </c>
      <c r="FD661">
        <v>18</v>
      </c>
      <c r="FF661">
        <v>538.22</v>
      </c>
      <c r="FQ661">
        <v>0</v>
      </c>
      <c r="FR661">
        <v>0</v>
      </c>
      <c r="FS661">
        <v>0</v>
      </c>
      <c r="FX661">
        <v>0</v>
      </c>
      <c r="FY661">
        <v>0</v>
      </c>
      <c r="GA661" t="s">
        <v>3</v>
      </c>
      <c r="GD661">
        <v>1</v>
      </c>
      <c r="GF661">
        <v>-929524056</v>
      </c>
      <c r="GG661">
        <v>2</v>
      </c>
      <c r="GH661">
        <v>3</v>
      </c>
      <c r="GI661">
        <v>-2</v>
      </c>
      <c r="GJ661">
        <v>0</v>
      </c>
      <c r="GK661">
        <v>0</v>
      </c>
      <c r="GL661">
        <f t="shared" si="428"/>
        <v>0</v>
      </c>
      <c r="GM661">
        <f t="shared" si="429"/>
        <v>0</v>
      </c>
      <c r="GN661">
        <f t="shared" si="430"/>
        <v>0</v>
      </c>
      <c r="GO661">
        <f t="shared" si="431"/>
        <v>0</v>
      </c>
      <c r="GP661">
        <f t="shared" si="432"/>
        <v>0</v>
      </c>
      <c r="GR661">
        <v>1</v>
      </c>
      <c r="GS661">
        <v>1</v>
      </c>
      <c r="GT661">
        <v>0</v>
      </c>
      <c r="GU661" t="s">
        <v>3</v>
      </c>
      <c r="GV661">
        <f t="shared" si="433"/>
        <v>0</v>
      </c>
      <c r="GW661">
        <v>1</v>
      </c>
      <c r="GX661">
        <f t="shared" si="434"/>
        <v>0</v>
      </c>
      <c r="HA661">
        <v>0</v>
      </c>
      <c r="HB661">
        <v>0</v>
      </c>
      <c r="HC661">
        <f t="shared" si="435"/>
        <v>0</v>
      </c>
      <c r="HE661" t="s">
        <v>3</v>
      </c>
      <c r="HF661" t="s">
        <v>3</v>
      </c>
      <c r="HG661">
        <f>ROUND(ROUND(AL661,2)*I661,2)</f>
        <v>0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HS661">
        <v>0</v>
      </c>
      <c r="IK661">
        <v>0</v>
      </c>
    </row>
    <row r="662" spans="1:245">
      <c r="A662">
        <v>17</v>
      </c>
      <c r="B662">
        <v>0</v>
      </c>
      <c r="E662" t="s">
        <v>207</v>
      </c>
      <c r="F662" t="s">
        <v>400</v>
      </c>
      <c r="G662" t="s">
        <v>497</v>
      </c>
      <c r="H662" t="s">
        <v>21</v>
      </c>
      <c r="I662">
        <v>0.3</v>
      </c>
      <c r="J662">
        <v>0</v>
      </c>
      <c r="K662">
        <v>0.3</v>
      </c>
      <c r="O662">
        <f t="shared" si="403"/>
        <v>75.58</v>
      </c>
      <c r="P662">
        <f t="shared" si="404"/>
        <v>75.58</v>
      </c>
      <c r="Q662">
        <f t="shared" si="405"/>
        <v>0</v>
      </c>
      <c r="R662">
        <f t="shared" si="406"/>
        <v>0</v>
      </c>
      <c r="S662">
        <f t="shared" si="407"/>
        <v>0</v>
      </c>
      <c r="T662">
        <f t="shared" si="408"/>
        <v>0</v>
      </c>
      <c r="U662">
        <f t="shared" si="409"/>
        <v>0</v>
      </c>
      <c r="V662">
        <f t="shared" si="410"/>
        <v>0</v>
      </c>
      <c r="W662">
        <f t="shared" si="411"/>
        <v>0</v>
      </c>
      <c r="X662">
        <f t="shared" si="412"/>
        <v>0</v>
      </c>
      <c r="Y662">
        <f t="shared" si="413"/>
        <v>0</v>
      </c>
      <c r="AA662">
        <v>52633324</v>
      </c>
      <c r="AB662">
        <f t="shared" si="414"/>
        <v>204.83</v>
      </c>
      <c r="AC662">
        <f t="shared" si="436"/>
        <v>204.83</v>
      </c>
      <c r="AD662">
        <f t="shared" si="437"/>
        <v>0</v>
      </c>
      <c r="AE662">
        <f t="shared" si="438"/>
        <v>0</v>
      </c>
      <c r="AF662">
        <f t="shared" si="439"/>
        <v>0</v>
      </c>
      <c r="AG662">
        <f t="shared" si="416"/>
        <v>0</v>
      </c>
      <c r="AH662">
        <f t="shared" si="417"/>
        <v>0</v>
      </c>
      <c r="AI662">
        <f t="shared" si="418"/>
        <v>0</v>
      </c>
      <c r="AJ662">
        <f t="shared" si="419"/>
        <v>0</v>
      </c>
      <c r="AK662">
        <v>204.83</v>
      </c>
      <c r="AL662">
        <v>204.83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1.23</v>
      </c>
      <c r="BD662" t="s">
        <v>3</v>
      </c>
      <c r="BE662" t="s">
        <v>3</v>
      </c>
      <c r="BF662" t="s">
        <v>3</v>
      </c>
      <c r="BG662" t="s">
        <v>3</v>
      </c>
      <c r="BH662">
        <v>3</v>
      </c>
      <c r="BI662">
        <v>2</v>
      </c>
      <c r="BJ662" t="s">
        <v>402</v>
      </c>
      <c r="BM662">
        <v>500002</v>
      </c>
      <c r="BN662">
        <v>0</v>
      </c>
      <c r="BO662" t="s">
        <v>400</v>
      </c>
      <c r="BP662">
        <v>1</v>
      </c>
      <c r="BQ662">
        <v>12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420"/>
        <v>75.58</v>
      </c>
      <c r="CQ662">
        <f>ROUND(AL662*BC662,2)</f>
        <v>251.94</v>
      </c>
      <c r="CR662">
        <f>ROUND(AM662*BB662,2)</f>
        <v>0</v>
      </c>
      <c r="CS662">
        <f t="shared" si="422"/>
        <v>0</v>
      </c>
      <c r="CT662">
        <f t="shared" si="423"/>
        <v>0</v>
      </c>
      <c r="CU662">
        <f t="shared" si="424"/>
        <v>0</v>
      </c>
      <c r="CV662">
        <f t="shared" si="425"/>
        <v>0</v>
      </c>
      <c r="CW662">
        <f t="shared" si="426"/>
        <v>0</v>
      </c>
      <c r="CX662">
        <f t="shared" si="427"/>
        <v>0</v>
      </c>
      <c r="CY662">
        <f>0</f>
        <v>0</v>
      </c>
      <c r="CZ662">
        <f>0</f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21</v>
      </c>
      <c r="DW662" t="s">
        <v>21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50604964</v>
      </c>
      <c r="EF662">
        <v>12</v>
      </c>
      <c r="EG662" t="s">
        <v>177</v>
      </c>
      <c r="EH662">
        <v>0</v>
      </c>
      <c r="EI662" t="s">
        <v>3</v>
      </c>
      <c r="EJ662">
        <v>2</v>
      </c>
      <c r="EK662">
        <v>500002</v>
      </c>
      <c r="EL662" t="s">
        <v>178</v>
      </c>
      <c r="EM662" t="s">
        <v>179</v>
      </c>
      <c r="EO662" t="s">
        <v>3</v>
      </c>
      <c r="EQ662">
        <v>0</v>
      </c>
      <c r="ER662">
        <v>204.83</v>
      </c>
      <c r="ES662">
        <v>204.83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FQ662">
        <v>0</v>
      </c>
      <c r="FR662">
        <v>0</v>
      </c>
      <c r="FS662">
        <v>0</v>
      </c>
      <c r="FX662">
        <v>0</v>
      </c>
      <c r="FY662">
        <v>0</v>
      </c>
      <c r="GA662" t="s">
        <v>3</v>
      </c>
      <c r="GD662">
        <v>1</v>
      </c>
      <c r="GF662">
        <v>-1365619952</v>
      </c>
      <c r="GG662">
        <v>2</v>
      </c>
      <c r="GH662">
        <v>1</v>
      </c>
      <c r="GI662">
        <v>2</v>
      </c>
      <c r="GJ662">
        <v>0</v>
      </c>
      <c r="GK662">
        <v>0</v>
      </c>
      <c r="GL662">
        <f t="shared" si="428"/>
        <v>0</v>
      </c>
      <c r="GM662">
        <f t="shared" si="429"/>
        <v>75.58</v>
      </c>
      <c r="GN662">
        <f t="shared" si="430"/>
        <v>0</v>
      </c>
      <c r="GO662">
        <f t="shared" si="431"/>
        <v>75.58</v>
      </c>
      <c r="GP662">
        <f t="shared" si="432"/>
        <v>0</v>
      </c>
      <c r="GR662">
        <v>0</v>
      </c>
      <c r="GS662">
        <v>3</v>
      </c>
      <c r="GT662">
        <v>0</v>
      </c>
      <c r="GU662" t="s">
        <v>3</v>
      </c>
      <c r="GV662">
        <f t="shared" si="433"/>
        <v>0</v>
      </c>
      <c r="GW662">
        <v>1</v>
      </c>
      <c r="GX662">
        <f t="shared" si="434"/>
        <v>0</v>
      </c>
      <c r="HA662">
        <v>0</v>
      </c>
      <c r="HB662">
        <v>0</v>
      </c>
      <c r="HC662">
        <f t="shared" si="435"/>
        <v>0</v>
      </c>
      <c r="HE662" t="s">
        <v>3</v>
      </c>
      <c r="HF662" t="s">
        <v>3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HS662">
        <v>0</v>
      </c>
      <c r="IK662">
        <v>0</v>
      </c>
    </row>
    <row r="663" spans="1:245">
      <c r="A663">
        <v>17</v>
      </c>
      <c r="B663">
        <v>0</v>
      </c>
      <c r="E663" t="s">
        <v>213</v>
      </c>
      <c r="F663" t="s">
        <v>498</v>
      </c>
      <c r="G663" t="s">
        <v>499</v>
      </c>
      <c r="H663" t="s">
        <v>175</v>
      </c>
      <c r="I663">
        <f>ROUND(2/100,7)</f>
        <v>0.02</v>
      </c>
      <c r="J663">
        <v>0</v>
      </c>
      <c r="K663">
        <f>ROUND(2/100,7)</f>
        <v>0.02</v>
      </c>
      <c r="O663">
        <f t="shared" si="403"/>
        <v>1627.67</v>
      </c>
      <c r="P663">
        <f t="shared" si="404"/>
        <v>1627.67</v>
      </c>
      <c r="Q663">
        <f t="shared" si="405"/>
        <v>0</v>
      </c>
      <c r="R663">
        <f t="shared" si="406"/>
        <v>0</v>
      </c>
      <c r="S663">
        <f t="shared" si="407"/>
        <v>0</v>
      </c>
      <c r="T663">
        <f t="shared" si="408"/>
        <v>0</v>
      </c>
      <c r="U663">
        <f t="shared" si="409"/>
        <v>0</v>
      </c>
      <c r="V663">
        <f t="shared" si="410"/>
        <v>0</v>
      </c>
      <c r="W663">
        <f t="shared" si="411"/>
        <v>0</v>
      </c>
      <c r="X663">
        <f t="shared" si="412"/>
        <v>0</v>
      </c>
      <c r="Y663">
        <f t="shared" si="413"/>
        <v>0</v>
      </c>
      <c r="AA663">
        <v>52633324</v>
      </c>
      <c r="AB663">
        <f t="shared" si="414"/>
        <v>71389.23</v>
      </c>
      <c r="AC663">
        <f t="shared" si="436"/>
        <v>71389.23</v>
      </c>
      <c r="AD663">
        <f t="shared" si="437"/>
        <v>0</v>
      </c>
      <c r="AE663">
        <f t="shared" si="438"/>
        <v>0</v>
      </c>
      <c r="AF663">
        <f t="shared" si="439"/>
        <v>0</v>
      </c>
      <c r="AG663">
        <f t="shared" si="416"/>
        <v>0</v>
      </c>
      <c r="AH663">
        <f t="shared" si="417"/>
        <v>0</v>
      </c>
      <c r="AI663">
        <f t="shared" si="418"/>
        <v>0</v>
      </c>
      <c r="AJ663">
        <f t="shared" si="419"/>
        <v>0</v>
      </c>
      <c r="AK663">
        <v>71389.23</v>
      </c>
      <c r="AL663">
        <v>71389.23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1.1399999999999999</v>
      </c>
      <c r="BD663" t="s">
        <v>3</v>
      </c>
      <c r="BE663" t="s">
        <v>3</v>
      </c>
      <c r="BF663" t="s">
        <v>3</v>
      </c>
      <c r="BG663" t="s">
        <v>3</v>
      </c>
      <c r="BH663">
        <v>3</v>
      </c>
      <c r="BI663">
        <v>2</v>
      </c>
      <c r="BJ663" t="s">
        <v>500</v>
      </c>
      <c r="BM663">
        <v>500002</v>
      </c>
      <c r="BN663">
        <v>0</v>
      </c>
      <c r="BO663" t="s">
        <v>498</v>
      </c>
      <c r="BP663">
        <v>1</v>
      </c>
      <c r="BQ663">
        <v>12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0</v>
      </c>
      <c r="CA663">
        <v>0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420"/>
        <v>1627.67</v>
      </c>
      <c r="CQ663">
        <f>ROUND(AL663*BC663,2)</f>
        <v>81383.72</v>
      </c>
      <c r="CR663">
        <f>ROUND(AM663*BB663,2)</f>
        <v>0</v>
      </c>
      <c r="CS663">
        <f t="shared" si="422"/>
        <v>0</v>
      </c>
      <c r="CT663">
        <f t="shared" si="423"/>
        <v>0</v>
      </c>
      <c r="CU663">
        <f t="shared" si="424"/>
        <v>0</v>
      </c>
      <c r="CV663">
        <f t="shared" si="425"/>
        <v>0</v>
      </c>
      <c r="CW663">
        <f t="shared" si="426"/>
        <v>0</v>
      </c>
      <c r="CX663">
        <f t="shared" si="427"/>
        <v>0</v>
      </c>
      <c r="CY663">
        <f>0</f>
        <v>0</v>
      </c>
      <c r="CZ663">
        <f>0</f>
        <v>0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1013</v>
      </c>
      <c r="DV663" t="s">
        <v>175</v>
      </c>
      <c r="DW663" t="s">
        <v>175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50604964</v>
      </c>
      <c r="EF663">
        <v>12</v>
      </c>
      <c r="EG663" t="s">
        <v>177</v>
      </c>
      <c r="EH663">
        <v>0</v>
      </c>
      <c r="EI663" t="s">
        <v>3</v>
      </c>
      <c r="EJ663">
        <v>2</v>
      </c>
      <c r="EK663">
        <v>500002</v>
      </c>
      <c r="EL663" t="s">
        <v>178</v>
      </c>
      <c r="EM663" t="s">
        <v>179</v>
      </c>
      <c r="EO663" t="s">
        <v>3</v>
      </c>
      <c r="EQ663">
        <v>0</v>
      </c>
      <c r="ER663">
        <v>71389.23</v>
      </c>
      <c r="ES663">
        <v>71389.23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FQ663">
        <v>0</v>
      </c>
      <c r="FR663">
        <v>0</v>
      </c>
      <c r="FS663">
        <v>0</v>
      </c>
      <c r="FX663">
        <v>0</v>
      </c>
      <c r="FY663">
        <v>0</v>
      </c>
      <c r="GA663" t="s">
        <v>3</v>
      </c>
      <c r="GD663">
        <v>1</v>
      </c>
      <c r="GF663">
        <v>-1846109803</v>
      </c>
      <c r="GG663">
        <v>2</v>
      </c>
      <c r="GH663">
        <v>1</v>
      </c>
      <c r="GI663">
        <v>2</v>
      </c>
      <c r="GJ663">
        <v>0</v>
      </c>
      <c r="GK663">
        <v>0</v>
      </c>
      <c r="GL663">
        <f t="shared" si="428"/>
        <v>0</v>
      </c>
      <c r="GM663">
        <f t="shared" si="429"/>
        <v>1627.67</v>
      </c>
      <c r="GN663">
        <f t="shared" si="430"/>
        <v>0</v>
      </c>
      <c r="GO663">
        <f t="shared" si="431"/>
        <v>1627.67</v>
      </c>
      <c r="GP663">
        <f t="shared" si="432"/>
        <v>0</v>
      </c>
      <c r="GR663">
        <v>0</v>
      </c>
      <c r="GS663">
        <v>3</v>
      </c>
      <c r="GT663">
        <v>0</v>
      </c>
      <c r="GU663" t="s">
        <v>3</v>
      </c>
      <c r="GV663">
        <f t="shared" si="433"/>
        <v>0</v>
      </c>
      <c r="GW663">
        <v>1</v>
      </c>
      <c r="GX663">
        <f t="shared" si="434"/>
        <v>0</v>
      </c>
      <c r="HA663">
        <v>0</v>
      </c>
      <c r="HB663">
        <v>0</v>
      </c>
      <c r="HC663">
        <f t="shared" si="435"/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HS663">
        <v>0</v>
      </c>
      <c r="IK663">
        <v>0</v>
      </c>
    </row>
    <row r="664" spans="1:245">
      <c r="A664">
        <v>17</v>
      </c>
      <c r="B664">
        <v>0</v>
      </c>
      <c r="E664" t="s">
        <v>217</v>
      </c>
      <c r="F664" t="s">
        <v>501</v>
      </c>
      <c r="G664" t="s">
        <v>502</v>
      </c>
      <c r="H664" t="s">
        <v>352</v>
      </c>
      <c r="I664">
        <v>2</v>
      </c>
      <c r="J664">
        <v>0</v>
      </c>
      <c r="K664">
        <v>2</v>
      </c>
      <c r="O664">
        <f t="shared" si="403"/>
        <v>659.54</v>
      </c>
      <c r="P664">
        <f t="shared" si="404"/>
        <v>659.54</v>
      </c>
      <c r="Q664">
        <f t="shared" si="405"/>
        <v>0</v>
      </c>
      <c r="R664">
        <f t="shared" si="406"/>
        <v>0</v>
      </c>
      <c r="S664">
        <f t="shared" si="407"/>
        <v>0</v>
      </c>
      <c r="T664">
        <f t="shared" si="408"/>
        <v>0</v>
      </c>
      <c r="U664">
        <f t="shared" si="409"/>
        <v>0</v>
      </c>
      <c r="V664">
        <f t="shared" si="410"/>
        <v>0</v>
      </c>
      <c r="W664">
        <f t="shared" si="411"/>
        <v>0</v>
      </c>
      <c r="X664">
        <f t="shared" si="412"/>
        <v>0</v>
      </c>
      <c r="Y664">
        <f t="shared" si="413"/>
        <v>0</v>
      </c>
      <c r="AA664">
        <v>52633324</v>
      </c>
      <c r="AB664">
        <f t="shared" si="414"/>
        <v>274.81</v>
      </c>
      <c r="AC664">
        <f t="shared" si="436"/>
        <v>274.81</v>
      </c>
      <c r="AD664">
        <f t="shared" si="437"/>
        <v>0</v>
      </c>
      <c r="AE664">
        <f t="shared" si="438"/>
        <v>0</v>
      </c>
      <c r="AF664">
        <f t="shared" si="439"/>
        <v>0</v>
      </c>
      <c r="AG664">
        <f t="shared" si="416"/>
        <v>0</v>
      </c>
      <c r="AH664">
        <f t="shared" si="417"/>
        <v>0</v>
      </c>
      <c r="AI664">
        <f t="shared" si="418"/>
        <v>0</v>
      </c>
      <c r="AJ664">
        <f t="shared" si="419"/>
        <v>0</v>
      </c>
      <c r="AK664">
        <v>274.81</v>
      </c>
      <c r="AL664">
        <v>274.81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1.2</v>
      </c>
      <c r="BD664" t="s">
        <v>3</v>
      </c>
      <c r="BE664" t="s">
        <v>3</v>
      </c>
      <c r="BF664" t="s">
        <v>3</v>
      </c>
      <c r="BG664" t="s">
        <v>3</v>
      </c>
      <c r="BH664">
        <v>3</v>
      </c>
      <c r="BI664">
        <v>1</v>
      </c>
      <c r="BJ664" t="s">
        <v>503</v>
      </c>
      <c r="BM664">
        <v>500001</v>
      </c>
      <c r="BN664">
        <v>0</v>
      </c>
      <c r="BO664" t="s">
        <v>501</v>
      </c>
      <c r="BP664">
        <v>1</v>
      </c>
      <c r="BQ664">
        <v>8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0</v>
      </c>
      <c r="CA664">
        <v>0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 t="shared" si="420"/>
        <v>659.54</v>
      </c>
      <c r="CQ664">
        <f>ROUND(AL664*BC664,2)</f>
        <v>329.77</v>
      </c>
      <c r="CR664">
        <f>ROUND(AM664*BB664,2)</f>
        <v>0</v>
      </c>
      <c r="CS664">
        <f t="shared" si="422"/>
        <v>0</v>
      </c>
      <c r="CT664">
        <f t="shared" si="423"/>
        <v>0</v>
      </c>
      <c r="CU664">
        <f t="shared" si="424"/>
        <v>0</v>
      </c>
      <c r="CV664">
        <f t="shared" si="425"/>
        <v>0</v>
      </c>
      <c r="CW664">
        <f t="shared" si="426"/>
        <v>0</v>
      </c>
      <c r="CX664">
        <f t="shared" si="427"/>
        <v>0</v>
      </c>
      <c r="CY664">
        <f>0</f>
        <v>0</v>
      </c>
      <c r="CZ664">
        <f>0</f>
        <v>0</v>
      </c>
      <c r="DC664" t="s">
        <v>3</v>
      </c>
      <c r="DD664" t="s">
        <v>3</v>
      </c>
      <c r="DE664" t="s">
        <v>3</v>
      </c>
      <c r="DF664" t="s">
        <v>3</v>
      </c>
      <c r="DG664" t="s">
        <v>3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352</v>
      </c>
      <c r="DW664" t="s">
        <v>352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50604963</v>
      </c>
      <c r="EF664">
        <v>8</v>
      </c>
      <c r="EG664" t="s">
        <v>195</v>
      </c>
      <c r="EH664">
        <v>0</v>
      </c>
      <c r="EI664" t="s">
        <v>3</v>
      </c>
      <c r="EJ664">
        <v>1</v>
      </c>
      <c r="EK664">
        <v>500001</v>
      </c>
      <c r="EL664" t="s">
        <v>196</v>
      </c>
      <c r="EM664" t="s">
        <v>197</v>
      </c>
      <c r="EO664" t="s">
        <v>3</v>
      </c>
      <c r="EQ664">
        <v>0</v>
      </c>
      <c r="ER664">
        <v>274.81</v>
      </c>
      <c r="ES664">
        <v>274.81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FQ664">
        <v>0</v>
      </c>
      <c r="FR664">
        <v>0</v>
      </c>
      <c r="FS664">
        <v>0</v>
      </c>
      <c r="FX664">
        <v>0</v>
      </c>
      <c r="FY664">
        <v>0</v>
      </c>
      <c r="GA664" t="s">
        <v>3</v>
      </c>
      <c r="GD664">
        <v>1</v>
      </c>
      <c r="GF664">
        <v>513581182</v>
      </c>
      <c r="GG664">
        <v>2</v>
      </c>
      <c r="GH664">
        <v>1</v>
      </c>
      <c r="GI664">
        <v>2</v>
      </c>
      <c r="GJ664">
        <v>0</v>
      </c>
      <c r="GK664">
        <v>0</v>
      </c>
      <c r="GL664">
        <f t="shared" si="428"/>
        <v>0</v>
      </c>
      <c r="GM664">
        <f t="shared" si="429"/>
        <v>659.54</v>
      </c>
      <c r="GN664">
        <f t="shared" si="430"/>
        <v>659.54</v>
      </c>
      <c r="GO664">
        <f t="shared" si="431"/>
        <v>0</v>
      </c>
      <c r="GP664">
        <f t="shared" si="432"/>
        <v>0</v>
      </c>
      <c r="GR664">
        <v>0</v>
      </c>
      <c r="GS664">
        <v>3</v>
      </c>
      <c r="GT664">
        <v>0</v>
      </c>
      <c r="GU664" t="s">
        <v>3</v>
      </c>
      <c r="GV664">
        <f t="shared" si="433"/>
        <v>0</v>
      </c>
      <c r="GW664">
        <v>1</v>
      </c>
      <c r="GX664">
        <f t="shared" si="434"/>
        <v>0</v>
      </c>
      <c r="HA664">
        <v>0</v>
      </c>
      <c r="HB664">
        <v>0</v>
      </c>
      <c r="HC664">
        <f t="shared" si="435"/>
        <v>0</v>
      </c>
      <c r="HE664" t="s">
        <v>3</v>
      </c>
      <c r="HF664" t="s">
        <v>3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HS664">
        <v>0</v>
      </c>
      <c r="IK664">
        <v>0</v>
      </c>
    </row>
    <row r="665" spans="1:245">
      <c r="A665">
        <v>17</v>
      </c>
      <c r="B665">
        <v>0</v>
      </c>
      <c r="E665" t="s">
        <v>221</v>
      </c>
      <c r="F665" t="s">
        <v>504</v>
      </c>
      <c r="G665" t="s">
        <v>505</v>
      </c>
      <c r="H665" t="s">
        <v>228</v>
      </c>
      <c r="I665">
        <v>0</v>
      </c>
      <c r="J665">
        <v>0</v>
      </c>
      <c r="K665">
        <v>0</v>
      </c>
      <c r="O665">
        <f t="shared" si="403"/>
        <v>0</v>
      </c>
      <c r="P665">
        <f t="shared" si="404"/>
        <v>0</v>
      </c>
      <c r="Q665">
        <f t="shared" si="405"/>
        <v>0</v>
      </c>
      <c r="R665">
        <f t="shared" si="406"/>
        <v>0</v>
      </c>
      <c r="S665">
        <f t="shared" si="407"/>
        <v>0</v>
      </c>
      <c r="T665">
        <f t="shared" si="408"/>
        <v>0</v>
      </c>
      <c r="U665">
        <f t="shared" si="409"/>
        <v>0</v>
      </c>
      <c r="V665">
        <f t="shared" si="410"/>
        <v>0</v>
      </c>
      <c r="W665">
        <f t="shared" si="411"/>
        <v>0</v>
      </c>
      <c r="X665">
        <f t="shared" si="412"/>
        <v>0</v>
      </c>
      <c r="Y665">
        <f t="shared" si="413"/>
        <v>0</v>
      </c>
      <c r="AA665">
        <v>52633324</v>
      </c>
      <c r="AB665">
        <f t="shared" si="414"/>
        <v>291.66000000000003</v>
      </c>
      <c r="AC665">
        <f t="shared" si="436"/>
        <v>291.66000000000003</v>
      </c>
      <c r="AD665">
        <f t="shared" si="437"/>
        <v>0</v>
      </c>
      <c r="AE665">
        <f t="shared" si="438"/>
        <v>0</v>
      </c>
      <c r="AF665">
        <f t="shared" si="439"/>
        <v>0</v>
      </c>
      <c r="AG665">
        <f t="shared" si="416"/>
        <v>0</v>
      </c>
      <c r="AH665">
        <f t="shared" si="417"/>
        <v>0</v>
      </c>
      <c r="AI665">
        <f t="shared" si="418"/>
        <v>0</v>
      </c>
      <c r="AJ665">
        <f t="shared" si="419"/>
        <v>0</v>
      </c>
      <c r="AK665">
        <v>291.66000000000003</v>
      </c>
      <c r="AL665">
        <v>291.66000000000003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2</v>
      </c>
      <c r="BJ665" t="s">
        <v>506</v>
      </c>
      <c r="BM665">
        <v>500002</v>
      </c>
      <c r="BN665">
        <v>0</v>
      </c>
      <c r="BO665" t="s">
        <v>3</v>
      </c>
      <c r="BP665">
        <v>0</v>
      </c>
      <c r="BQ665">
        <v>12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420"/>
        <v>0</v>
      </c>
      <c r="CQ665">
        <f t="shared" ref="CQ665:CR667" si="440">ROUND(AL665,2)</f>
        <v>291.66000000000003</v>
      </c>
      <c r="CR665">
        <f t="shared" si="440"/>
        <v>0</v>
      </c>
      <c r="CS665">
        <f t="shared" si="422"/>
        <v>0</v>
      </c>
      <c r="CT665">
        <f t="shared" si="423"/>
        <v>0</v>
      </c>
      <c r="CU665">
        <f t="shared" si="424"/>
        <v>0</v>
      </c>
      <c r="CV665">
        <f t="shared" si="425"/>
        <v>0</v>
      </c>
      <c r="CW665">
        <f t="shared" si="426"/>
        <v>0</v>
      </c>
      <c r="CX665">
        <f t="shared" si="427"/>
        <v>0</v>
      </c>
      <c r="CY665">
        <f>0</f>
        <v>0</v>
      </c>
      <c r="CZ665">
        <f>0</f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1010</v>
      </c>
      <c r="DV665" t="s">
        <v>228</v>
      </c>
      <c r="DW665" t="s">
        <v>228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50604964</v>
      </c>
      <c r="EF665">
        <v>12</v>
      </c>
      <c r="EG665" t="s">
        <v>177</v>
      </c>
      <c r="EH665">
        <v>0</v>
      </c>
      <c r="EI665" t="s">
        <v>3</v>
      </c>
      <c r="EJ665">
        <v>2</v>
      </c>
      <c r="EK665">
        <v>500002</v>
      </c>
      <c r="EL665" t="s">
        <v>178</v>
      </c>
      <c r="EM665" t="s">
        <v>179</v>
      </c>
      <c r="EO665" t="s">
        <v>3</v>
      </c>
      <c r="EQ665">
        <v>0</v>
      </c>
      <c r="ER665">
        <v>291.66000000000003</v>
      </c>
      <c r="ES665">
        <v>291.66000000000003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5</v>
      </c>
      <c r="FC665">
        <v>0</v>
      </c>
      <c r="FD665">
        <v>18</v>
      </c>
      <c r="FF665">
        <v>291.66000000000003</v>
      </c>
      <c r="FQ665">
        <v>0</v>
      </c>
      <c r="FR665">
        <v>0</v>
      </c>
      <c r="FS665">
        <v>0</v>
      </c>
      <c r="FX665">
        <v>0</v>
      </c>
      <c r="FY665">
        <v>0</v>
      </c>
      <c r="GA665" t="s">
        <v>3</v>
      </c>
      <c r="GD665">
        <v>1</v>
      </c>
      <c r="GF665">
        <v>-1682060333</v>
      </c>
      <c r="GG665">
        <v>2</v>
      </c>
      <c r="GH665">
        <v>3</v>
      </c>
      <c r="GI665">
        <v>-2</v>
      </c>
      <c r="GJ665">
        <v>0</v>
      </c>
      <c r="GK665">
        <v>0</v>
      </c>
      <c r="GL665">
        <f t="shared" si="428"/>
        <v>0</v>
      </c>
      <c r="GM665">
        <f t="shared" si="429"/>
        <v>0</v>
      </c>
      <c r="GN665">
        <f t="shared" si="430"/>
        <v>0</v>
      </c>
      <c r="GO665">
        <f t="shared" si="431"/>
        <v>0</v>
      </c>
      <c r="GP665">
        <f t="shared" si="432"/>
        <v>0</v>
      </c>
      <c r="GR665">
        <v>1</v>
      </c>
      <c r="GS665">
        <v>1</v>
      </c>
      <c r="GT665">
        <v>0</v>
      </c>
      <c r="GU665" t="s">
        <v>3</v>
      </c>
      <c r="GV665">
        <f t="shared" si="433"/>
        <v>0</v>
      </c>
      <c r="GW665">
        <v>1</v>
      </c>
      <c r="GX665">
        <f t="shared" si="434"/>
        <v>0</v>
      </c>
      <c r="HA665">
        <v>0</v>
      </c>
      <c r="HB665">
        <v>0</v>
      </c>
      <c r="HC665">
        <f t="shared" si="435"/>
        <v>0</v>
      </c>
      <c r="HE665" t="s">
        <v>3</v>
      </c>
      <c r="HF665" t="s">
        <v>3</v>
      </c>
      <c r="HG665">
        <f>ROUND(ROUND(AL665,2)*I665,2)</f>
        <v>0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HS665">
        <v>0</v>
      </c>
      <c r="IK665">
        <v>0</v>
      </c>
    </row>
    <row r="666" spans="1:245">
      <c r="A666">
        <v>17</v>
      </c>
      <c r="B666">
        <v>0</v>
      </c>
      <c r="E666" t="s">
        <v>225</v>
      </c>
      <c r="F666" t="s">
        <v>507</v>
      </c>
      <c r="G666" t="s">
        <v>508</v>
      </c>
      <c r="H666" t="s">
        <v>228</v>
      </c>
      <c r="I666">
        <v>2</v>
      </c>
      <c r="J666">
        <v>0</v>
      </c>
      <c r="K666">
        <v>2</v>
      </c>
      <c r="O666">
        <f t="shared" si="403"/>
        <v>522.08000000000004</v>
      </c>
      <c r="P666">
        <f t="shared" si="404"/>
        <v>522.08000000000004</v>
      </c>
      <c r="Q666">
        <f t="shared" si="405"/>
        <v>0</v>
      </c>
      <c r="R666">
        <f t="shared" si="406"/>
        <v>0</v>
      </c>
      <c r="S666">
        <f t="shared" si="407"/>
        <v>0</v>
      </c>
      <c r="T666">
        <f t="shared" si="408"/>
        <v>0</v>
      </c>
      <c r="U666">
        <f t="shared" si="409"/>
        <v>0</v>
      </c>
      <c r="V666">
        <f t="shared" si="410"/>
        <v>0</v>
      </c>
      <c r="W666">
        <f t="shared" si="411"/>
        <v>0</v>
      </c>
      <c r="X666">
        <f t="shared" si="412"/>
        <v>0</v>
      </c>
      <c r="Y666">
        <f t="shared" si="413"/>
        <v>0</v>
      </c>
      <c r="AA666">
        <v>52633324</v>
      </c>
      <c r="AB666">
        <f t="shared" si="414"/>
        <v>261.04000000000002</v>
      </c>
      <c r="AC666">
        <f t="shared" si="436"/>
        <v>261.04000000000002</v>
      </c>
      <c r="AD666">
        <f t="shared" si="437"/>
        <v>0</v>
      </c>
      <c r="AE666">
        <f t="shared" si="438"/>
        <v>0</v>
      </c>
      <c r="AF666">
        <f t="shared" si="439"/>
        <v>0</v>
      </c>
      <c r="AG666">
        <f t="shared" si="416"/>
        <v>0</v>
      </c>
      <c r="AH666">
        <f t="shared" si="417"/>
        <v>0</v>
      </c>
      <c r="AI666">
        <f t="shared" si="418"/>
        <v>0</v>
      </c>
      <c r="AJ666">
        <f t="shared" si="419"/>
        <v>0</v>
      </c>
      <c r="AK666">
        <v>261.04000000000002</v>
      </c>
      <c r="AL666">
        <v>261.04000000000002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3</v>
      </c>
      <c r="BI666">
        <v>1</v>
      </c>
      <c r="BJ666" t="s">
        <v>509</v>
      </c>
      <c r="BM666">
        <v>500001</v>
      </c>
      <c r="BN666">
        <v>0</v>
      </c>
      <c r="BO666" t="s">
        <v>3</v>
      </c>
      <c r="BP666">
        <v>0</v>
      </c>
      <c r="BQ666">
        <v>8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 t="shared" si="420"/>
        <v>522.08000000000004</v>
      </c>
      <c r="CQ666">
        <f t="shared" si="440"/>
        <v>261.04000000000002</v>
      </c>
      <c r="CR666">
        <f t="shared" si="440"/>
        <v>0</v>
      </c>
      <c r="CS666">
        <f t="shared" si="422"/>
        <v>0</v>
      </c>
      <c r="CT666">
        <f t="shared" si="423"/>
        <v>0</v>
      </c>
      <c r="CU666">
        <f t="shared" si="424"/>
        <v>0</v>
      </c>
      <c r="CV666">
        <f t="shared" si="425"/>
        <v>0</v>
      </c>
      <c r="CW666">
        <f t="shared" si="426"/>
        <v>0</v>
      </c>
      <c r="CX666">
        <f t="shared" si="427"/>
        <v>0</v>
      </c>
      <c r="CY666">
        <f>0</f>
        <v>0</v>
      </c>
      <c r="CZ666">
        <f>0</f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1010</v>
      </c>
      <c r="DV666" t="s">
        <v>228</v>
      </c>
      <c r="DW666" t="s">
        <v>228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50604963</v>
      </c>
      <c r="EF666">
        <v>8</v>
      </c>
      <c r="EG666" t="s">
        <v>195</v>
      </c>
      <c r="EH666">
        <v>0</v>
      </c>
      <c r="EI666" t="s">
        <v>3</v>
      </c>
      <c r="EJ666">
        <v>1</v>
      </c>
      <c r="EK666">
        <v>500001</v>
      </c>
      <c r="EL666" t="s">
        <v>196</v>
      </c>
      <c r="EM666" t="s">
        <v>197</v>
      </c>
      <c r="EO666" t="s">
        <v>3</v>
      </c>
      <c r="EQ666">
        <v>0</v>
      </c>
      <c r="ER666">
        <v>261.04000000000002</v>
      </c>
      <c r="ES666">
        <v>261.04000000000002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5</v>
      </c>
      <c r="FC666">
        <v>0</v>
      </c>
      <c r="FD666">
        <v>18</v>
      </c>
      <c r="FF666">
        <v>261.04000000000002</v>
      </c>
      <c r="FQ666">
        <v>0</v>
      </c>
      <c r="FR666">
        <v>0</v>
      </c>
      <c r="FS666">
        <v>0</v>
      </c>
      <c r="FX666">
        <v>0</v>
      </c>
      <c r="FY666">
        <v>0</v>
      </c>
      <c r="GA666" t="s">
        <v>3</v>
      </c>
      <c r="GD666">
        <v>1</v>
      </c>
      <c r="GF666">
        <v>894399649</v>
      </c>
      <c r="GG666">
        <v>2</v>
      </c>
      <c r="GH666">
        <v>3</v>
      </c>
      <c r="GI666">
        <v>-2</v>
      </c>
      <c r="GJ666">
        <v>0</v>
      </c>
      <c r="GK666">
        <v>0</v>
      </c>
      <c r="GL666">
        <f t="shared" si="428"/>
        <v>0</v>
      </c>
      <c r="GM666">
        <f t="shared" si="429"/>
        <v>522.08000000000004</v>
      </c>
      <c r="GN666">
        <f t="shared" si="430"/>
        <v>522.08000000000004</v>
      </c>
      <c r="GO666">
        <f t="shared" si="431"/>
        <v>0</v>
      </c>
      <c r="GP666">
        <f t="shared" si="432"/>
        <v>0</v>
      </c>
      <c r="GR666">
        <v>1</v>
      </c>
      <c r="GS666">
        <v>1</v>
      </c>
      <c r="GT666">
        <v>0</v>
      </c>
      <c r="GU666" t="s">
        <v>3</v>
      </c>
      <c r="GV666">
        <f t="shared" si="433"/>
        <v>0</v>
      </c>
      <c r="GW666">
        <v>1</v>
      </c>
      <c r="GX666">
        <f t="shared" si="434"/>
        <v>0</v>
      </c>
      <c r="HA666">
        <v>0</v>
      </c>
      <c r="HB666">
        <v>0</v>
      </c>
      <c r="HC666">
        <f t="shared" si="435"/>
        <v>0</v>
      </c>
      <c r="HE666" t="s">
        <v>3</v>
      </c>
      <c r="HF666" t="s">
        <v>3</v>
      </c>
      <c r="HG666">
        <f>ROUND(ROUND(AL666,2)*I666,2)</f>
        <v>522.08000000000004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HS666">
        <v>0</v>
      </c>
      <c r="IK666">
        <v>0</v>
      </c>
    </row>
    <row r="667" spans="1:245">
      <c r="A667">
        <v>17</v>
      </c>
      <c r="B667">
        <v>0</v>
      </c>
      <c r="E667" t="s">
        <v>232</v>
      </c>
      <c r="F667" t="s">
        <v>406</v>
      </c>
      <c r="G667" t="s">
        <v>407</v>
      </c>
      <c r="H667" t="s">
        <v>228</v>
      </c>
      <c r="I667">
        <v>3</v>
      </c>
      <c r="J667">
        <v>0</v>
      </c>
      <c r="K667">
        <v>3</v>
      </c>
      <c r="O667">
        <f t="shared" si="403"/>
        <v>394.62</v>
      </c>
      <c r="P667">
        <f t="shared" si="404"/>
        <v>394.62</v>
      </c>
      <c r="Q667">
        <f t="shared" si="405"/>
        <v>0</v>
      </c>
      <c r="R667">
        <f t="shared" si="406"/>
        <v>0</v>
      </c>
      <c r="S667">
        <f t="shared" si="407"/>
        <v>0</v>
      </c>
      <c r="T667">
        <f t="shared" si="408"/>
        <v>0</v>
      </c>
      <c r="U667">
        <f t="shared" si="409"/>
        <v>0</v>
      </c>
      <c r="V667">
        <f t="shared" si="410"/>
        <v>0</v>
      </c>
      <c r="W667">
        <f t="shared" si="411"/>
        <v>0</v>
      </c>
      <c r="X667">
        <f t="shared" si="412"/>
        <v>0</v>
      </c>
      <c r="Y667">
        <f t="shared" si="413"/>
        <v>0</v>
      </c>
      <c r="AA667">
        <v>52633324</v>
      </c>
      <c r="AB667">
        <f t="shared" si="414"/>
        <v>131.54</v>
      </c>
      <c r="AC667">
        <f t="shared" si="436"/>
        <v>131.54</v>
      </c>
      <c r="AD667">
        <f t="shared" si="437"/>
        <v>0</v>
      </c>
      <c r="AE667">
        <f t="shared" si="438"/>
        <v>0</v>
      </c>
      <c r="AF667">
        <f t="shared" si="439"/>
        <v>0</v>
      </c>
      <c r="AG667">
        <f t="shared" si="416"/>
        <v>0</v>
      </c>
      <c r="AH667">
        <f t="shared" si="417"/>
        <v>0</v>
      </c>
      <c r="AI667">
        <f t="shared" si="418"/>
        <v>0</v>
      </c>
      <c r="AJ667">
        <f t="shared" si="419"/>
        <v>0</v>
      </c>
      <c r="AK667">
        <v>131.54</v>
      </c>
      <c r="AL667">
        <v>131.54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3</v>
      </c>
      <c r="BI667">
        <v>2</v>
      </c>
      <c r="BJ667" t="s">
        <v>408</v>
      </c>
      <c r="BM667">
        <v>500002</v>
      </c>
      <c r="BN667">
        <v>0</v>
      </c>
      <c r="BO667" t="s">
        <v>3</v>
      </c>
      <c r="BP667">
        <v>0</v>
      </c>
      <c r="BQ667">
        <v>12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0</v>
      </c>
      <c r="CA667">
        <v>0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 t="shared" si="420"/>
        <v>394.62</v>
      </c>
      <c r="CQ667">
        <f t="shared" si="440"/>
        <v>131.54</v>
      </c>
      <c r="CR667">
        <f t="shared" si="440"/>
        <v>0</v>
      </c>
      <c r="CS667">
        <f t="shared" si="422"/>
        <v>0</v>
      </c>
      <c r="CT667">
        <f t="shared" si="423"/>
        <v>0</v>
      </c>
      <c r="CU667">
        <f t="shared" si="424"/>
        <v>0</v>
      </c>
      <c r="CV667">
        <f t="shared" si="425"/>
        <v>0</v>
      </c>
      <c r="CW667">
        <f t="shared" si="426"/>
        <v>0</v>
      </c>
      <c r="CX667">
        <f t="shared" si="427"/>
        <v>0</v>
      </c>
      <c r="CY667">
        <f>0</f>
        <v>0</v>
      </c>
      <c r="CZ667">
        <f>0</f>
        <v>0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1010</v>
      </c>
      <c r="DV667" t="s">
        <v>228</v>
      </c>
      <c r="DW667" t="s">
        <v>228</v>
      </c>
      <c r="DX667">
        <v>1</v>
      </c>
      <c r="DZ667" t="s">
        <v>3</v>
      </c>
      <c r="EA667" t="s">
        <v>3</v>
      </c>
      <c r="EB667" t="s">
        <v>3</v>
      </c>
      <c r="EC667" t="s">
        <v>3</v>
      </c>
      <c r="EE667">
        <v>50604964</v>
      </c>
      <c r="EF667">
        <v>12</v>
      </c>
      <c r="EG667" t="s">
        <v>177</v>
      </c>
      <c r="EH667">
        <v>0</v>
      </c>
      <c r="EI667" t="s">
        <v>3</v>
      </c>
      <c r="EJ667">
        <v>2</v>
      </c>
      <c r="EK667">
        <v>500002</v>
      </c>
      <c r="EL667" t="s">
        <v>178</v>
      </c>
      <c r="EM667" t="s">
        <v>179</v>
      </c>
      <c r="EO667" t="s">
        <v>3</v>
      </c>
      <c r="EQ667">
        <v>0</v>
      </c>
      <c r="ER667">
        <v>131.54</v>
      </c>
      <c r="ES667">
        <v>131.54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5</v>
      </c>
      <c r="FC667">
        <v>0</v>
      </c>
      <c r="FD667">
        <v>18</v>
      </c>
      <c r="FF667">
        <v>131.54</v>
      </c>
      <c r="FQ667">
        <v>0</v>
      </c>
      <c r="FR667">
        <v>0</v>
      </c>
      <c r="FS667">
        <v>0</v>
      </c>
      <c r="FX667">
        <v>0</v>
      </c>
      <c r="FY667">
        <v>0</v>
      </c>
      <c r="GA667" t="s">
        <v>3</v>
      </c>
      <c r="GD667">
        <v>1</v>
      </c>
      <c r="GF667">
        <v>-1139850668</v>
      </c>
      <c r="GG667">
        <v>2</v>
      </c>
      <c r="GH667">
        <v>3</v>
      </c>
      <c r="GI667">
        <v>-2</v>
      </c>
      <c r="GJ667">
        <v>0</v>
      </c>
      <c r="GK667">
        <v>0</v>
      </c>
      <c r="GL667">
        <f t="shared" si="428"/>
        <v>0</v>
      </c>
      <c r="GM667">
        <f t="shared" si="429"/>
        <v>394.62</v>
      </c>
      <c r="GN667">
        <f t="shared" si="430"/>
        <v>0</v>
      </c>
      <c r="GO667">
        <f t="shared" si="431"/>
        <v>394.62</v>
      </c>
      <c r="GP667">
        <f t="shared" si="432"/>
        <v>0</v>
      </c>
      <c r="GR667">
        <v>1</v>
      </c>
      <c r="GS667">
        <v>1</v>
      </c>
      <c r="GT667">
        <v>0</v>
      </c>
      <c r="GU667" t="s">
        <v>3</v>
      </c>
      <c r="GV667">
        <f t="shared" si="433"/>
        <v>0</v>
      </c>
      <c r="GW667">
        <v>1</v>
      </c>
      <c r="GX667">
        <f t="shared" si="434"/>
        <v>0</v>
      </c>
      <c r="HA667">
        <v>0</v>
      </c>
      <c r="HB667">
        <v>0</v>
      </c>
      <c r="HC667">
        <f t="shared" si="435"/>
        <v>0</v>
      </c>
      <c r="HE667" t="s">
        <v>3</v>
      </c>
      <c r="HF667" t="s">
        <v>3</v>
      </c>
      <c r="HG667">
        <f>ROUND(ROUND(AL667,2)*I667,2)</f>
        <v>394.62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HS667">
        <v>0</v>
      </c>
      <c r="IK667">
        <v>0</v>
      </c>
    </row>
    <row r="668" spans="1:245">
      <c r="A668">
        <v>17</v>
      </c>
      <c r="B668">
        <v>0</v>
      </c>
      <c r="E668" t="s">
        <v>236</v>
      </c>
      <c r="F668" t="s">
        <v>510</v>
      </c>
      <c r="G668" t="s">
        <v>511</v>
      </c>
      <c r="H668" t="s">
        <v>175</v>
      </c>
      <c r="I668">
        <f>ROUND(4/100,7)</f>
        <v>0.04</v>
      </c>
      <c r="J668">
        <v>0</v>
      </c>
      <c r="K668">
        <f>ROUND(4/100,7)</f>
        <v>0.04</v>
      </c>
      <c r="O668">
        <f t="shared" si="403"/>
        <v>17.72</v>
      </c>
      <c r="P668">
        <f t="shared" si="404"/>
        <v>17.72</v>
      </c>
      <c r="Q668">
        <f t="shared" si="405"/>
        <v>0</v>
      </c>
      <c r="R668">
        <f t="shared" si="406"/>
        <v>0</v>
      </c>
      <c r="S668">
        <f t="shared" si="407"/>
        <v>0</v>
      </c>
      <c r="T668">
        <f t="shared" si="408"/>
        <v>0</v>
      </c>
      <c r="U668">
        <f t="shared" si="409"/>
        <v>0</v>
      </c>
      <c r="V668">
        <f t="shared" si="410"/>
        <v>0</v>
      </c>
      <c r="W668">
        <f t="shared" si="411"/>
        <v>0</v>
      </c>
      <c r="X668">
        <f t="shared" si="412"/>
        <v>0</v>
      </c>
      <c r="Y668">
        <f t="shared" si="413"/>
        <v>0</v>
      </c>
      <c r="AA668">
        <v>52633324</v>
      </c>
      <c r="AB668">
        <f t="shared" si="414"/>
        <v>466.31</v>
      </c>
      <c r="AC668">
        <f t="shared" si="436"/>
        <v>466.31</v>
      </c>
      <c r="AD668">
        <f t="shared" si="437"/>
        <v>0</v>
      </c>
      <c r="AE668">
        <f t="shared" si="438"/>
        <v>0</v>
      </c>
      <c r="AF668">
        <f t="shared" si="439"/>
        <v>0</v>
      </c>
      <c r="AG668">
        <f t="shared" si="416"/>
        <v>0</v>
      </c>
      <c r="AH668">
        <f t="shared" si="417"/>
        <v>0</v>
      </c>
      <c r="AI668">
        <f t="shared" si="418"/>
        <v>0</v>
      </c>
      <c r="AJ668">
        <f t="shared" si="419"/>
        <v>0</v>
      </c>
      <c r="AK668">
        <v>466.31</v>
      </c>
      <c r="AL668">
        <v>466.31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0.95</v>
      </c>
      <c r="BD668" t="s">
        <v>3</v>
      </c>
      <c r="BE668" t="s">
        <v>3</v>
      </c>
      <c r="BF668" t="s">
        <v>3</v>
      </c>
      <c r="BG668" t="s">
        <v>3</v>
      </c>
      <c r="BH668">
        <v>3</v>
      </c>
      <c r="BI668">
        <v>1</v>
      </c>
      <c r="BJ668" t="s">
        <v>512</v>
      </c>
      <c r="BM668">
        <v>500001</v>
      </c>
      <c r="BN668">
        <v>0</v>
      </c>
      <c r="BO668" t="s">
        <v>510</v>
      </c>
      <c r="BP668">
        <v>1</v>
      </c>
      <c r="BQ668">
        <v>8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0</v>
      </c>
      <c r="CA668">
        <v>0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420"/>
        <v>17.72</v>
      </c>
      <c r="CQ668">
        <f>ROUND(AL668*BC668,2)</f>
        <v>442.99</v>
      </c>
      <c r="CR668">
        <f>ROUND(AM668*BB668,2)</f>
        <v>0</v>
      </c>
      <c r="CS668">
        <f t="shared" si="422"/>
        <v>0</v>
      </c>
      <c r="CT668">
        <f t="shared" si="423"/>
        <v>0</v>
      </c>
      <c r="CU668">
        <f t="shared" si="424"/>
        <v>0</v>
      </c>
      <c r="CV668">
        <f t="shared" si="425"/>
        <v>0</v>
      </c>
      <c r="CW668">
        <f t="shared" si="426"/>
        <v>0</v>
      </c>
      <c r="CX668">
        <f t="shared" si="427"/>
        <v>0</v>
      </c>
      <c r="CY668">
        <f>0</f>
        <v>0</v>
      </c>
      <c r="CZ668">
        <f>0</f>
        <v>0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1013</v>
      </c>
      <c r="DV668" t="s">
        <v>175</v>
      </c>
      <c r="DW668" t="s">
        <v>175</v>
      </c>
      <c r="DX668">
        <v>1</v>
      </c>
      <c r="DZ668" t="s">
        <v>3</v>
      </c>
      <c r="EA668" t="s">
        <v>3</v>
      </c>
      <c r="EB668" t="s">
        <v>3</v>
      </c>
      <c r="EC668" t="s">
        <v>3</v>
      </c>
      <c r="EE668">
        <v>50604963</v>
      </c>
      <c r="EF668">
        <v>8</v>
      </c>
      <c r="EG668" t="s">
        <v>195</v>
      </c>
      <c r="EH668">
        <v>0</v>
      </c>
      <c r="EI668" t="s">
        <v>3</v>
      </c>
      <c r="EJ668">
        <v>1</v>
      </c>
      <c r="EK668">
        <v>500001</v>
      </c>
      <c r="EL668" t="s">
        <v>196</v>
      </c>
      <c r="EM668" t="s">
        <v>197</v>
      </c>
      <c r="EO668" t="s">
        <v>3</v>
      </c>
      <c r="EQ668">
        <v>0</v>
      </c>
      <c r="ER668">
        <v>466.31</v>
      </c>
      <c r="ES668">
        <v>466.31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FQ668">
        <v>0</v>
      </c>
      <c r="FR668">
        <v>0</v>
      </c>
      <c r="FS668">
        <v>0</v>
      </c>
      <c r="FX668">
        <v>0</v>
      </c>
      <c r="FY668">
        <v>0</v>
      </c>
      <c r="GA668" t="s">
        <v>3</v>
      </c>
      <c r="GD668">
        <v>1</v>
      </c>
      <c r="GF668">
        <v>-558943720</v>
      </c>
      <c r="GG668">
        <v>2</v>
      </c>
      <c r="GH668">
        <v>1</v>
      </c>
      <c r="GI668">
        <v>2</v>
      </c>
      <c r="GJ668">
        <v>0</v>
      </c>
      <c r="GK668">
        <v>0</v>
      </c>
      <c r="GL668">
        <f t="shared" si="428"/>
        <v>0</v>
      </c>
      <c r="GM668">
        <f t="shared" si="429"/>
        <v>17.72</v>
      </c>
      <c r="GN668">
        <f t="shared" si="430"/>
        <v>17.72</v>
      </c>
      <c r="GO668">
        <f t="shared" si="431"/>
        <v>0</v>
      </c>
      <c r="GP668">
        <f t="shared" si="432"/>
        <v>0</v>
      </c>
      <c r="GR668">
        <v>0</v>
      </c>
      <c r="GS668">
        <v>3</v>
      </c>
      <c r="GT668">
        <v>0</v>
      </c>
      <c r="GU668" t="s">
        <v>3</v>
      </c>
      <c r="GV668">
        <f t="shared" si="433"/>
        <v>0</v>
      </c>
      <c r="GW668">
        <v>1</v>
      </c>
      <c r="GX668">
        <f t="shared" si="434"/>
        <v>0</v>
      </c>
      <c r="HA668">
        <v>0</v>
      </c>
      <c r="HB668">
        <v>0</v>
      </c>
      <c r="HC668">
        <f t="shared" si="435"/>
        <v>0</v>
      </c>
      <c r="HE668" t="s">
        <v>3</v>
      </c>
      <c r="HF668" t="s">
        <v>3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HS668">
        <v>0</v>
      </c>
      <c r="IK668">
        <v>0</v>
      </c>
    </row>
    <row r="669" spans="1:245">
      <c r="A669">
        <v>17</v>
      </c>
      <c r="B669">
        <v>0</v>
      </c>
      <c r="E669" t="s">
        <v>240</v>
      </c>
      <c r="F669" t="s">
        <v>414</v>
      </c>
      <c r="G669" t="s">
        <v>415</v>
      </c>
      <c r="H669" t="s">
        <v>21</v>
      </c>
      <c r="I669">
        <v>0.12</v>
      </c>
      <c r="J669">
        <v>0</v>
      </c>
      <c r="K669">
        <v>0.12</v>
      </c>
      <c r="O669">
        <f t="shared" si="403"/>
        <v>487</v>
      </c>
      <c r="P669">
        <f t="shared" si="404"/>
        <v>487</v>
      </c>
      <c r="Q669">
        <f t="shared" si="405"/>
        <v>0</v>
      </c>
      <c r="R669">
        <f t="shared" si="406"/>
        <v>0</v>
      </c>
      <c r="S669">
        <f t="shared" si="407"/>
        <v>0</v>
      </c>
      <c r="T669">
        <f t="shared" si="408"/>
        <v>0</v>
      </c>
      <c r="U669">
        <f t="shared" si="409"/>
        <v>0</v>
      </c>
      <c r="V669">
        <f t="shared" si="410"/>
        <v>0</v>
      </c>
      <c r="W669">
        <f t="shared" si="411"/>
        <v>0</v>
      </c>
      <c r="X669">
        <f t="shared" si="412"/>
        <v>0</v>
      </c>
      <c r="Y669">
        <f t="shared" si="413"/>
        <v>0</v>
      </c>
      <c r="AA669">
        <v>52633324</v>
      </c>
      <c r="AB669">
        <f t="shared" si="414"/>
        <v>2940.8</v>
      </c>
      <c r="AC669">
        <f t="shared" si="436"/>
        <v>2940.8</v>
      </c>
      <c r="AD669">
        <f t="shared" si="437"/>
        <v>0</v>
      </c>
      <c r="AE669">
        <f t="shared" si="438"/>
        <v>0</v>
      </c>
      <c r="AF669">
        <f t="shared" si="439"/>
        <v>0</v>
      </c>
      <c r="AG669">
        <f t="shared" si="416"/>
        <v>0</v>
      </c>
      <c r="AH669">
        <f t="shared" si="417"/>
        <v>0</v>
      </c>
      <c r="AI669">
        <f t="shared" si="418"/>
        <v>0</v>
      </c>
      <c r="AJ669">
        <f t="shared" si="419"/>
        <v>0</v>
      </c>
      <c r="AK669">
        <v>2940.8</v>
      </c>
      <c r="AL669">
        <v>2940.8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1.38</v>
      </c>
      <c r="BD669" t="s">
        <v>3</v>
      </c>
      <c r="BE669" t="s">
        <v>3</v>
      </c>
      <c r="BF669" t="s">
        <v>3</v>
      </c>
      <c r="BG669" t="s">
        <v>3</v>
      </c>
      <c r="BH669">
        <v>3</v>
      </c>
      <c r="BI669">
        <v>1</v>
      </c>
      <c r="BJ669" t="s">
        <v>416</v>
      </c>
      <c r="BM669">
        <v>500001</v>
      </c>
      <c r="BN669">
        <v>0</v>
      </c>
      <c r="BO669" t="s">
        <v>414</v>
      </c>
      <c r="BP669">
        <v>1</v>
      </c>
      <c r="BQ669">
        <v>8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0</v>
      </c>
      <c r="CA669">
        <v>0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420"/>
        <v>487</v>
      </c>
      <c r="CQ669">
        <f>ROUND(AL669*BC669,2)</f>
        <v>4058.3</v>
      </c>
      <c r="CR669">
        <f>ROUND(AM669*BB669,2)</f>
        <v>0</v>
      </c>
      <c r="CS669">
        <f t="shared" si="422"/>
        <v>0</v>
      </c>
      <c r="CT669">
        <f t="shared" si="423"/>
        <v>0</v>
      </c>
      <c r="CU669">
        <f t="shared" si="424"/>
        <v>0</v>
      </c>
      <c r="CV669">
        <f t="shared" si="425"/>
        <v>0</v>
      </c>
      <c r="CW669">
        <f t="shared" si="426"/>
        <v>0</v>
      </c>
      <c r="CX669">
        <f t="shared" si="427"/>
        <v>0</v>
      </c>
      <c r="CY669">
        <f>0</f>
        <v>0</v>
      </c>
      <c r="CZ669">
        <f>0</f>
        <v>0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1013</v>
      </c>
      <c r="DV669" t="s">
        <v>21</v>
      </c>
      <c r="DW669" t="s">
        <v>21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50604963</v>
      </c>
      <c r="EF669">
        <v>8</v>
      </c>
      <c r="EG669" t="s">
        <v>195</v>
      </c>
      <c r="EH669">
        <v>0</v>
      </c>
      <c r="EI669" t="s">
        <v>3</v>
      </c>
      <c r="EJ669">
        <v>1</v>
      </c>
      <c r="EK669">
        <v>500001</v>
      </c>
      <c r="EL669" t="s">
        <v>196</v>
      </c>
      <c r="EM669" t="s">
        <v>197</v>
      </c>
      <c r="EO669" t="s">
        <v>3</v>
      </c>
      <c r="EQ669">
        <v>0</v>
      </c>
      <c r="ER669">
        <v>2940.8</v>
      </c>
      <c r="ES669">
        <v>2940.8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FQ669">
        <v>0</v>
      </c>
      <c r="FR669">
        <v>0</v>
      </c>
      <c r="FS669">
        <v>0</v>
      </c>
      <c r="FX669">
        <v>0</v>
      </c>
      <c r="FY669">
        <v>0</v>
      </c>
      <c r="GA669" t="s">
        <v>3</v>
      </c>
      <c r="GD669">
        <v>1</v>
      </c>
      <c r="GF669">
        <v>1084008870</v>
      </c>
      <c r="GG669">
        <v>2</v>
      </c>
      <c r="GH669">
        <v>1</v>
      </c>
      <c r="GI669">
        <v>2</v>
      </c>
      <c r="GJ669">
        <v>0</v>
      </c>
      <c r="GK669">
        <v>0</v>
      </c>
      <c r="GL669">
        <f t="shared" si="428"/>
        <v>0</v>
      </c>
      <c r="GM669">
        <f t="shared" si="429"/>
        <v>487</v>
      </c>
      <c r="GN669">
        <f t="shared" si="430"/>
        <v>487</v>
      </c>
      <c r="GO669">
        <f t="shared" si="431"/>
        <v>0</v>
      </c>
      <c r="GP669">
        <f t="shared" si="432"/>
        <v>0</v>
      </c>
      <c r="GR669">
        <v>0</v>
      </c>
      <c r="GS669">
        <v>3</v>
      </c>
      <c r="GT669">
        <v>0</v>
      </c>
      <c r="GU669" t="s">
        <v>3</v>
      </c>
      <c r="GV669">
        <f t="shared" si="433"/>
        <v>0</v>
      </c>
      <c r="GW669">
        <v>1</v>
      </c>
      <c r="GX669">
        <f t="shared" si="434"/>
        <v>0</v>
      </c>
      <c r="HA669">
        <v>0</v>
      </c>
      <c r="HB669">
        <v>0</v>
      </c>
      <c r="HC669">
        <f t="shared" si="435"/>
        <v>0</v>
      </c>
      <c r="HE669" t="s">
        <v>3</v>
      </c>
      <c r="HF669" t="s">
        <v>3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HS669">
        <v>0</v>
      </c>
      <c r="IK669">
        <v>0</v>
      </c>
    </row>
    <row r="670" spans="1:245">
      <c r="A670">
        <v>17</v>
      </c>
      <c r="B670">
        <v>0</v>
      </c>
      <c r="E670" t="s">
        <v>244</v>
      </c>
      <c r="F670" t="s">
        <v>418</v>
      </c>
      <c r="G670" t="s">
        <v>419</v>
      </c>
      <c r="H670" t="s">
        <v>175</v>
      </c>
      <c r="I670">
        <f>ROUND(6/100,7)</f>
        <v>0.06</v>
      </c>
      <c r="J670">
        <v>0</v>
      </c>
      <c r="K670">
        <f>ROUND(6/100,7)</f>
        <v>0.06</v>
      </c>
      <c r="O670">
        <f t="shared" si="403"/>
        <v>138.72999999999999</v>
      </c>
      <c r="P670">
        <f t="shared" si="404"/>
        <v>138.72999999999999</v>
      </c>
      <c r="Q670">
        <f t="shared" si="405"/>
        <v>0</v>
      </c>
      <c r="R670">
        <f t="shared" si="406"/>
        <v>0</v>
      </c>
      <c r="S670">
        <f t="shared" si="407"/>
        <v>0</v>
      </c>
      <c r="T670">
        <f t="shared" si="408"/>
        <v>0</v>
      </c>
      <c r="U670">
        <f t="shared" si="409"/>
        <v>0</v>
      </c>
      <c r="V670">
        <f t="shared" si="410"/>
        <v>0</v>
      </c>
      <c r="W670">
        <f t="shared" si="411"/>
        <v>0</v>
      </c>
      <c r="X670">
        <f t="shared" si="412"/>
        <v>0</v>
      </c>
      <c r="Y670">
        <f t="shared" si="413"/>
        <v>0</v>
      </c>
      <c r="AA670">
        <v>52633324</v>
      </c>
      <c r="AB670">
        <f t="shared" si="414"/>
        <v>1926.82</v>
      </c>
      <c r="AC670">
        <f t="shared" si="436"/>
        <v>1926.82</v>
      </c>
      <c r="AD670">
        <f t="shared" si="437"/>
        <v>0</v>
      </c>
      <c r="AE670">
        <f t="shared" si="438"/>
        <v>0</v>
      </c>
      <c r="AF670">
        <f t="shared" si="439"/>
        <v>0</v>
      </c>
      <c r="AG670">
        <f t="shared" si="416"/>
        <v>0</v>
      </c>
      <c r="AH670">
        <f t="shared" si="417"/>
        <v>0</v>
      </c>
      <c r="AI670">
        <f t="shared" si="418"/>
        <v>0</v>
      </c>
      <c r="AJ670">
        <f t="shared" si="419"/>
        <v>0</v>
      </c>
      <c r="AK670">
        <v>1926.82</v>
      </c>
      <c r="AL670">
        <v>1926.82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1.2</v>
      </c>
      <c r="BD670" t="s">
        <v>3</v>
      </c>
      <c r="BE670" t="s">
        <v>3</v>
      </c>
      <c r="BF670" t="s">
        <v>3</v>
      </c>
      <c r="BG670" t="s">
        <v>3</v>
      </c>
      <c r="BH670">
        <v>3</v>
      </c>
      <c r="BI670">
        <v>1</v>
      </c>
      <c r="BJ670" t="s">
        <v>420</v>
      </c>
      <c r="BM670">
        <v>500001</v>
      </c>
      <c r="BN670">
        <v>0</v>
      </c>
      <c r="BO670" t="s">
        <v>418</v>
      </c>
      <c r="BP670">
        <v>1</v>
      </c>
      <c r="BQ670">
        <v>8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0</v>
      </c>
      <c r="CA670">
        <v>0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420"/>
        <v>138.72999999999999</v>
      </c>
      <c r="CQ670">
        <f>ROUND(AL670*BC670,2)</f>
        <v>2312.1799999999998</v>
      </c>
      <c r="CR670">
        <f>ROUND(AM670*BB670,2)</f>
        <v>0</v>
      </c>
      <c r="CS670">
        <f t="shared" si="422"/>
        <v>0</v>
      </c>
      <c r="CT670">
        <f t="shared" si="423"/>
        <v>0</v>
      </c>
      <c r="CU670">
        <f t="shared" si="424"/>
        <v>0</v>
      </c>
      <c r="CV670">
        <f t="shared" si="425"/>
        <v>0</v>
      </c>
      <c r="CW670">
        <f t="shared" si="426"/>
        <v>0</v>
      </c>
      <c r="CX670">
        <f t="shared" si="427"/>
        <v>0</v>
      </c>
      <c r="CY670">
        <f>0</f>
        <v>0</v>
      </c>
      <c r="CZ670">
        <f>0</f>
        <v>0</v>
      </c>
      <c r="DC670" t="s">
        <v>3</v>
      </c>
      <c r="DD670" t="s">
        <v>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1013</v>
      </c>
      <c r="DV670" t="s">
        <v>175</v>
      </c>
      <c r="DW670" t="s">
        <v>175</v>
      </c>
      <c r="DX670">
        <v>1</v>
      </c>
      <c r="DZ670" t="s">
        <v>3</v>
      </c>
      <c r="EA670" t="s">
        <v>3</v>
      </c>
      <c r="EB670" t="s">
        <v>3</v>
      </c>
      <c r="EC670" t="s">
        <v>3</v>
      </c>
      <c r="EE670">
        <v>50604963</v>
      </c>
      <c r="EF670">
        <v>8</v>
      </c>
      <c r="EG670" t="s">
        <v>195</v>
      </c>
      <c r="EH670">
        <v>0</v>
      </c>
      <c r="EI670" t="s">
        <v>3</v>
      </c>
      <c r="EJ670">
        <v>1</v>
      </c>
      <c r="EK670">
        <v>500001</v>
      </c>
      <c r="EL670" t="s">
        <v>196</v>
      </c>
      <c r="EM670" t="s">
        <v>197</v>
      </c>
      <c r="EO670" t="s">
        <v>3</v>
      </c>
      <c r="EQ670">
        <v>0</v>
      </c>
      <c r="ER670">
        <v>1926.82</v>
      </c>
      <c r="ES670">
        <v>1926.82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FQ670">
        <v>0</v>
      </c>
      <c r="FR670">
        <v>0</v>
      </c>
      <c r="FS670">
        <v>0</v>
      </c>
      <c r="FX670">
        <v>0</v>
      </c>
      <c r="FY670">
        <v>0</v>
      </c>
      <c r="GA670" t="s">
        <v>3</v>
      </c>
      <c r="GD670">
        <v>1</v>
      </c>
      <c r="GF670">
        <v>1638649582</v>
      </c>
      <c r="GG670">
        <v>2</v>
      </c>
      <c r="GH670">
        <v>1</v>
      </c>
      <c r="GI670">
        <v>2</v>
      </c>
      <c r="GJ670">
        <v>0</v>
      </c>
      <c r="GK670">
        <v>0</v>
      </c>
      <c r="GL670">
        <f t="shared" si="428"/>
        <v>0</v>
      </c>
      <c r="GM670">
        <f t="shared" si="429"/>
        <v>138.72999999999999</v>
      </c>
      <c r="GN670">
        <f t="shared" si="430"/>
        <v>138.72999999999999</v>
      </c>
      <c r="GO670">
        <f t="shared" si="431"/>
        <v>0</v>
      </c>
      <c r="GP670">
        <f t="shared" si="432"/>
        <v>0</v>
      </c>
      <c r="GR670">
        <v>0</v>
      </c>
      <c r="GS670">
        <v>3</v>
      </c>
      <c r="GT670">
        <v>0</v>
      </c>
      <c r="GU670" t="s">
        <v>3</v>
      </c>
      <c r="GV670">
        <f t="shared" si="433"/>
        <v>0</v>
      </c>
      <c r="GW670">
        <v>1</v>
      </c>
      <c r="GX670">
        <f t="shared" si="434"/>
        <v>0</v>
      </c>
      <c r="HA670">
        <v>0</v>
      </c>
      <c r="HB670">
        <v>0</v>
      </c>
      <c r="HC670">
        <f t="shared" si="435"/>
        <v>0</v>
      </c>
      <c r="HE670" t="s">
        <v>3</v>
      </c>
      <c r="HF670" t="s">
        <v>3</v>
      </c>
      <c r="HM670" t="s">
        <v>3</v>
      </c>
      <c r="HN670" t="s">
        <v>3</v>
      </c>
      <c r="HO670" t="s">
        <v>3</v>
      </c>
      <c r="HP670" t="s">
        <v>3</v>
      </c>
      <c r="HQ670" t="s">
        <v>3</v>
      </c>
      <c r="HS670">
        <v>0</v>
      </c>
      <c r="IK670">
        <v>0</v>
      </c>
    </row>
    <row r="671" spans="1:245">
      <c r="A671">
        <v>17</v>
      </c>
      <c r="B671">
        <v>0</v>
      </c>
      <c r="E671" t="s">
        <v>249</v>
      </c>
      <c r="F671" t="s">
        <v>513</v>
      </c>
      <c r="G671" t="s">
        <v>514</v>
      </c>
      <c r="H671" t="s">
        <v>175</v>
      </c>
      <c r="I671">
        <f>ROUND(4/100,7)</f>
        <v>0.04</v>
      </c>
      <c r="J671">
        <v>0</v>
      </c>
      <c r="K671">
        <f>ROUND(4/100,7)</f>
        <v>0.04</v>
      </c>
      <c r="O671">
        <f t="shared" si="403"/>
        <v>1443.18</v>
      </c>
      <c r="P671">
        <f t="shared" si="404"/>
        <v>1443.18</v>
      </c>
      <c r="Q671">
        <f t="shared" si="405"/>
        <v>0</v>
      </c>
      <c r="R671">
        <f t="shared" si="406"/>
        <v>0</v>
      </c>
      <c r="S671">
        <f t="shared" si="407"/>
        <v>0</v>
      </c>
      <c r="T671">
        <f t="shared" si="408"/>
        <v>0</v>
      </c>
      <c r="U671">
        <f t="shared" si="409"/>
        <v>0</v>
      </c>
      <c r="V671">
        <f t="shared" si="410"/>
        <v>0</v>
      </c>
      <c r="W671">
        <f t="shared" si="411"/>
        <v>0</v>
      </c>
      <c r="X671">
        <f t="shared" si="412"/>
        <v>0</v>
      </c>
      <c r="Y671">
        <f t="shared" si="413"/>
        <v>0</v>
      </c>
      <c r="AA671">
        <v>52633324</v>
      </c>
      <c r="AB671">
        <f t="shared" si="414"/>
        <v>29332.99</v>
      </c>
      <c r="AC671">
        <f t="shared" si="436"/>
        <v>29332.99</v>
      </c>
      <c r="AD671">
        <f t="shared" si="437"/>
        <v>0</v>
      </c>
      <c r="AE671">
        <f t="shared" si="438"/>
        <v>0</v>
      </c>
      <c r="AF671">
        <f t="shared" si="439"/>
        <v>0</v>
      </c>
      <c r="AG671">
        <f t="shared" si="416"/>
        <v>0</v>
      </c>
      <c r="AH671">
        <f t="shared" si="417"/>
        <v>0</v>
      </c>
      <c r="AI671">
        <f t="shared" si="418"/>
        <v>0</v>
      </c>
      <c r="AJ671">
        <f t="shared" si="419"/>
        <v>0</v>
      </c>
      <c r="AK671">
        <v>29332.99</v>
      </c>
      <c r="AL671">
        <v>29332.99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1.23</v>
      </c>
      <c r="BD671" t="s">
        <v>3</v>
      </c>
      <c r="BE671" t="s">
        <v>3</v>
      </c>
      <c r="BF671" t="s">
        <v>3</v>
      </c>
      <c r="BG671" t="s">
        <v>3</v>
      </c>
      <c r="BH671">
        <v>3</v>
      </c>
      <c r="BI671">
        <v>2</v>
      </c>
      <c r="BJ671" t="s">
        <v>515</v>
      </c>
      <c r="BM671">
        <v>500002</v>
      </c>
      <c r="BN671">
        <v>0</v>
      </c>
      <c r="BO671" t="s">
        <v>513</v>
      </c>
      <c r="BP671">
        <v>1</v>
      </c>
      <c r="BQ671">
        <v>12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0</v>
      </c>
      <c r="CA671">
        <v>0</v>
      </c>
      <c r="CB671" t="s">
        <v>3</v>
      </c>
      <c r="CE671">
        <v>0</v>
      </c>
      <c r="CF671">
        <v>0</v>
      </c>
      <c r="CG671">
        <v>0</v>
      </c>
      <c r="CM671">
        <v>0</v>
      </c>
      <c r="CN671" t="s">
        <v>3</v>
      </c>
      <c r="CO671">
        <v>0</v>
      </c>
      <c r="CP671">
        <f t="shared" si="420"/>
        <v>1443.18</v>
      </c>
      <c r="CQ671">
        <f>ROUND(AL671*BC671,2)</f>
        <v>36079.58</v>
      </c>
      <c r="CR671">
        <f>ROUND(AM671*BB671,2)</f>
        <v>0</v>
      </c>
      <c r="CS671">
        <f t="shared" si="422"/>
        <v>0</v>
      </c>
      <c r="CT671">
        <f t="shared" si="423"/>
        <v>0</v>
      </c>
      <c r="CU671">
        <f t="shared" si="424"/>
        <v>0</v>
      </c>
      <c r="CV671">
        <f t="shared" si="425"/>
        <v>0</v>
      </c>
      <c r="CW671">
        <f t="shared" si="426"/>
        <v>0</v>
      </c>
      <c r="CX671">
        <f t="shared" si="427"/>
        <v>0</v>
      </c>
      <c r="CY671">
        <f>0</f>
        <v>0</v>
      </c>
      <c r="CZ671">
        <f>0</f>
        <v>0</v>
      </c>
      <c r="DC671" t="s">
        <v>3</v>
      </c>
      <c r="DD671" t="s">
        <v>3</v>
      </c>
      <c r="DE671" t="s">
        <v>3</v>
      </c>
      <c r="DF671" t="s">
        <v>3</v>
      </c>
      <c r="DG671" t="s">
        <v>3</v>
      </c>
      <c r="DH671" t="s">
        <v>3</v>
      </c>
      <c r="DI671" t="s">
        <v>3</v>
      </c>
      <c r="DJ671" t="s">
        <v>3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1013</v>
      </c>
      <c r="DV671" t="s">
        <v>175</v>
      </c>
      <c r="DW671" t="s">
        <v>175</v>
      </c>
      <c r="DX671">
        <v>1</v>
      </c>
      <c r="DZ671" t="s">
        <v>3</v>
      </c>
      <c r="EA671" t="s">
        <v>3</v>
      </c>
      <c r="EB671" t="s">
        <v>3</v>
      </c>
      <c r="EC671" t="s">
        <v>3</v>
      </c>
      <c r="EE671">
        <v>50604964</v>
      </c>
      <c r="EF671">
        <v>12</v>
      </c>
      <c r="EG671" t="s">
        <v>177</v>
      </c>
      <c r="EH671">
        <v>0</v>
      </c>
      <c r="EI671" t="s">
        <v>3</v>
      </c>
      <c r="EJ671">
        <v>2</v>
      </c>
      <c r="EK671">
        <v>500002</v>
      </c>
      <c r="EL671" t="s">
        <v>178</v>
      </c>
      <c r="EM671" t="s">
        <v>179</v>
      </c>
      <c r="EO671" t="s">
        <v>3</v>
      </c>
      <c r="EQ671">
        <v>0</v>
      </c>
      <c r="ER671">
        <v>29332.99</v>
      </c>
      <c r="ES671">
        <v>29332.99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FQ671">
        <v>0</v>
      </c>
      <c r="FR671">
        <v>0</v>
      </c>
      <c r="FS671">
        <v>0</v>
      </c>
      <c r="FX671">
        <v>0</v>
      </c>
      <c r="FY671">
        <v>0</v>
      </c>
      <c r="GA671" t="s">
        <v>3</v>
      </c>
      <c r="GD671">
        <v>1</v>
      </c>
      <c r="GF671">
        <v>2130401099</v>
      </c>
      <c r="GG671">
        <v>2</v>
      </c>
      <c r="GH671">
        <v>1</v>
      </c>
      <c r="GI671">
        <v>2</v>
      </c>
      <c r="GJ671">
        <v>0</v>
      </c>
      <c r="GK671">
        <v>0</v>
      </c>
      <c r="GL671">
        <f t="shared" si="428"/>
        <v>0</v>
      </c>
      <c r="GM671">
        <f t="shared" si="429"/>
        <v>1443.18</v>
      </c>
      <c r="GN671">
        <f t="shared" si="430"/>
        <v>0</v>
      </c>
      <c r="GO671">
        <f t="shared" si="431"/>
        <v>1443.18</v>
      </c>
      <c r="GP671">
        <f t="shared" si="432"/>
        <v>0</v>
      </c>
      <c r="GR671">
        <v>0</v>
      </c>
      <c r="GS671">
        <v>3</v>
      </c>
      <c r="GT671">
        <v>0</v>
      </c>
      <c r="GU671" t="s">
        <v>3</v>
      </c>
      <c r="GV671">
        <f t="shared" si="433"/>
        <v>0</v>
      </c>
      <c r="GW671">
        <v>1</v>
      </c>
      <c r="GX671">
        <f t="shared" si="434"/>
        <v>0</v>
      </c>
      <c r="HA671">
        <v>0</v>
      </c>
      <c r="HB671">
        <v>0</v>
      </c>
      <c r="HC671">
        <f t="shared" si="435"/>
        <v>0</v>
      </c>
      <c r="HE671" t="s">
        <v>3</v>
      </c>
      <c r="HF671" t="s">
        <v>3</v>
      </c>
      <c r="HM671" t="s">
        <v>3</v>
      </c>
      <c r="HN671" t="s">
        <v>3</v>
      </c>
      <c r="HO671" t="s">
        <v>3</v>
      </c>
      <c r="HP671" t="s">
        <v>3</v>
      </c>
      <c r="HQ671" t="s">
        <v>3</v>
      </c>
      <c r="HS671">
        <v>0</v>
      </c>
      <c r="IK671">
        <v>0</v>
      </c>
    </row>
    <row r="672" spans="1:245">
      <c r="A672">
        <v>17</v>
      </c>
      <c r="B672">
        <v>0</v>
      </c>
      <c r="E672" t="s">
        <v>255</v>
      </c>
      <c r="F672" t="s">
        <v>516</v>
      </c>
      <c r="G672" t="s">
        <v>517</v>
      </c>
      <c r="H672" t="s">
        <v>228</v>
      </c>
      <c r="I672">
        <v>4</v>
      </c>
      <c r="J672">
        <v>0</v>
      </c>
      <c r="K672">
        <v>4</v>
      </c>
      <c r="O672">
        <f t="shared" si="403"/>
        <v>4538.6000000000004</v>
      </c>
      <c r="P672">
        <f t="shared" si="404"/>
        <v>4538.6000000000004</v>
      </c>
      <c r="Q672">
        <f t="shared" si="405"/>
        <v>0</v>
      </c>
      <c r="R672">
        <f t="shared" si="406"/>
        <v>0</v>
      </c>
      <c r="S672">
        <f t="shared" si="407"/>
        <v>0</v>
      </c>
      <c r="T672">
        <f t="shared" si="408"/>
        <v>0</v>
      </c>
      <c r="U672">
        <f t="shared" si="409"/>
        <v>0</v>
      </c>
      <c r="V672">
        <f t="shared" si="410"/>
        <v>0</v>
      </c>
      <c r="W672">
        <f t="shared" si="411"/>
        <v>0</v>
      </c>
      <c r="X672">
        <f t="shared" si="412"/>
        <v>0</v>
      </c>
      <c r="Y672">
        <f t="shared" si="413"/>
        <v>0</v>
      </c>
      <c r="AA672">
        <v>52633324</v>
      </c>
      <c r="AB672">
        <f t="shared" si="414"/>
        <v>1134.6500000000001</v>
      </c>
      <c r="AC672">
        <f t="shared" si="436"/>
        <v>1134.6500000000001</v>
      </c>
      <c r="AD672">
        <f>ROUND((ET672),6)</f>
        <v>0</v>
      </c>
      <c r="AE672">
        <f t="shared" si="438"/>
        <v>0</v>
      </c>
      <c r="AF672">
        <f t="shared" si="439"/>
        <v>0</v>
      </c>
      <c r="AG672">
        <f t="shared" si="416"/>
        <v>0</v>
      </c>
      <c r="AH672">
        <f t="shared" si="417"/>
        <v>0</v>
      </c>
      <c r="AI672">
        <f t="shared" si="418"/>
        <v>0</v>
      </c>
      <c r="AJ672">
        <f t="shared" si="419"/>
        <v>0</v>
      </c>
      <c r="AK672">
        <v>1134.6500000000001</v>
      </c>
      <c r="AL672">
        <v>1134.6500000000001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3</v>
      </c>
      <c r="BI672">
        <v>1</v>
      </c>
      <c r="BJ672" t="s">
        <v>516</v>
      </c>
      <c r="BM672">
        <v>900</v>
      </c>
      <c r="BN672">
        <v>0</v>
      </c>
      <c r="BO672" t="s">
        <v>3</v>
      </c>
      <c r="BP672">
        <v>0</v>
      </c>
      <c r="BQ672">
        <v>90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0</v>
      </c>
      <c r="CA672">
        <v>0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si="420"/>
        <v>4538.6000000000004</v>
      </c>
      <c r="CQ672">
        <f>ROUND(AL672,2)</f>
        <v>1134.6500000000001</v>
      </c>
      <c r="CR672">
        <f>ROUND(AM672,2)</f>
        <v>0</v>
      </c>
      <c r="CS672">
        <f t="shared" si="422"/>
        <v>0</v>
      </c>
      <c r="CT672">
        <f t="shared" si="423"/>
        <v>0</v>
      </c>
      <c r="CU672">
        <f t="shared" si="424"/>
        <v>0</v>
      </c>
      <c r="CV672">
        <f t="shared" si="425"/>
        <v>0</v>
      </c>
      <c r="CW672">
        <f t="shared" si="426"/>
        <v>0</v>
      </c>
      <c r="CX672">
        <f t="shared" si="427"/>
        <v>0</v>
      </c>
      <c r="CY672">
        <f>0</f>
        <v>0</v>
      </c>
      <c r="CZ672">
        <f>0</f>
        <v>0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1010</v>
      </c>
      <c r="DV672" t="s">
        <v>228</v>
      </c>
      <c r="DW672" t="s">
        <v>518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50605466</v>
      </c>
      <c r="EF672">
        <v>90</v>
      </c>
      <c r="EG672" t="s">
        <v>230</v>
      </c>
      <c r="EH672">
        <v>0</v>
      </c>
      <c r="EI672" t="s">
        <v>3</v>
      </c>
      <c r="EJ672">
        <v>1</v>
      </c>
      <c r="EK672">
        <v>900</v>
      </c>
      <c r="EL672" t="s">
        <v>230</v>
      </c>
      <c r="EM672" t="s">
        <v>231</v>
      </c>
      <c r="EO672" t="s">
        <v>3</v>
      </c>
      <c r="EQ672">
        <v>16</v>
      </c>
      <c r="ER672">
        <v>0</v>
      </c>
      <c r="ES672">
        <v>1134.6500000000001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5</v>
      </c>
      <c r="FC672">
        <v>0</v>
      </c>
      <c r="FD672">
        <v>18</v>
      </c>
      <c r="FF672">
        <v>1134.6500000000001</v>
      </c>
      <c r="FQ672">
        <v>0</v>
      </c>
      <c r="FR672">
        <v>0</v>
      </c>
      <c r="FS672">
        <v>0</v>
      </c>
      <c r="FX672">
        <v>0</v>
      </c>
      <c r="FY672">
        <v>0</v>
      </c>
      <c r="GA672" t="s">
        <v>3</v>
      </c>
      <c r="GD672">
        <v>1</v>
      </c>
      <c r="GF672">
        <v>-717980077</v>
      </c>
      <c r="GG672">
        <v>2</v>
      </c>
      <c r="GH672">
        <v>3</v>
      </c>
      <c r="GI672">
        <v>-2</v>
      </c>
      <c r="GJ672">
        <v>0</v>
      </c>
      <c r="GK672">
        <v>0</v>
      </c>
      <c r="GL672">
        <f t="shared" si="428"/>
        <v>0</v>
      </c>
      <c r="GM672">
        <f t="shared" si="429"/>
        <v>4538.6000000000004</v>
      </c>
      <c r="GN672">
        <f t="shared" si="430"/>
        <v>4538.6000000000004</v>
      </c>
      <c r="GO672">
        <f t="shared" si="431"/>
        <v>0</v>
      </c>
      <c r="GP672">
        <f t="shared" si="432"/>
        <v>0</v>
      </c>
      <c r="GR672">
        <v>1</v>
      </c>
      <c r="GS672">
        <v>1</v>
      </c>
      <c r="GT672">
        <v>0</v>
      </c>
      <c r="GU672" t="s">
        <v>3</v>
      </c>
      <c r="GV672">
        <f t="shared" si="433"/>
        <v>0</v>
      </c>
      <c r="GW672">
        <v>1</v>
      </c>
      <c r="GX672">
        <f t="shared" si="434"/>
        <v>0</v>
      </c>
      <c r="HA672">
        <v>0</v>
      </c>
      <c r="HB672">
        <v>0</v>
      </c>
      <c r="HC672">
        <f t="shared" si="435"/>
        <v>0</v>
      </c>
      <c r="HE672" t="s">
        <v>3</v>
      </c>
      <c r="HF672" t="s">
        <v>3</v>
      </c>
      <c r="HG672">
        <f>ROUND(ROUND(AL672,2)*I672,2)</f>
        <v>4538.6000000000004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HS672">
        <v>0</v>
      </c>
      <c r="IK672">
        <v>0</v>
      </c>
    </row>
    <row r="674" spans="1:206">
      <c r="A674" s="2">
        <v>51</v>
      </c>
      <c r="B674" s="2">
        <f>B654</f>
        <v>0</v>
      </c>
      <c r="C674" s="2">
        <f>A654</f>
        <v>4</v>
      </c>
      <c r="D674" s="2">
        <f>ROW(A654)</f>
        <v>654</v>
      </c>
      <c r="E674" s="2"/>
      <c r="F674" s="2" t="str">
        <f>IF(F654&lt;&gt;"",F654,"")</f>
        <v>Новый раздел</v>
      </c>
      <c r="G674" s="2" t="str">
        <f>IF(G654&lt;&gt;"",G654,"")</f>
        <v>материалы</v>
      </c>
      <c r="H674" s="2">
        <v>0</v>
      </c>
      <c r="I674" s="2"/>
      <c r="J674" s="2"/>
      <c r="K674" s="2"/>
      <c r="L674" s="2"/>
      <c r="M674" s="2"/>
      <c r="N674" s="2"/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>
        <f t="shared" ref="AO674:BD674" si="441">ROUND(BX674,2)</f>
        <v>0</v>
      </c>
      <c r="AP674" s="2">
        <f t="shared" si="441"/>
        <v>0</v>
      </c>
      <c r="AQ674" s="2">
        <f t="shared" si="441"/>
        <v>0</v>
      </c>
      <c r="AR674" s="2">
        <f t="shared" si="441"/>
        <v>0</v>
      </c>
      <c r="AS674" s="2">
        <f t="shared" si="441"/>
        <v>0</v>
      </c>
      <c r="AT674" s="2">
        <f t="shared" si="441"/>
        <v>0</v>
      </c>
      <c r="AU674" s="2">
        <f t="shared" si="441"/>
        <v>0</v>
      </c>
      <c r="AV674" s="2">
        <f t="shared" si="441"/>
        <v>0</v>
      </c>
      <c r="AW674" s="2">
        <f t="shared" si="441"/>
        <v>0</v>
      </c>
      <c r="AX674" s="2">
        <f t="shared" si="441"/>
        <v>0</v>
      </c>
      <c r="AY674" s="2">
        <f t="shared" si="441"/>
        <v>0</v>
      </c>
      <c r="AZ674" s="2">
        <f t="shared" si="441"/>
        <v>0</v>
      </c>
      <c r="BA674" s="2">
        <f t="shared" si="441"/>
        <v>0</v>
      </c>
      <c r="BB674" s="2">
        <f t="shared" si="441"/>
        <v>0</v>
      </c>
      <c r="BC674" s="2">
        <f t="shared" si="441"/>
        <v>0</v>
      </c>
      <c r="BD674" s="2">
        <f t="shared" si="441"/>
        <v>0</v>
      </c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>
        <v>0</v>
      </c>
    </row>
    <row r="676" spans="1:206">
      <c r="A676" s="4">
        <v>50</v>
      </c>
      <c r="B676" s="4">
        <v>0</v>
      </c>
      <c r="C676" s="4">
        <v>0</v>
      </c>
      <c r="D676" s="4">
        <v>1</v>
      </c>
      <c r="E676" s="4">
        <v>201</v>
      </c>
      <c r="F676" s="4">
        <f>ROUND(Source!O674,O676)</f>
        <v>0</v>
      </c>
      <c r="G676" s="4" t="s">
        <v>117</v>
      </c>
      <c r="H676" s="4" t="s">
        <v>118</v>
      </c>
      <c r="I676" s="4"/>
      <c r="J676" s="4"/>
      <c r="K676" s="4">
        <v>201</v>
      </c>
      <c r="L676" s="4">
        <v>1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06">
      <c r="A677" s="4">
        <v>50</v>
      </c>
      <c r="B677" s="4">
        <v>0</v>
      </c>
      <c r="C677" s="4">
        <v>0</v>
      </c>
      <c r="D677" s="4">
        <v>1</v>
      </c>
      <c r="E677" s="4">
        <v>202</v>
      </c>
      <c r="F677" s="4">
        <f>ROUND(Source!P674,O677)</f>
        <v>0</v>
      </c>
      <c r="G677" s="4" t="s">
        <v>119</v>
      </c>
      <c r="H677" s="4" t="s">
        <v>120</v>
      </c>
      <c r="I677" s="4"/>
      <c r="J677" s="4"/>
      <c r="K677" s="4">
        <v>202</v>
      </c>
      <c r="L677" s="4">
        <v>2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06">
      <c r="A678" s="4">
        <v>50</v>
      </c>
      <c r="B678" s="4">
        <v>0</v>
      </c>
      <c r="C678" s="4">
        <v>0</v>
      </c>
      <c r="D678" s="4">
        <v>1</v>
      </c>
      <c r="E678" s="4">
        <v>222</v>
      </c>
      <c r="F678" s="4">
        <f>ROUND(Source!AO674,O678)</f>
        <v>0</v>
      </c>
      <c r="G678" s="4" t="s">
        <v>121</v>
      </c>
      <c r="H678" s="4" t="s">
        <v>122</v>
      </c>
      <c r="I678" s="4"/>
      <c r="J678" s="4"/>
      <c r="K678" s="4">
        <v>222</v>
      </c>
      <c r="L678" s="4">
        <v>3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06">
      <c r="A679" s="4">
        <v>50</v>
      </c>
      <c r="B679" s="4">
        <v>0</v>
      </c>
      <c r="C679" s="4">
        <v>0</v>
      </c>
      <c r="D679" s="4">
        <v>1</v>
      </c>
      <c r="E679" s="4">
        <v>225</v>
      </c>
      <c r="F679" s="4">
        <f>ROUND(Source!AV674,O679)</f>
        <v>0</v>
      </c>
      <c r="G679" s="4" t="s">
        <v>123</v>
      </c>
      <c r="H679" s="4" t="s">
        <v>124</v>
      </c>
      <c r="I679" s="4"/>
      <c r="J679" s="4"/>
      <c r="K679" s="4">
        <v>225</v>
      </c>
      <c r="L679" s="4">
        <v>4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06">
      <c r="A680" s="4">
        <v>50</v>
      </c>
      <c r="B680" s="4">
        <v>0</v>
      </c>
      <c r="C680" s="4">
        <v>0</v>
      </c>
      <c r="D680" s="4">
        <v>1</v>
      </c>
      <c r="E680" s="4">
        <v>226</v>
      </c>
      <c r="F680" s="4">
        <f>ROUND(Source!AW674,O680)</f>
        <v>0</v>
      </c>
      <c r="G680" s="4" t="s">
        <v>125</v>
      </c>
      <c r="H680" s="4" t="s">
        <v>126</v>
      </c>
      <c r="I680" s="4"/>
      <c r="J680" s="4"/>
      <c r="K680" s="4">
        <v>226</v>
      </c>
      <c r="L680" s="4">
        <v>5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06">
      <c r="A681" s="4">
        <v>50</v>
      </c>
      <c r="B681" s="4">
        <v>0</v>
      </c>
      <c r="C681" s="4">
        <v>0</v>
      </c>
      <c r="D681" s="4">
        <v>1</v>
      </c>
      <c r="E681" s="4">
        <v>227</v>
      </c>
      <c r="F681" s="4">
        <f>ROUND(Source!AX674,O681)</f>
        <v>0</v>
      </c>
      <c r="G681" s="4" t="s">
        <v>127</v>
      </c>
      <c r="H681" s="4" t="s">
        <v>128</v>
      </c>
      <c r="I681" s="4"/>
      <c r="J681" s="4"/>
      <c r="K681" s="4">
        <v>227</v>
      </c>
      <c r="L681" s="4">
        <v>6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06">
      <c r="A682" s="4">
        <v>50</v>
      </c>
      <c r="B682" s="4">
        <v>0</v>
      </c>
      <c r="C682" s="4">
        <v>0</v>
      </c>
      <c r="D682" s="4">
        <v>1</v>
      </c>
      <c r="E682" s="4">
        <v>228</v>
      </c>
      <c r="F682" s="4">
        <f>ROUND(Source!AY674,O682)</f>
        <v>0</v>
      </c>
      <c r="G682" s="4" t="s">
        <v>129</v>
      </c>
      <c r="H682" s="4" t="s">
        <v>130</v>
      </c>
      <c r="I682" s="4"/>
      <c r="J682" s="4"/>
      <c r="K682" s="4">
        <v>228</v>
      </c>
      <c r="L682" s="4">
        <v>7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06">
      <c r="A683" s="4">
        <v>50</v>
      </c>
      <c r="B683" s="4">
        <v>0</v>
      </c>
      <c r="C683" s="4">
        <v>0</v>
      </c>
      <c r="D683" s="4">
        <v>1</v>
      </c>
      <c r="E683" s="4">
        <v>216</v>
      </c>
      <c r="F683" s="4">
        <f>ROUND(Source!AP674,O683)</f>
        <v>0</v>
      </c>
      <c r="G683" s="4" t="s">
        <v>131</v>
      </c>
      <c r="H683" s="4" t="s">
        <v>132</v>
      </c>
      <c r="I683" s="4"/>
      <c r="J683" s="4"/>
      <c r="K683" s="4">
        <v>216</v>
      </c>
      <c r="L683" s="4">
        <v>8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06">
      <c r="A684" s="4">
        <v>50</v>
      </c>
      <c r="B684" s="4">
        <v>0</v>
      </c>
      <c r="C684" s="4">
        <v>0</v>
      </c>
      <c r="D684" s="4">
        <v>1</v>
      </c>
      <c r="E684" s="4">
        <v>223</v>
      </c>
      <c r="F684" s="4">
        <f>ROUND(Source!AQ674,O684)</f>
        <v>0</v>
      </c>
      <c r="G684" s="4" t="s">
        <v>133</v>
      </c>
      <c r="H684" s="4" t="s">
        <v>134</v>
      </c>
      <c r="I684" s="4"/>
      <c r="J684" s="4"/>
      <c r="K684" s="4">
        <v>223</v>
      </c>
      <c r="L684" s="4">
        <v>9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06">
      <c r="A685" s="4">
        <v>50</v>
      </c>
      <c r="B685" s="4">
        <v>0</v>
      </c>
      <c r="C685" s="4">
        <v>0</v>
      </c>
      <c r="D685" s="4">
        <v>1</v>
      </c>
      <c r="E685" s="4">
        <v>229</v>
      </c>
      <c r="F685" s="4">
        <f>ROUND(Source!AZ674,O685)</f>
        <v>0</v>
      </c>
      <c r="G685" s="4" t="s">
        <v>135</v>
      </c>
      <c r="H685" s="4" t="s">
        <v>136</v>
      </c>
      <c r="I685" s="4"/>
      <c r="J685" s="4"/>
      <c r="K685" s="4">
        <v>229</v>
      </c>
      <c r="L685" s="4">
        <v>10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06">
      <c r="A686" s="4">
        <v>50</v>
      </c>
      <c r="B686" s="4">
        <v>0</v>
      </c>
      <c r="C686" s="4">
        <v>0</v>
      </c>
      <c r="D686" s="4">
        <v>1</v>
      </c>
      <c r="E686" s="4">
        <v>203</v>
      </c>
      <c r="F686" s="4">
        <f>ROUND(Source!Q674,O686)</f>
        <v>0</v>
      </c>
      <c r="G686" s="4" t="s">
        <v>137</v>
      </c>
      <c r="H686" s="4" t="s">
        <v>138</v>
      </c>
      <c r="I686" s="4"/>
      <c r="J686" s="4"/>
      <c r="K686" s="4">
        <v>203</v>
      </c>
      <c r="L686" s="4">
        <v>11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06">
      <c r="A687" s="4">
        <v>50</v>
      </c>
      <c r="B687" s="4">
        <v>0</v>
      </c>
      <c r="C687" s="4">
        <v>0</v>
      </c>
      <c r="D687" s="4">
        <v>1</v>
      </c>
      <c r="E687" s="4">
        <v>231</v>
      </c>
      <c r="F687" s="4">
        <f>ROUND(Source!BB674,O687)</f>
        <v>0</v>
      </c>
      <c r="G687" s="4" t="s">
        <v>139</v>
      </c>
      <c r="H687" s="4" t="s">
        <v>140</v>
      </c>
      <c r="I687" s="4"/>
      <c r="J687" s="4"/>
      <c r="K687" s="4">
        <v>231</v>
      </c>
      <c r="L687" s="4">
        <v>12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06">
      <c r="A688" s="4">
        <v>50</v>
      </c>
      <c r="B688" s="4">
        <v>0</v>
      </c>
      <c r="C688" s="4">
        <v>0</v>
      </c>
      <c r="D688" s="4">
        <v>1</v>
      </c>
      <c r="E688" s="4">
        <v>204</v>
      </c>
      <c r="F688" s="4">
        <f>ROUND(Source!R674,O688)</f>
        <v>0</v>
      </c>
      <c r="G688" s="4" t="s">
        <v>141</v>
      </c>
      <c r="H688" s="4" t="s">
        <v>142</v>
      </c>
      <c r="I688" s="4"/>
      <c r="J688" s="4"/>
      <c r="K688" s="4">
        <v>204</v>
      </c>
      <c r="L688" s="4">
        <v>13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88">
      <c r="A689" s="4">
        <v>50</v>
      </c>
      <c r="B689" s="4">
        <v>0</v>
      </c>
      <c r="C689" s="4">
        <v>0</v>
      </c>
      <c r="D689" s="4">
        <v>1</v>
      </c>
      <c r="E689" s="4">
        <v>205</v>
      </c>
      <c r="F689" s="4">
        <f>ROUND(Source!S674,O689)</f>
        <v>0</v>
      </c>
      <c r="G689" s="4" t="s">
        <v>143</v>
      </c>
      <c r="H689" s="4" t="s">
        <v>144</v>
      </c>
      <c r="I689" s="4"/>
      <c r="J689" s="4"/>
      <c r="K689" s="4">
        <v>205</v>
      </c>
      <c r="L689" s="4">
        <v>14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88">
      <c r="A690" s="4">
        <v>50</v>
      </c>
      <c r="B690" s="4">
        <v>0</v>
      </c>
      <c r="C690" s="4">
        <v>0</v>
      </c>
      <c r="D690" s="4">
        <v>1</v>
      </c>
      <c r="E690" s="4">
        <v>232</v>
      </c>
      <c r="F690" s="4">
        <f>ROUND(Source!BC674,O690)</f>
        <v>0</v>
      </c>
      <c r="G690" s="4" t="s">
        <v>145</v>
      </c>
      <c r="H690" s="4" t="s">
        <v>146</v>
      </c>
      <c r="I690" s="4"/>
      <c r="J690" s="4"/>
      <c r="K690" s="4">
        <v>232</v>
      </c>
      <c r="L690" s="4">
        <v>15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88">
      <c r="A691" s="4">
        <v>50</v>
      </c>
      <c r="B691" s="4">
        <v>0</v>
      </c>
      <c r="C691" s="4">
        <v>0</v>
      </c>
      <c r="D691" s="4">
        <v>1</v>
      </c>
      <c r="E691" s="4">
        <v>214</v>
      </c>
      <c r="F691" s="4">
        <f>ROUND(Source!AS674,O691)</f>
        <v>0</v>
      </c>
      <c r="G691" s="4" t="s">
        <v>147</v>
      </c>
      <c r="H691" s="4" t="s">
        <v>148</v>
      </c>
      <c r="I691" s="4"/>
      <c r="J691" s="4"/>
      <c r="K691" s="4">
        <v>214</v>
      </c>
      <c r="L691" s="4">
        <v>16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88">
      <c r="A692" s="4">
        <v>50</v>
      </c>
      <c r="B692" s="4">
        <v>0</v>
      </c>
      <c r="C692" s="4">
        <v>0</v>
      </c>
      <c r="D692" s="4">
        <v>1</v>
      </c>
      <c r="E692" s="4">
        <v>215</v>
      </c>
      <c r="F692" s="4">
        <f>ROUND(Source!AT674,O692)</f>
        <v>0</v>
      </c>
      <c r="G692" s="4" t="s">
        <v>149</v>
      </c>
      <c r="H692" s="4" t="s">
        <v>150</v>
      </c>
      <c r="I692" s="4"/>
      <c r="J692" s="4"/>
      <c r="K692" s="4">
        <v>215</v>
      </c>
      <c r="L692" s="4">
        <v>17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88">
      <c r="A693" s="4">
        <v>50</v>
      </c>
      <c r="B693" s="4">
        <v>0</v>
      </c>
      <c r="C693" s="4">
        <v>0</v>
      </c>
      <c r="D693" s="4">
        <v>1</v>
      </c>
      <c r="E693" s="4">
        <v>217</v>
      </c>
      <c r="F693" s="4">
        <f>ROUND(Source!AU674,O693)</f>
        <v>0</v>
      </c>
      <c r="G693" s="4" t="s">
        <v>151</v>
      </c>
      <c r="H693" s="4" t="s">
        <v>152</v>
      </c>
      <c r="I693" s="4"/>
      <c r="J693" s="4"/>
      <c r="K693" s="4">
        <v>217</v>
      </c>
      <c r="L693" s="4">
        <v>18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88">
      <c r="A694" s="4">
        <v>50</v>
      </c>
      <c r="B694" s="4">
        <v>0</v>
      </c>
      <c r="C694" s="4">
        <v>0</v>
      </c>
      <c r="D694" s="4">
        <v>1</v>
      </c>
      <c r="E694" s="4">
        <v>230</v>
      </c>
      <c r="F694" s="4">
        <f>ROUND(Source!BA674,O694)</f>
        <v>0</v>
      </c>
      <c r="G694" s="4" t="s">
        <v>153</v>
      </c>
      <c r="H694" s="4" t="s">
        <v>154</v>
      </c>
      <c r="I694" s="4"/>
      <c r="J694" s="4"/>
      <c r="K694" s="4">
        <v>230</v>
      </c>
      <c r="L694" s="4">
        <v>19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88">
      <c r="A695" s="4">
        <v>50</v>
      </c>
      <c r="B695" s="4">
        <v>0</v>
      </c>
      <c r="C695" s="4">
        <v>0</v>
      </c>
      <c r="D695" s="4">
        <v>1</v>
      </c>
      <c r="E695" s="4">
        <v>206</v>
      </c>
      <c r="F695" s="4">
        <f>ROUND(Source!T674,O695)</f>
        <v>0</v>
      </c>
      <c r="G695" s="4" t="s">
        <v>155</v>
      </c>
      <c r="H695" s="4" t="s">
        <v>156</v>
      </c>
      <c r="I695" s="4"/>
      <c r="J695" s="4"/>
      <c r="K695" s="4">
        <v>206</v>
      </c>
      <c r="L695" s="4">
        <v>20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88">
      <c r="A696" s="4">
        <v>50</v>
      </c>
      <c r="B696" s="4">
        <v>0</v>
      </c>
      <c r="C696" s="4">
        <v>0</v>
      </c>
      <c r="D696" s="4">
        <v>1</v>
      </c>
      <c r="E696" s="4">
        <v>207</v>
      </c>
      <c r="F696" s="4">
        <f>ROUND(Source!U674,O696)</f>
        <v>0</v>
      </c>
      <c r="G696" s="4" t="s">
        <v>157</v>
      </c>
      <c r="H696" s="4" t="s">
        <v>158</v>
      </c>
      <c r="I696" s="4"/>
      <c r="J696" s="4"/>
      <c r="K696" s="4">
        <v>207</v>
      </c>
      <c r="L696" s="4">
        <v>21</v>
      </c>
      <c r="M696" s="4">
        <v>3</v>
      </c>
      <c r="N696" s="4" t="s">
        <v>3</v>
      </c>
      <c r="O696" s="4">
        <v>7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88">
      <c r="A697" s="4">
        <v>50</v>
      </c>
      <c r="B697" s="4">
        <v>0</v>
      </c>
      <c r="C697" s="4">
        <v>0</v>
      </c>
      <c r="D697" s="4">
        <v>1</v>
      </c>
      <c r="E697" s="4">
        <v>208</v>
      </c>
      <c r="F697" s="4">
        <f>ROUND(Source!V674,O697)</f>
        <v>0</v>
      </c>
      <c r="G697" s="4" t="s">
        <v>159</v>
      </c>
      <c r="H697" s="4" t="s">
        <v>160</v>
      </c>
      <c r="I697" s="4"/>
      <c r="J697" s="4"/>
      <c r="K697" s="4">
        <v>208</v>
      </c>
      <c r="L697" s="4">
        <v>22</v>
      </c>
      <c r="M697" s="4">
        <v>3</v>
      </c>
      <c r="N697" s="4" t="s">
        <v>3</v>
      </c>
      <c r="O697" s="4">
        <v>7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88">
      <c r="A698" s="4">
        <v>50</v>
      </c>
      <c r="B698" s="4">
        <v>0</v>
      </c>
      <c r="C698" s="4">
        <v>0</v>
      </c>
      <c r="D698" s="4">
        <v>1</v>
      </c>
      <c r="E698" s="4">
        <v>209</v>
      </c>
      <c r="F698" s="4">
        <f>ROUND(Source!W674,O698)</f>
        <v>0</v>
      </c>
      <c r="G698" s="4" t="s">
        <v>161</v>
      </c>
      <c r="H698" s="4" t="s">
        <v>162</v>
      </c>
      <c r="I698" s="4"/>
      <c r="J698" s="4"/>
      <c r="K698" s="4">
        <v>209</v>
      </c>
      <c r="L698" s="4">
        <v>23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88">
      <c r="A699" s="4">
        <v>50</v>
      </c>
      <c r="B699" s="4">
        <v>0</v>
      </c>
      <c r="C699" s="4">
        <v>0</v>
      </c>
      <c r="D699" s="4">
        <v>1</v>
      </c>
      <c r="E699" s="4">
        <v>233</v>
      </c>
      <c r="F699" s="4">
        <f>ROUND(Source!BD674,O699)</f>
        <v>0</v>
      </c>
      <c r="G699" s="4" t="s">
        <v>163</v>
      </c>
      <c r="H699" s="4" t="s">
        <v>164</v>
      </c>
      <c r="I699" s="4"/>
      <c r="J699" s="4"/>
      <c r="K699" s="4">
        <v>233</v>
      </c>
      <c r="L699" s="4">
        <v>24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88">
      <c r="A700" s="4">
        <v>50</v>
      </c>
      <c r="B700" s="4">
        <v>0</v>
      </c>
      <c r="C700" s="4">
        <v>0</v>
      </c>
      <c r="D700" s="4">
        <v>1</v>
      </c>
      <c r="E700" s="4">
        <v>210</v>
      </c>
      <c r="F700" s="4">
        <f>ROUND(Source!X674,O700)</f>
        <v>0</v>
      </c>
      <c r="G700" s="4" t="s">
        <v>165</v>
      </c>
      <c r="H700" s="4" t="s">
        <v>166</v>
      </c>
      <c r="I700" s="4"/>
      <c r="J700" s="4"/>
      <c r="K700" s="4">
        <v>210</v>
      </c>
      <c r="L700" s="4">
        <v>25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88">
      <c r="A701" s="4">
        <v>50</v>
      </c>
      <c r="B701" s="4">
        <v>0</v>
      </c>
      <c r="C701" s="4">
        <v>0</v>
      </c>
      <c r="D701" s="4">
        <v>1</v>
      </c>
      <c r="E701" s="4">
        <v>211</v>
      </c>
      <c r="F701" s="4">
        <f>ROUND(Source!Y674,O701)</f>
        <v>0</v>
      </c>
      <c r="G701" s="4" t="s">
        <v>167</v>
      </c>
      <c r="H701" s="4" t="s">
        <v>168</v>
      </c>
      <c r="I701" s="4"/>
      <c r="J701" s="4"/>
      <c r="K701" s="4">
        <v>211</v>
      </c>
      <c r="L701" s="4">
        <v>26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88">
      <c r="A702" s="4">
        <v>50</v>
      </c>
      <c r="B702" s="4">
        <v>0</v>
      </c>
      <c r="C702" s="4">
        <v>0</v>
      </c>
      <c r="D702" s="4">
        <v>1</v>
      </c>
      <c r="E702" s="4">
        <v>224</v>
      </c>
      <c r="F702" s="4">
        <f>ROUND(Source!AR674,O702)</f>
        <v>0</v>
      </c>
      <c r="G702" s="4" t="s">
        <v>169</v>
      </c>
      <c r="H702" s="4" t="s">
        <v>170</v>
      </c>
      <c r="I702" s="4"/>
      <c r="J702" s="4"/>
      <c r="K702" s="4">
        <v>224</v>
      </c>
      <c r="L702" s="4">
        <v>27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4" spans="1:88">
      <c r="A704" s="1">
        <v>4</v>
      </c>
      <c r="B704" s="1">
        <v>0</v>
      </c>
      <c r="C704" s="1"/>
      <c r="D704" s="1">
        <f>ROW(A710)</f>
        <v>710</v>
      </c>
      <c r="E704" s="1"/>
      <c r="F704" s="1" t="s">
        <v>16</v>
      </c>
      <c r="G704" s="1" t="s">
        <v>248</v>
      </c>
      <c r="H704" s="1" t="s">
        <v>3</v>
      </c>
      <c r="I704" s="1">
        <v>0</v>
      </c>
      <c r="J704" s="1"/>
      <c r="K704" s="1">
        <v>0</v>
      </c>
      <c r="L704" s="1"/>
      <c r="M704" s="1" t="s">
        <v>3</v>
      </c>
      <c r="N704" s="1"/>
      <c r="O704" s="1"/>
      <c r="P704" s="1"/>
      <c r="Q704" s="1"/>
      <c r="R704" s="1"/>
      <c r="S704" s="1">
        <v>0</v>
      </c>
      <c r="T704" s="1"/>
      <c r="U704" s="1" t="s">
        <v>3</v>
      </c>
      <c r="V704" s="1">
        <v>0</v>
      </c>
      <c r="W704" s="1"/>
      <c r="X704" s="1"/>
      <c r="Y704" s="1"/>
      <c r="Z704" s="1"/>
      <c r="AA704" s="1"/>
      <c r="AB704" s="1" t="s">
        <v>3</v>
      </c>
      <c r="AC704" s="1" t="s">
        <v>3</v>
      </c>
      <c r="AD704" s="1" t="s">
        <v>3</v>
      </c>
      <c r="AE704" s="1" t="s">
        <v>3</v>
      </c>
      <c r="AF704" s="1" t="s">
        <v>3</v>
      </c>
      <c r="AG704" s="1" t="s">
        <v>3</v>
      </c>
      <c r="AH704" s="1"/>
      <c r="AI704" s="1"/>
      <c r="AJ704" s="1"/>
      <c r="AK704" s="1"/>
      <c r="AL704" s="1"/>
      <c r="AM704" s="1"/>
      <c r="AN704" s="1"/>
      <c r="AO704" s="1"/>
      <c r="AP704" s="1" t="s">
        <v>3</v>
      </c>
      <c r="AQ704" s="1" t="s">
        <v>3</v>
      </c>
      <c r="AR704" s="1" t="s">
        <v>3</v>
      </c>
      <c r="AS704" s="1"/>
      <c r="AT704" s="1"/>
      <c r="AU704" s="1"/>
      <c r="AV704" s="1"/>
      <c r="AW704" s="1"/>
      <c r="AX704" s="1"/>
      <c r="AY704" s="1"/>
      <c r="AZ704" s="1" t="s">
        <v>3</v>
      </c>
      <c r="BA704" s="1"/>
      <c r="BB704" s="1" t="s">
        <v>3</v>
      </c>
      <c r="BC704" s="1" t="s">
        <v>3</v>
      </c>
      <c r="BD704" s="1" t="s">
        <v>3</v>
      </c>
      <c r="BE704" s="1" t="s">
        <v>3</v>
      </c>
      <c r="BF704" s="1" t="s">
        <v>3</v>
      </c>
      <c r="BG704" s="1" t="s">
        <v>3</v>
      </c>
      <c r="BH704" s="1" t="s">
        <v>3</v>
      </c>
      <c r="BI704" s="1" t="s">
        <v>3</v>
      </c>
      <c r="BJ704" s="1" t="s">
        <v>3</v>
      </c>
      <c r="BK704" s="1" t="s">
        <v>3</v>
      </c>
      <c r="BL704" s="1" t="s">
        <v>3</v>
      </c>
      <c r="BM704" s="1" t="s">
        <v>3</v>
      </c>
      <c r="BN704" s="1" t="s">
        <v>3</v>
      </c>
      <c r="BO704" s="1" t="s">
        <v>3</v>
      </c>
      <c r="BP704" s="1" t="s">
        <v>3</v>
      </c>
      <c r="BQ704" s="1"/>
      <c r="BR704" s="1"/>
      <c r="BS704" s="1"/>
      <c r="BT704" s="1"/>
      <c r="BU704" s="1"/>
      <c r="BV704" s="1"/>
      <c r="BW704" s="1"/>
      <c r="BX704" s="1">
        <v>0</v>
      </c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>
        <v>0</v>
      </c>
    </row>
    <row r="706" spans="1:245">
      <c r="A706" s="2">
        <v>52</v>
      </c>
      <c r="B706" s="2">
        <f t="shared" ref="B706:G706" si="442">B710</f>
        <v>0</v>
      </c>
      <c r="C706" s="2">
        <f t="shared" si="442"/>
        <v>4</v>
      </c>
      <c r="D706" s="2">
        <f t="shared" si="442"/>
        <v>704</v>
      </c>
      <c r="E706" s="2">
        <f t="shared" si="442"/>
        <v>0</v>
      </c>
      <c r="F706" s="2" t="str">
        <f t="shared" si="442"/>
        <v>Новый раздел</v>
      </c>
      <c r="G706" s="2" t="str">
        <f t="shared" si="442"/>
        <v>оборудование</v>
      </c>
      <c r="H706" s="2"/>
      <c r="I706" s="2"/>
      <c r="J706" s="2"/>
      <c r="K706" s="2"/>
      <c r="L706" s="2"/>
      <c r="M706" s="2"/>
      <c r="N706" s="2"/>
      <c r="O706" s="2">
        <f t="shared" ref="O706:AT706" si="443">O710</f>
        <v>0</v>
      </c>
      <c r="P706" s="2">
        <f t="shared" si="443"/>
        <v>0</v>
      </c>
      <c r="Q706" s="2">
        <f t="shared" si="443"/>
        <v>0</v>
      </c>
      <c r="R706" s="2">
        <f t="shared" si="443"/>
        <v>0</v>
      </c>
      <c r="S706" s="2">
        <f t="shared" si="443"/>
        <v>0</v>
      </c>
      <c r="T706" s="2">
        <f t="shared" si="443"/>
        <v>0</v>
      </c>
      <c r="U706" s="2">
        <f t="shared" si="443"/>
        <v>0</v>
      </c>
      <c r="V706" s="2">
        <f t="shared" si="443"/>
        <v>0</v>
      </c>
      <c r="W706" s="2">
        <f t="shared" si="443"/>
        <v>0</v>
      </c>
      <c r="X706" s="2">
        <f t="shared" si="443"/>
        <v>0</v>
      </c>
      <c r="Y706" s="2">
        <f t="shared" si="443"/>
        <v>0</v>
      </c>
      <c r="Z706" s="2">
        <f t="shared" si="443"/>
        <v>0</v>
      </c>
      <c r="AA706" s="2">
        <f t="shared" si="443"/>
        <v>0</v>
      </c>
      <c r="AB706" s="2">
        <f t="shared" si="443"/>
        <v>0</v>
      </c>
      <c r="AC706" s="2">
        <f t="shared" si="443"/>
        <v>0</v>
      </c>
      <c r="AD706" s="2">
        <f t="shared" si="443"/>
        <v>0</v>
      </c>
      <c r="AE706" s="2">
        <f t="shared" si="443"/>
        <v>0</v>
      </c>
      <c r="AF706" s="2">
        <f t="shared" si="443"/>
        <v>0</v>
      </c>
      <c r="AG706" s="2">
        <f t="shared" si="443"/>
        <v>0</v>
      </c>
      <c r="AH706" s="2">
        <f t="shared" si="443"/>
        <v>0</v>
      </c>
      <c r="AI706" s="2">
        <f t="shared" si="443"/>
        <v>0</v>
      </c>
      <c r="AJ706" s="2">
        <f t="shared" si="443"/>
        <v>0</v>
      </c>
      <c r="AK706" s="2">
        <f t="shared" si="443"/>
        <v>0</v>
      </c>
      <c r="AL706" s="2">
        <f t="shared" si="443"/>
        <v>0</v>
      </c>
      <c r="AM706" s="2">
        <f t="shared" si="443"/>
        <v>0</v>
      </c>
      <c r="AN706" s="2">
        <f t="shared" si="443"/>
        <v>0</v>
      </c>
      <c r="AO706" s="2">
        <f t="shared" si="443"/>
        <v>0</v>
      </c>
      <c r="AP706" s="2">
        <f t="shared" si="443"/>
        <v>0</v>
      </c>
      <c r="AQ706" s="2">
        <f t="shared" si="443"/>
        <v>0</v>
      </c>
      <c r="AR706" s="2">
        <f t="shared" si="443"/>
        <v>0</v>
      </c>
      <c r="AS706" s="2">
        <f t="shared" si="443"/>
        <v>0</v>
      </c>
      <c r="AT706" s="2">
        <f t="shared" si="443"/>
        <v>0</v>
      </c>
      <c r="AU706" s="2">
        <f t="shared" ref="AU706:BZ706" si="444">AU710</f>
        <v>0</v>
      </c>
      <c r="AV706" s="2">
        <f t="shared" si="444"/>
        <v>0</v>
      </c>
      <c r="AW706" s="2">
        <f t="shared" si="444"/>
        <v>0</v>
      </c>
      <c r="AX706" s="2">
        <f t="shared" si="444"/>
        <v>0</v>
      </c>
      <c r="AY706" s="2">
        <f t="shared" si="444"/>
        <v>0</v>
      </c>
      <c r="AZ706" s="2">
        <f t="shared" si="444"/>
        <v>0</v>
      </c>
      <c r="BA706" s="2">
        <f t="shared" si="444"/>
        <v>0</v>
      </c>
      <c r="BB706" s="2">
        <f t="shared" si="444"/>
        <v>0</v>
      </c>
      <c r="BC706" s="2">
        <f t="shared" si="444"/>
        <v>0</v>
      </c>
      <c r="BD706" s="2">
        <f t="shared" si="444"/>
        <v>0</v>
      </c>
      <c r="BE706" s="2">
        <f t="shared" si="444"/>
        <v>0</v>
      </c>
      <c r="BF706" s="2">
        <f t="shared" si="444"/>
        <v>0</v>
      </c>
      <c r="BG706" s="2">
        <f t="shared" si="444"/>
        <v>0</v>
      </c>
      <c r="BH706" s="2">
        <f t="shared" si="444"/>
        <v>0</v>
      </c>
      <c r="BI706" s="2">
        <f t="shared" si="444"/>
        <v>0</v>
      </c>
      <c r="BJ706" s="2">
        <f t="shared" si="444"/>
        <v>0</v>
      </c>
      <c r="BK706" s="2">
        <f t="shared" si="444"/>
        <v>0</v>
      </c>
      <c r="BL706" s="2">
        <f t="shared" si="444"/>
        <v>0</v>
      </c>
      <c r="BM706" s="2">
        <f t="shared" si="444"/>
        <v>0</v>
      </c>
      <c r="BN706" s="2">
        <f t="shared" si="444"/>
        <v>0</v>
      </c>
      <c r="BO706" s="2">
        <f t="shared" si="444"/>
        <v>0</v>
      </c>
      <c r="BP706" s="2">
        <f t="shared" si="444"/>
        <v>0</v>
      </c>
      <c r="BQ706" s="2">
        <f t="shared" si="444"/>
        <v>0</v>
      </c>
      <c r="BR706" s="2">
        <f t="shared" si="444"/>
        <v>0</v>
      </c>
      <c r="BS706" s="2">
        <f t="shared" si="444"/>
        <v>0</v>
      </c>
      <c r="BT706" s="2">
        <f t="shared" si="444"/>
        <v>0</v>
      </c>
      <c r="BU706" s="2">
        <f t="shared" si="444"/>
        <v>0</v>
      </c>
      <c r="BV706" s="2">
        <f t="shared" si="444"/>
        <v>0</v>
      </c>
      <c r="BW706" s="2">
        <f t="shared" si="444"/>
        <v>0</v>
      </c>
      <c r="BX706" s="2">
        <f t="shared" si="444"/>
        <v>0</v>
      </c>
      <c r="BY706" s="2">
        <f t="shared" si="444"/>
        <v>0</v>
      </c>
      <c r="BZ706" s="2">
        <f t="shared" si="444"/>
        <v>0</v>
      </c>
      <c r="CA706" s="2">
        <f t="shared" ref="CA706:DF706" si="445">CA710</f>
        <v>0</v>
      </c>
      <c r="CB706" s="2">
        <f t="shared" si="445"/>
        <v>0</v>
      </c>
      <c r="CC706" s="2">
        <f t="shared" si="445"/>
        <v>0</v>
      </c>
      <c r="CD706" s="2">
        <f t="shared" si="445"/>
        <v>0</v>
      </c>
      <c r="CE706" s="2">
        <f t="shared" si="445"/>
        <v>0</v>
      </c>
      <c r="CF706" s="2">
        <f t="shared" si="445"/>
        <v>0</v>
      </c>
      <c r="CG706" s="2">
        <f t="shared" si="445"/>
        <v>0</v>
      </c>
      <c r="CH706" s="2">
        <f t="shared" si="445"/>
        <v>0</v>
      </c>
      <c r="CI706" s="2">
        <f t="shared" si="445"/>
        <v>0</v>
      </c>
      <c r="CJ706" s="2">
        <f t="shared" si="445"/>
        <v>0</v>
      </c>
      <c r="CK706" s="2">
        <f t="shared" si="445"/>
        <v>0</v>
      </c>
      <c r="CL706" s="2">
        <f t="shared" si="445"/>
        <v>0</v>
      </c>
      <c r="CM706" s="2">
        <f t="shared" si="445"/>
        <v>0</v>
      </c>
      <c r="CN706" s="2">
        <f t="shared" si="445"/>
        <v>0</v>
      </c>
      <c r="CO706" s="2">
        <f t="shared" si="445"/>
        <v>0</v>
      </c>
      <c r="CP706" s="2">
        <f t="shared" si="445"/>
        <v>0</v>
      </c>
      <c r="CQ706" s="2">
        <f t="shared" si="445"/>
        <v>0</v>
      </c>
      <c r="CR706" s="2">
        <f t="shared" si="445"/>
        <v>0</v>
      </c>
      <c r="CS706" s="2">
        <f t="shared" si="445"/>
        <v>0</v>
      </c>
      <c r="CT706" s="2">
        <f t="shared" si="445"/>
        <v>0</v>
      </c>
      <c r="CU706" s="2">
        <f t="shared" si="445"/>
        <v>0</v>
      </c>
      <c r="CV706" s="2">
        <f t="shared" si="445"/>
        <v>0</v>
      </c>
      <c r="CW706" s="2">
        <f t="shared" si="445"/>
        <v>0</v>
      </c>
      <c r="CX706" s="2">
        <f t="shared" si="445"/>
        <v>0</v>
      </c>
      <c r="CY706" s="2">
        <f t="shared" si="445"/>
        <v>0</v>
      </c>
      <c r="CZ706" s="2">
        <f t="shared" si="445"/>
        <v>0</v>
      </c>
      <c r="DA706" s="2">
        <f t="shared" si="445"/>
        <v>0</v>
      </c>
      <c r="DB706" s="2">
        <f t="shared" si="445"/>
        <v>0</v>
      </c>
      <c r="DC706" s="2">
        <f t="shared" si="445"/>
        <v>0</v>
      </c>
      <c r="DD706" s="2">
        <f t="shared" si="445"/>
        <v>0</v>
      </c>
      <c r="DE706" s="2">
        <f t="shared" si="445"/>
        <v>0</v>
      </c>
      <c r="DF706" s="2">
        <f t="shared" si="445"/>
        <v>0</v>
      </c>
      <c r="DG706" s="3">
        <f t="shared" ref="DG706:EL706" si="446">DG710</f>
        <v>0</v>
      </c>
      <c r="DH706" s="3">
        <f t="shared" si="446"/>
        <v>0</v>
      </c>
      <c r="DI706" s="3">
        <f t="shared" si="446"/>
        <v>0</v>
      </c>
      <c r="DJ706" s="3">
        <f t="shared" si="446"/>
        <v>0</v>
      </c>
      <c r="DK706" s="3">
        <f t="shared" si="446"/>
        <v>0</v>
      </c>
      <c r="DL706" s="3">
        <f t="shared" si="446"/>
        <v>0</v>
      </c>
      <c r="DM706" s="3">
        <f t="shared" si="446"/>
        <v>0</v>
      </c>
      <c r="DN706" s="3">
        <f t="shared" si="446"/>
        <v>0</v>
      </c>
      <c r="DO706" s="3">
        <f t="shared" si="446"/>
        <v>0</v>
      </c>
      <c r="DP706" s="3">
        <f t="shared" si="446"/>
        <v>0</v>
      </c>
      <c r="DQ706" s="3">
        <f t="shared" si="446"/>
        <v>0</v>
      </c>
      <c r="DR706" s="3">
        <f t="shared" si="446"/>
        <v>0</v>
      </c>
      <c r="DS706" s="3">
        <f t="shared" si="446"/>
        <v>0</v>
      </c>
      <c r="DT706" s="3">
        <f t="shared" si="446"/>
        <v>0</v>
      </c>
      <c r="DU706" s="3">
        <f t="shared" si="446"/>
        <v>0</v>
      </c>
      <c r="DV706" s="3">
        <f t="shared" si="446"/>
        <v>0</v>
      </c>
      <c r="DW706" s="3">
        <f t="shared" si="446"/>
        <v>0</v>
      </c>
      <c r="DX706" s="3">
        <f t="shared" si="446"/>
        <v>0</v>
      </c>
      <c r="DY706" s="3">
        <f t="shared" si="446"/>
        <v>0</v>
      </c>
      <c r="DZ706" s="3">
        <f t="shared" si="446"/>
        <v>0</v>
      </c>
      <c r="EA706" s="3">
        <f t="shared" si="446"/>
        <v>0</v>
      </c>
      <c r="EB706" s="3">
        <f t="shared" si="446"/>
        <v>0</v>
      </c>
      <c r="EC706" s="3">
        <f t="shared" si="446"/>
        <v>0</v>
      </c>
      <c r="ED706" s="3">
        <f t="shared" si="446"/>
        <v>0</v>
      </c>
      <c r="EE706" s="3">
        <f t="shared" si="446"/>
        <v>0</v>
      </c>
      <c r="EF706" s="3">
        <f t="shared" si="446"/>
        <v>0</v>
      </c>
      <c r="EG706" s="3">
        <f t="shared" si="446"/>
        <v>0</v>
      </c>
      <c r="EH706" s="3">
        <f t="shared" si="446"/>
        <v>0</v>
      </c>
      <c r="EI706" s="3">
        <f t="shared" si="446"/>
        <v>0</v>
      </c>
      <c r="EJ706" s="3">
        <f t="shared" si="446"/>
        <v>0</v>
      </c>
      <c r="EK706" s="3">
        <f t="shared" si="446"/>
        <v>0</v>
      </c>
      <c r="EL706" s="3">
        <f t="shared" si="446"/>
        <v>0</v>
      </c>
      <c r="EM706" s="3">
        <f t="shared" ref="EM706:FR706" si="447">EM710</f>
        <v>0</v>
      </c>
      <c r="EN706" s="3">
        <f t="shared" si="447"/>
        <v>0</v>
      </c>
      <c r="EO706" s="3">
        <f t="shared" si="447"/>
        <v>0</v>
      </c>
      <c r="EP706" s="3">
        <f t="shared" si="447"/>
        <v>0</v>
      </c>
      <c r="EQ706" s="3">
        <f t="shared" si="447"/>
        <v>0</v>
      </c>
      <c r="ER706" s="3">
        <f t="shared" si="447"/>
        <v>0</v>
      </c>
      <c r="ES706" s="3">
        <f t="shared" si="447"/>
        <v>0</v>
      </c>
      <c r="ET706" s="3">
        <f t="shared" si="447"/>
        <v>0</v>
      </c>
      <c r="EU706" s="3">
        <f t="shared" si="447"/>
        <v>0</v>
      </c>
      <c r="EV706" s="3">
        <f t="shared" si="447"/>
        <v>0</v>
      </c>
      <c r="EW706" s="3">
        <f t="shared" si="447"/>
        <v>0</v>
      </c>
      <c r="EX706" s="3">
        <f t="shared" si="447"/>
        <v>0</v>
      </c>
      <c r="EY706" s="3">
        <f t="shared" si="447"/>
        <v>0</v>
      </c>
      <c r="EZ706" s="3">
        <f t="shared" si="447"/>
        <v>0</v>
      </c>
      <c r="FA706" s="3">
        <f t="shared" si="447"/>
        <v>0</v>
      </c>
      <c r="FB706" s="3">
        <f t="shared" si="447"/>
        <v>0</v>
      </c>
      <c r="FC706" s="3">
        <f t="shared" si="447"/>
        <v>0</v>
      </c>
      <c r="FD706" s="3">
        <f t="shared" si="447"/>
        <v>0</v>
      </c>
      <c r="FE706" s="3">
        <f t="shared" si="447"/>
        <v>0</v>
      </c>
      <c r="FF706" s="3">
        <f t="shared" si="447"/>
        <v>0</v>
      </c>
      <c r="FG706" s="3">
        <f t="shared" si="447"/>
        <v>0</v>
      </c>
      <c r="FH706" s="3">
        <f t="shared" si="447"/>
        <v>0</v>
      </c>
      <c r="FI706" s="3">
        <f t="shared" si="447"/>
        <v>0</v>
      </c>
      <c r="FJ706" s="3">
        <f t="shared" si="447"/>
        <v>0</v>
      </c>
      <c r="FK706" s="3">
        <f t="shared" si="447"/>
        <v>0</v>
      </c>
      <c r="FL706" s="3">
        <f t="shared" si="447"/>
        <v>0</v>
      </c>
      <c r="FM706" s="3">
        <f t="shared" si="447"/>
        <v>0</v>
      </c>
      <c r="FN706" s="3">
        <f t="shared" si="447"/>
        <v>0</v>
      </c>
      <c r="FO706" s="3">
        <f t="shared" si="447"/>
        <v>0</v>
      </c>
      <c r="FP706" s="3">
        <f t="shared" si="447"/>
        <v>0</v>
      </c>
      <c r="FQ706" s="3">
        <f t="shared" si="447"/>
        <v>0</v>
      </c>
      <c r="FR706" s="3">
        <f t="shared" si="447"/>
        <v>0</v>
      </c>
      <c r="FS706" s="3">
        <f t="shared" ref="FS706:GX706" si="448">FS710</f>
        <v>0</v>
      </c>
      <c r="FT706" s="3">
        <f t="shared" si="448"/>
        <v>0</v>
      </c>
      <c r="FU706" s="3">
        <f t="shared" si="448"/>
        <v>0</v>
      </c>
      <c r="FV706" s="3">
        <f t="shared" si="448"/>
        <v>0</v>
      </c>
      <c r="FW706" s="3">
        <f t="shared" si="448"/>
        <v>0</v>
      </c>
      <c r="FX706" s="3">
        <f t="shared" si="448"/>
        <v>0</v>
      </c>
      <c r="FY706" s="3">
        <f t="shared" si="448"/>
        <v>0</v>
      </c>
      <c r="FZ706" s="3">
        <f t="shared" si="448"/>
        <v>0</v>
      </c>
      <c r="GA706" s="3">
        <f t="shared" si="448"/>
        <v>0</v>
      </c>
      <c r="GB706" s="3">
        <f t="shared" si="448"/>
        <v>0</v>
      </c>
      <c r="GC706" s="3">
        <f t="shared" si="448"/>
        <v>0</v>
      </c>
      <c r="GD706" s="3">
        <f t="shared" si="448"/>
        <v>0</v>
      </c>
      <c r="GE706" s="3">
        <f t="shared" si="448"/>
        <v>0</v>
      </c>
      <c r="GF706" s="3">
        <f t="shared" si="448"/>
        <v>0</v>
      </c>
      <c r="GG706" s="3">
        <f t="shared" si="448"/>
        <v>0</v>
      </c>
      <c r="GH706" s="3">
        <f t="shared" si="448"/>
        <v>0</v>
      </c>
      <c r="GI706" s="3">
        <f t="shared" si="448"/>
        <v>0</v>
      </c>
      <c r="GJ706" s="3">
        <f t="shared" si="448"/>
        <v>0</v>
      </c>
      <c r="GK706" s="3">
        <f t="shared" si="448"/>
        <v>0</v>
      </c>
      <c r="GL706" s="3">
        <f t="shared" si="448"/>
        <v>0</v>
      </c>
      <c r="GM706" s="3">
        <f t="shared" si="448"/>
        <v>0</v>
      </c>
      <c r="GN706" s="3">
        <f t="shared" si="448"/>
        <v>0</v>
      </c>
      <c r="GO706" s="3">
        <f t="shared" si="448"/>
        <v>0</v>
      </c>
      <c r="GP706" s="3">
        <f t="shared" si="448"/>
        <v>0</v>
      </c>
      <c r="GQ706" s="3">
        <f t="shared" si="448"/>
        <v>0</v>
      </c>
      <c r="GR706" s="3">
        <f t="shared" si="448"/>
        <v>0</v>
      </c>
      <c r="GS706" s="3">
        <f t="shared" si="448"/>
        <v>0</v>
      </c>
      <c r="GT706" s="3">
        <f t="shared" si="448"/>
        <v>0</v>
      </c>
      <c r="GU706" s="3">
        <f t="shared" si="448"/>
        <v>0</v>
      </c>
      <c r="GV706" s="3">
        <f t="shared" si="448"/>
        <v>0</v>
      </c>
      <c r="GW706" s="3">
        <f t="shared" si="448"/>
        <v>0</v>
      </c>
      <c r="GX706" s="3">
        <f t="shared" si="448"/>
        <v>0</v>
      </c>
    </row>
    <row r="708" spans="1:245">
      <c r="A708">
        <v>17</v>
      </c>
      <c r="B708">
        <v>0</v>
      </c>
      <c r="E708" t="s">
        <v>409</v>
      </c>
      <c r="F708" t="s">
        <v>519</v>
      </c>
      <c r="G708" t="s">
        <v>520</v>
      </c>
      <c r="H708" t="s">
        <v>228</v>
      </c>
      <c r="I708">
        <v>3</v>
      </c>
      <c r="J708">
        <v>0</v>
      </c>
      <c r="K708">
        <v>3</v>
      </c>
      <c r="O708">
        <f>ROUND(CP708,2)</f>
        <v>8005.32</v>
      </c>
      <c r="P708">
        <f>ROUND(CQ708*I708,2)</f>
        <v>8005.32</v>
      </c>
      <c r="Q708">
        <f>ROUND(CR708*I708,2)</f>
        <v>0</v>
      </c>
      <c r="R708">
        <f>ROUND(CS708*I708,2)</f>
        <v>0</v>
      </c>
      <c r="S708">
        <f>ROUND(CT708*I708,2)</f>
        <v>0</v>
      </c>
      <c r="T708">
        <f>ROUND(CU708*I708,2)</f>
        <v>0</v>
      </c>
      <c r="U708">
        <f>ROUND(CV708*I708,7)</f>
        <v>0</v>
      </c>
      <c r="V708">
        <f>ROUND(CW708*I708,7)</f>
        <v>0</v>
      </c>
      <c r="W708">
        <f>ROUND(CX708*I708,2)</f>
        <v>0</v>
      </c>
      <c r="X708">
        <f>ROUND(CY708,2)</f>
        <v>0</v>
      </c>
      <c r="Y708">
        <f>ROUND(CZ708,2)</f>
        <v>0</v>
      </c>
      <c r="AA708">
        <v>52633324</v>
      </c>
      <c r="AB708">
        <f>ROUND((AC708+AD708+AF708),6)</f>
        <v>2668.44</v>
      </c>
      <c r="AC708">
        <f>ROUND((ES708),6)</f>
        <v>2668.44</v>
      </c>
      <c r="AD708">
        <f>ROUND((ET708),6)</f>
        <v>0</v>
      </c>
      <c r="AE708">
        <f>ROUND((EU708),6)</f>
        <v>0</v>
      </c>
      <c r="AF708">
        <f>ROUND((EV708),6)</f>
        <v>0</v>
      </c>
      <c r="AG708">
        <f>ROUND((AP708),6)</f>
        <v>0</v>
      </c>
      <c r="AH708">
        <f>(EW708)</f>
        <v>0</v>
      </c>
      <c r="AI708">
        <f>(EX708)</f>
        <v>0</v>
      </c>
      <c r="AJ708">
        <f>(AS708)</f>
        <v>0</v>
      </c>
      <c r="AK708">
        <v>2668.44</v>
      </c>
      <c r="AL708">
        <v>2668.44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1</v>
      </c>
      <c r="BD708" t="s">
        <v>3</v>
      </c>
      <c r="BE708" t="s">
        <v>3</v>
      </c>
      <c r="BF708" t="s">
        <v>3</v>
      </c>
      <c r="BG708" t="s">
        <v>3</v>
      </c>
      <c r="BH708">
        <v>3</v>
      </c>
      <c r="BI708">
        <v>3</v>
      </c>
      <c r="BJ708" t="s">
        <v>519</v>
      </c>
      <c r="BM708">
        <v>902</v>
      </c>
      <c r="BN708">
        <v>0</v>
      </c>
      <c r="BO708" t="s">
        <v>3</v>
      </c>
      <c r="BP708">
        <v>0</v>
      </c>
      <c r="BQ708">
        <v>92</v>
      </c>
      <c r="BR708">
        <v>0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0</v>
      </c>
      <c r="CA708">
        <v>0</v>
      </c>
      <c r="CB708" t="s">
        <v>3</v>
      </c>
      <c r="CE708">
        <v>0</v>
      </c>
      <c r="CF708">
        <v>0</v>
      </c>
      <c r="CG708">
        <v>0</v>
      </c>
      <c r="CM708">
        <v>0</v>
      </c>
      <c r="CN708" t="s">
        <v>3</v>
      </c>
      <c r="CO708">
        <v>0</v>
      </c>
      <c r="CP708">
        <f>(P708+Q708+S708+R708)</f>
        <v>8005.32</v>
      </c>
      <c r="CQ708">
        <f>ROUND(AL708,2)</f>
        <v>2668.44</v>
      </c>
      <c r="CR708">
        <f>ROUND(AM708,2)</f>
        <v>0</v>
      </c>
      <c r="CS708">
        <f>ROUND(AN708*BS708,2)</f>
        <v>0</v>
      </c>
      <c r="CT708">
        <f>ROUND(AO708*BA708,2)</f>
        <v>0</v>
      </c>
      <c r="CU708">
        <f>AG708</f>
        <v>0</v>
      </c>
      <c r="CV708">
        <f>AH708</f>
        <v>0</v>
      </c>
      <c r="CW708">
        <f>AI708</f>
        <v>0</v>
      </c>
      <c r="CX708">
        <f>AJ708</f>
        <v>0</v>
      </c>
      <c r="CY708">
        <f>0</f>
        <v>0</v>
      </c>
      <c r="CZ708">
        <f>0</f>
        <v>0</v>
      </c>
      <c r="DC708" t="s">
        <v>3</v>
      </c>
      <c r="DD708" t="s">
        <v>3</v>
      </c>
      <c r="DE708" t="s">
        <v>3</v>
      </c>
      <c r="DF708" t="s">
        <v>3</v>
      </c>
      <c r="DG708" t="s">
        <v>3</v>
      </c>
      <c r="DH708" t="s">
        <v>3</v>
      </c>
      <c r="DI708" t="s">
        <v>3</v>
      </c>
      <c r="DJ708" t="s">
        <v>3</v>
      </c>
      <c r="DK708" t="s">
        <v>3</v>
      </c>
      <c r="DL708" t="s">
        <v>3</v>
      </c>
      <c r="DM708" t="s">
        <v>3</v>
      </c>
      <c r="DN708">
        <v>0</v>
      </c>
      <c r="DO708">
        <v>0</v>
      </c>
      <c r="DP708">
        <v>1</v>
      </c>
      <c r="DQ708">
        <v>1</v>
      </c>
      <c r="DU708">
        <v>1010</v>
      </c>
      <c r="DV708" t="s">
        <v>228</v>
      </c>
      <c r="DW708" t="s">
        <v>521</v>
      </c>
      <c r="DX708">
        <v>1</v>
      </c>
      <c r="DZ708" t="s">
        <v>3</v>
      </c>
      <c r="EA708" t="s">
        <v>3</v>
      </c>
      <c r="EB708" t="s">
        <v>3</v>
      </c>
      <c r="EC708" t="s">
        <v>3</v>
      </c>
      <c r="EE708">
        <v>50605468</v>
      </c>
      <c r="EF708">
        <v>92</v>
      </c>
      <c r="EG708" t="s">
        <v>253</v>
      </c>
      <c r="EH708">
        <v>0</v>
      </c>
      <c r="EI708" t="s">
        <v>3</v>
      </c>
      <c r="EJ708">
        <v>3</v>
      </c>
      <c r="EK708">
        <v>902</v>
      </c>
      <c r="EL708" t="s">
        <v>253</v>
      </c>
      <c r="EM708" t="s">
        <v>254</v>
      </c>
      <c r="EO708" t="s">
        <v>3</v>
      </c>
      <c r="EQ708">
        <v>16</v>
      </c>
      <c r="ER708">
        <v>0</v>
      </c>
      <c r="ES708">
        <v>2668.44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5</v>
      </c>
      <c r="FC708">
        <v>0</v>
      </c>
      <c r="FD708">
        <v>18</v>
      </c>
      <c r="FF708">
        <v>2668.44</v>
      </c>
      <c r="FQ708">
        <v>0</v>
      </c>
      <c r="FR708">
        <f>P708</f>
        <v>8005.32</v>
      </c>
      <c r="FS708">
        <v>0</v>
      </c>
      <c r="FX708">
        <v>0</v>
      </c>
      <c r="FY708">
        <v>0</v>
      </c>
      <c r="GA708" t="s">
        <v>3</v>
      </c>
      <c r="GD708">
        <v>1</v>
      </c>
      <c r="GF708">
        <v>-481187611</v>
      </c>
      <c r="GG708">
        <v>2</v>
      </c>
      <c r="GH708">
        <v>3</v>
      </c>
      <c r="GI708">
        <v>-2</v>
      </c>
      <c r="GJ708">
        <v>0</v>
      </c>
      <c r="GK708">
        <v>0</v>
      </c>
      <c r="GL708">
        <f>ROUND(IF(AND(BH708=3,BI708=3,FS708&lt;&gt;0),P708,0),2)</f>
        <v>0</v>
      </c>
      <c r="GM708">
        <f>ROUND(O708+X708+Y708,2)+GX708</f>
        <v>8005.32</v>
      </c>
      <c r="GN708">
        <f>IF(OR(BI708=0,BI708=1),GM708-GX708,0)</f>
        <v>0</v>
      </c>
      <c r="GO708">
        <f>IF(BI708=2,GM708-GX708,0)</f>
        <v>0</v>
      </c>
      <c r="GP708">
        <f>IF(BI708=4,GM708-GX708,0)</f>
        <v>0</v>
      </c>
      <c r="GR708">
        <v>1</v>
      </c>
      <c r="GS708">
        <v>1</v>
      </c>
      <c r="GT708">
        <v>0</v>
      </c>
      <c r="GU708" t="s">
        <v>3</v>
      </c>
      <c r="GV708">
        <f>ROUND((GT708),6)</f>
        <v>0</v>
      </c>
      <c r="GW708">
        <v>1</v>
      </c>
      <c r="GX708">
        <f>ROUND(HC708*I708,2)</f>
        <v>0</v>
      </c>
      <c r="HA708">
        <v>0</v>
      </c>
      <c r="HB708">
        <v>0</v>
      </c>
      <c r="HC708">
        <f>GV708*GW708</f>
        <v>0</v>
      </c>
      <c r="HE708" t="s">
        <v>3</v>
      </c>
      <c r="HF708" t="s">
        <v>3</v>
      </c>
      <c r="HH708">
        <f>ROUND(ROUND(AL708,2)*I708,2)</f>
        <v>8005.32</v>
      </c>
      <c r="HM708" t="s">
        <v>3</v>
      </c>
      <c r="HN708" t="s">
        <v>3</v>
      </c>
      <c r="HO708" t="s">
        <v>3</v>
      </c>
      <c r="HP708" t="s">
        <v>3</v>
      </c>
      <c r="HQ708" t="s">
        <v>3</v>
      </c>
      <c r="HS708">
        <v>0</v>
      </c>
      <c r="IK708">
        <v>0</v>
      </c>
    </row>
    <row r="710" spans="1:245">
      <c r="A710" s="2">
        <v>51</v>
      </c>
      <c r="B710" s="2">
        <f>B704</f>
        <v>0</v>
      </c>
      <c r="C710" s="2">
        <f>A704</f>
        <v>4</v>
      </c>
      <c r="D710" s="2">
        <f>ROW(A704)</f>
        <v>704</v>
      </c>
      <c r="E710" s="2"/>
      <c r="F710" s="2" t="str">
        <f>IF(F704&lt;&gt;"",F704,"")</f>
        <v>Новый раздел</v>
      </c>
      <c r="G710" s="2" t="str">
        <f>IF(G704&lt;&gt;"",G704,"")</f>
        <v>оборудование</v>
      </c>
      <c r="H710" s="2">
        <v>0</v>
      </c>
      <c r="I710" s="2"/>
      <c r="J710" s="2"/>
      <c r="K710" s="2"/>
      <c r="L710" s="2"/>
      <c r="M710" s="2"/>
      <c r="N710" s="2"/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>
        <f t="shared" ref="AO710:BD710" si="449">ROUND(BX710,2)</f>
        <v>0</v>
      </c>
      <c r="AP710" s="2">
        <f t="shared" si="449"/>
        <v>0</v>
      </c>
      <c r="AQ710" s="2">
        <f t="shared" si="449"/>
        <v>0</v>
      </c>
      <c r="AR710" s="2">
        <f t="shared" si="449"/>
        <v>0</v>
      </c>
      <c r="AS710" s="2">
        <f t="shared" si="449"/>
        <v>0</v>
      </c>
      <c r="AT710" s="2">
        <f t="shared" si="449"/>
        <v>0</v>
      </c>
      <c r="AU710" s="2">
        <f t="shared" si="449"/>
        <v>0</v>
      </c>
      <c r="AV710" s="2">
        <f t="shared" si="449"/>
        <v>0</v>
      </c>
      <c r="AW710" s="2">
        <f t="shared" si="449"/>
        <v>0</v>
      </c>
      <c r="AX710" s="2">
        <f t="shared" si="449"/>
        <v>0</v>
      </c>
      <c r="AY710" s="2">
        <f t="shared" si="449"/>
        <v>0</v>
      </c>
      <c r="AZ710" s="2">
        <f t="shared" si="449"/>
        <v>0</v>
      </c>
      <c r="BA710" s="2">
        <f t="shared" si="449"/>
        <v>0</v>
      </c>
      <c r="BB710" s="2">
        <f t="shared" si="449"/>
        <v>0</v>
      </c>
      <c r="BC710" s="2">
        <f t="shared" si="449"/>
        <v>0</v>
      </c>
      <c r="BD710" s="2">
        <f t="shared" si="449"/>
        <v>0</v>
      </c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>
        <v>0</v>
      </c>
    </row>
    <row r="712" spans="1:245">
      <c r="A712" s="4">
        <v>50</v>
      </c>
      <c r="B712" s="4">
        <v>0</v>
      </c>
      <c r="C712" s="4">
        <v>0</v>
      </c>
      <c r="D712" s="4">
        <v>1</v>
      </c>
      <c r="E712" s="4">
        <v>201</v>
      </c>
      <c r="F712" s="4">
        <f>ROUND(Source!O710,O712)</f>
        <v>0</v>
      </c>
      <c r="G712" s="4" t="s">
        <v>117</v>
      </c>
      <c r="H712" s="4" t="s">
        <v>118</v>
      </c>
      <c r="I712" s="4"/>
      <c r="J712" s="4"/>
      <c r="K712" s="4">
        <v>201</v>
      </c>
      <c r="L712" s="4">
        <v>1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45">
      <c r="A713" s="4">
        <v>50</v>
      </c>
      <c r="B713" s="4">
        <v>0</v>
      </c>
      <c r="C713" s="4">
        <v>0</v>
      </c>
      <c r="D713" s="4">
        <v>1</v>
      </c>
      <c r="E713" s="4">
        <v>202</v>
      </c>
      <c r="F713" s="4">
        <f>ROUND(Source!P710,O713)</f>
        <v>0</v>
      </c>
      <c r="G713" s="4" t="s">
        <v>119</v>
      </c>
      <c r="H713" s="4" t="s">
        <v>120</v>
      </c>
      <c r="I713" s="4"/>
      <c r="J713" s="4"/>
      <c r="K713" s="4">
        <v>202</v>
      </c>
      <c r="L713" s="4">
        <v>2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45">
      <c r="A714" s="4">
        <v>50</v>
      </c>
      <c r="B714" s="4">
        <v>0</v>
      </c>
      <c r="C714" s="4">
        <v>0</v>
      </c>
      <c r="D714" s="4">
        <v>1</v>
      </c>
      <c r="E714" s="4">
        <v>222</v>
      </c>
      <c r="F714" s="4">
        <f>ROUND(Source!AO710,O714)</f>
        <v>0</v>
      </c>
      <c r="G714" s="4" t="s">
        <v>121</v>
      </c>
      <c r="H714" s="4" t="s">
        <v>122</v>
      </c>
      <c r="I714" s="4"/>
      <c r="J714" s="4"/>
      <c r="K714" s="4">
        <v>222</v>
      </c>
      <c r="L714" s="4">
        <v>3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45">
      <c r="A715" s="4">
        <v>50</v>
      </c>
      <c r="B715" s="4">
        <v>0</v>
      </c>
      <c r="C715" s="4">
        <v>0</v>
      </c>
      <c r="D715" s="4">
        <v>1</v>
      </c>
      <c r="E715" s="4">
        <v>225</v>
      </c>
      <c r="F715" s="4">
        <f>ROUND(Source!AV710,O715)</f>
        <v>0</v>
      </c>
      <c r="G715" s="4" t="s">
        <v>123</v>
      </c>
      <c r="H715" s="4" t="s">
        <v>124</v>
      </c>
      <c r="I715" s="4"/>
      <c r="J715" s="4"/>
      <c r="K715" s="4">
        <v>225</v>
      </c>
      <c r="L715" s="4">
        <v>4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45">
      <c r="A716" s="4">
        <v>50</v>
      </c>
      <c r="B716" s="4">
        <v>0</v>
      </c>
      <c r="C716" s="4">
        <v>0</v>
      </c>
      <c r="D716" s="4">
        <v>1</v>
      </c>
      <c r="E716" s="4">
        <v>226</v>
      </c>
      <c r="F716" s="4">
        <f>ROUND(Source!AW710,O716)</f>
        <v>0</v>
      </c>
      <c r="G716" s="4" t="s">
        <v>125</v>
      </c>
      <c r="H716" s="4" t="s">
        <v>126</v>
      </c>
      <c r="I716" s="4"/>
      <c r="J716" s="4"/>
      <c r="K716" s="4">
        <v>226</v>
      </c>
      <c r="L716" s="4">
        <v>5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45">
      <c r="A717" s="4">
        <v>50</v>
      </c>
      <c r="B717" s="4">
        <v>0</v>
      </c>
      <c r="C717" s="4">
        <v>0</v>
      </c>
      <c r="D717" s="4">
        <v>1</v>
      </c>
      <c r="E717" s="4">
        <v>227</v>
      </c>
      <c r="F717" s="4">
        <f>ROUND(Source!AX710,O717)</f>
        <v>0</v>
      </c>
      <c r="G717" s="4" t="s">
        <v>127</v>
      </c>
      <c r="H717" s="4" t="s">
        <v>128</v>
      </c>
      <c r="I717" s="4"/>
      <c r="J717" s="4"/>
      <c r="K717" s="4">
        <v>227</v>
      </c>
      <c r="L717" s="4">
        <v>6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45">
      <c r="A718" s="4">
        <v>50</v>
      </c>
      <c r="B718" s="4">
        <v>0</v>
      </c>
      <c r="C718" s="4">
        <v>0</v>
      </c>
      <c r="D718" s="4">
        <v>1</v>
      </c>
      <c r="E718" s="4">
        <v>228</v>
      </c>
      <c r="F718" s="4">
        <f>ROUND(Source!AY710,O718)</f>
        <v>0</v>
      </c>
      <c r="G718" s="4" t="s">
        <v>129</v>
      </c>
      <c r="H718" s="4" t="s">
        <v>130</v>
      </c>
      <c r="I718" s="4"/>
      <c r="J718" s="4"/>
      <c r="K718" s="4">
        <v>228</v>
      </c>
      <c r="L718" s="4">
        <v>7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45">
      <c r="A719" s="4">
        <v>50</v>
      </c>
      <c r="B719" s="4">
        <v>0</v>
      </c>
      <c r="C719" s="4">
        <v>0</v>
      </c>
      <c r="D719" s="4">
        <v>1</v>
      </c>
      <c r="E719" s="4">
        <v>216</v>
      </c>
      <c r="F719" s="4">
        <f>ROUND(Source!AP710,O719)</f>
        <v>0</v>
      </c>
      <c r="G719" s="4" t="s">
        <v>131</v>
      </c>
      <c r="H719" s="4" t="s">
        <v>132</v>
      </c>
      <c r="I719" s="4"/>
      <c r="J719" s="4"/>
      <c r="K719" s="4">
        <v>216</v>
      </c>
      <c r="L719" s="4">
        <v>8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45">
      <c r="A720" s="4">
        <v>50</v>
      </c>
      <c r="B720" s="4">
        <v>0</v>
      </c>
      <c r="C720" s="4">
        <v>0</v>
      </c>
      <c r="D720" s="4">
        <v>1</v>
      </c>
      <c r="E720" s="4">
        <v>223</v>
      </c>
      <c r="F720" s="4">
        <f>ROUND(Source!AQ710,O720)</f>
        <v>0</v>
      </c>
      <c r="G720" s="4" t="s">
        <v>133</v>
      </c>
      <c r="H720" s="4" t="s">
        <v>134</v>
      </c>
      <c r="I720" s="4"/>
      <c r="J720" s="4"/>
      <c r="K720" s="4">
        <v>223</v>
      </c>
      <c r="L720" s="4">
        <v>9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8">
      <c r="A721" s="4">
        <v>50</v>
      </c>
      <c r="B721" s="4">
        <v>0</v>
      </c>
      <c r="C721" s="4">
        <v>0</v>
      </c>
      <c r="D721" s="4">
        <v>1</v>
      </c>
      <c r="E721" s="4">
        <v>229</v>
      </c>
      <c r="F721" s="4">
        <f>ROUND(Source!AZ710,O721)</f>
        <v>0</v>
      </c>
      <c r="G721" s="4" t="s">
        <v>135</v>
      </c>
      <c r="H721" s="4" t="s">
        <v>136</v>
      </c>
      <c r="I721" s="4"/>
      <c r="J721" s="4"/>
      <c r="K721" s="4">
        <v>229</v>
      </c>
      <c r="L721" s="4">
        <v>10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>
      <c r="A722" s="4">
        <v>50</v>
      </c>
      <c r="B722" s="4">
        <v>0</v>
      </c>
      <c r="C722" s="4">
        <v>0</v>
      </c>
      <c r="D722" s="4">
        <v>1</v>
      </c>
      <c r="E722" s="4">
        <v>203</v>
      </c>
      <c r="F722" s="4">
        <f>ROUND(Source!Q710,O722)</f>
        <v>0</v>
      </c>
      <c r="G722" s="4" t="s">
        <v>137</v>
      </c>
      <c r="H722" s="4" t="s">
        <v>138</v>
      </c>
      <c r="I722" s="4"/>
      <c r="J722" s="4"/>
      <c r="K722" s="4">
        <v>203</v>
      </c>
      <c r="L722" s="4">
        <v>11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>
      <c r="A723" s="4">
        <v>50</v>
      </c>
      <c r="B723" s="4">
        <v>0</v>
      </c>
      <c r="C723" s="4">
        <v>0</v>
      </c>
      <c r="D723" s="4">
        <v>1</v>
      </c>
      <c r="E723" s="4">
        <v>231</v>
      </c>
      <c r="F723" s="4">
        <f>ROUND(Source!BB710,O723)</f>
        <v>0</v>
      </c>
      <c r="G723" s="4" t="s">
        <v>139</v>
      </c>
      <c r="H723" s="4" t="s">
        <v>140</v>
      </c>
      <c r="I723" s="4"/>
      <c r="J723" s="4"/>
      <c r="K723" s="4">
        <v>231</v>
      </c>
      <c r="L723" s="4">
        <v>12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>
      <c r="A724" s="4">
        <v>50</v>
      </c>
      <c r="B724" s="4">
        <v>0</v>
      </c>
      <c r="C724" s="4">
        <v>0</v>
      </c>
      <c r="D724" s="4">
        <v>1</v>
      </c>
      <c r="E724" s="4">
        <v>204</v>
      </c>
      <c r="F724" s="4">
        <f>ROUND(Source!R710,O724)</f>
        <v>0</v>
      </c>
      <c r="G724" s="4" t="s">
        <v>141</v>
      </c>
      <c r="H724" s="4" t="s">
        <v>142</v>
      </c>
      <c r="I724" s="4"/>
      <c r="J724" s="4"/>
      <c r="K724" s="4">
        <v>204</v>
      </c>
      <c r="L724" s="4">
        <v>13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>
      <c r="A725" s="4">
        <v>50</v>
      </c>
      <c r="B725" s="4">
        <v>0</v>
      </c>
      <c r="C725" s="4">
        <v>0</v>
      </c>
      <c r="D725" s="4">
        <v>1</v>
      </c>
      <c r="E725" s="4">
        <v>205</v>
      </c>
      <c r="F725" s="4">
        <f>ROUND(Source!S710,O725)</f>
        <v>0</v>
      </c>
      <c r="G725" s="4" t="s">
        <v>143</v>
      </c>
      <c r="H725" s="4" t="s">
        <v>144</v>
      </c>
      <c r="I725" s="4"/>
      <c r="J725" s="4"/>
      <c r="K725" s="4">
        <v>205</v>
      </c>
      <c r="L725" s="4">
        <v>14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8">
      <c r="A726" s="4">
        <v>50</v>
      </c>
      <c r="B726" s="4">
        <v>0</v>
      </c>
      <c r="C726" s="4">
        <v>0</v>
      </c>
      <c r="D726" s="4">
        <v>1</v>
      </c>
      <c r="E726" s="4">
        <v>232</v>
      </c>
      <c r="F726" s="4">
        <f>ROUND(Source!BC710,O726)</f>
        <v>0</v>
      </c>
      <c r="G726" s="4" t="s">
        <v>145</v>
      </c>
      <c r="H726" s="4" t="s">
        <v>146</v>
      </c>
      <c r="I726" s="4"/>
      <c r="J726" s="4"/>
      <c r="K726" s="4">
        <v>232</v>
      </c>
      <c r="L726" s="4">
        <v>15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>
      <c r="A727" s="4">
        <v>50</v>
      </c>
      <c r="B727" s="4">
        <v>0</v>
      </c>
      <c r="C727" s="4">
        <v>0</v>
      </c>
      <c r="D727" s="4">
        <v>1</v>
      </c>
      <c r="E727" s="4">
        <v>214</v>
      </c>
      <c r="F727" s="4">
        <f>ROUND(Source!AS710,O727)</f>
        <v>0</v>
      </c>
      <c r="G727" s="4" t="s">
        <v>147</v>
      </c>
      <c r="H727" s="4" t="s">
        <v>148</v>
      </c>
      <c r="I727" s="4"/>
      <c r="J727" s="4"/>
      <c r="K727" s="4">
        <v>214</v>
      </c>
      <c r="L727" s="4">
        <v>16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>
      <c r="A728" s="4">
        <v>50</v>
      </c>
      <c r="B728" s="4">
        <v>0</v>
      </c>
      <c r="C728" s="4">
        <v>0</v>
      </c>
      <c r="D728" s="4">
        <v>1</v>
      </c>
      <c r="E728" s="4">
        <v>215</v>
      </c>
      <c r="F728" s="4">
        <f>ROUND(Source!AT710,O728)</f>
        <v>0</v>
      </c>
      <c r="G728" s="4" t="s">
        <v>149</v>
      </c>
      <c r="H728" s="4" t="s">
        <v>150</v>
      </c>
      <c r="I728" s="4"/>
      <c r="J728" s="4"/>
      <c r="K728" s="4">
        <v>215</v>
      </c>
      <c r="L728" s="4">
        <v>17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>
      <c r="A729" s="4">
        <v>50</v>
      </c>
      <c r="B729" s="4">
        <v>0</v>
      </c>
      <c r="C729" s="4">
        <v>0</v>
      </c>
      <c r="D729" s="4">
        <v>1</v>
      </c>
      <c r="E729" s="4">
        <v>217</v>
      </c>
      <c r="F729" s="4">
        <f>ROUND(Source!AU710,O729)</f>
        <v>0</v>
      </c>
      <c r="G729" s="4" t="s">
        <v>151</v>
      </c>
      <c r="H729" s="4" t="s">
        <v>152</v>
      </c>
      <c r="I729" s="4"/>
      <c r="J729" s="4"/>
      <c r="K729" s="4">
        <v>217</v>
      </c>
      <c r="L729" s="4">
        <v>18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>
      <c r="A730" s="4">
        <v>50</v>
      </c>
      <c r="B730" s="4">
        <v>0</v>
      </c>
      <c r="C730" s="4">
        <v>0</v>
      </c>
      <c r="D730" s="4">
        <v>1</v>
      </c>
      <c r="E730" s="4">
        <v>230</v>
      </c>
      <c r="F730" s="4">
        <f>ROUND(Source!BA710,O730)</f>
        <v>0</v>
      </c>
      <c r="G730" s="4" t="s">
        <v>153</v>
      </c>
      <c r="H730" s="4" t="s">
        <v>154</v>
      </c>
      <c r="I730" s="4"/>
      <c r="J730" s="4"/>
      <c r="K730" s="4">
        <v>230</v>
      </c>
      <c r="L730" s="4">
        <v>19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>
      <c r="A731" s="4">
        <v>50</v>
      </c>
      <c r="B731" s="4">
        <v>0</v>
      </c>
      <c r="C731" s="4">
        <v>0</v>
      </c>
      <c r="D731" s="4">
        <v>1</v>
      </c>
      <c r="E731" s="4">
        <v>206</v>
      </c>
      <c r="F731" s="4">
        <f>ROUND(Source!T710,O731)</f>
        <v>0</v>
      </c>
      <c r="G731" s="4" t="s">
        <v>155</v>
      </c>
      <c r="H731" s="4" t="s">
        <v>156</v>
      </c>
      <c r="I731" s="4"/>
      <c r="J731" s="4"/>
      <c r="K731" s="4">
        <v>206</v>
      </c>
      <c r="L731" s="4">
        <v>20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>
      <c r="A732" s="4">
        <v>50</v>
      </c>
      <c r="B732" s="4">
        <v>0</v>
      </c>
      <c r="C732" s="4">
        <v>0</v>
      </c>
      <c r="D732" s="4">
        <v>1</v>
      </c>
      <c r="E732" s="4">
        <v>207</v>
      </c>
      <c r="F732" s="4">
        <f>ROUND(Source!U710,O732)</f>
        <v>0</v>
      </c>
      <c r="G732" s="4" t="s">
        <v>157</v>
      </c>
      <c r="H732" s="4" t="s">
        <v>158</v>
      </c>
      <c r="I732" s="4"/>
      <c r="J732" s="4"/>
      <c r="K732" s="4">
        <v>207</v>
      </c>
      <c r="L732" s="4">
        <v>21</v>
      </c>
      <c r="M732" s="4">
        <v>3</v>
      </c>
      <c r="N732" s="4" t="s">
        <v>3</v>
      </c>
      <c r="O732" s="4">
        <v>7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>
      <c r="A733" s="4">
        <v>50</v>
      </c>
      <c r="B733" s="4">
        <v>0</v>
      </c>
      <c r="C733" s="4">
        <v>0</v>
      </c>
      <c r="D733" s="4">
        <v>1</v>
      </c>
      <c r="E733" s="4">
        <v>208</v>
      </c>
      <c r="F733" s="4">
        <f>ROUND(Source!V710,O733)</f>
        <v>0</v>
      </c>
      <c r="G733" s="4" t="s">
        <v>159</v>
      </c>
      <c r="H733" s="4" t="s">
        <v>160</v>
      </c>
      <c r="I733" s="4"/>
      <c r="J733" s="4"/>
      <c r="K733" s="4">
        <v>208</v>
      </c>
      <c r="L733" s="4">
        <v>22</v>
      </c>
      <c r="M733" s="4">
        <v>3</v>
      </c>
      <c r="N733" s="4" t="s">
        <v>3</v>
      </c>
      <c r="O733" s="4">
        <v>7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>
      <c r="A734" s="4">
        <v>50</v>
      </c>
      <c r="B734" s="4">
        <v>0</v>
      </c>
      <c r="C734" s="4">
        <v>0</v>
      </c>
      <c r="D734" s="4">
        <v>1</v>
      </c>
      <c r="E734" s="4">
        <v>209</v>
      </c>
      <c r="F734" s="4">
        <f>ROUND(Source!W710,O734)</f>
        <v>0</v>
      </c>
      <c r="G734" s="4" t="s">
        <v>161</v>
      </c>
      <c r="H734" s="4" t="s">
        <v>162</v>
      </c>
      <c r="I734" s="4"/>
      <c r="J734" s="4"/>
      <c r="K734" s="4">
        <v>209</v>
      </c>
      <c r="L734" s="4">
        <v>23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>
      <c r="A735" s="4">
        <v>50</v>
      </c>
      <c r="B735" s="4">
        <v>0</v>
      </c>
      <c r="C735" s="4">
        <v>0</v>
      </c>
      <c r="D735" s="4">
        <v>1</v>
      </c>
      <c r="E735" s="4">
        <v>233</v>
      </c>
      <c r="F735" s="4">
        <f>ROUND(Source!BD710,O735)</f>
        <v>0</v>
      </c>
      <c r="G735" s="4" t="s">
        <v>163</v>
      </c>
      <c r="H735" s="4" t="s">
        <v>164</v>
      </c>
      <c r="I735" s="4"/>
      <c r="J735" s="4"/>
      <c r="K735" s="4">
        <v>233</v>
      </c>
      <c r="L735" s="4">
        <v>24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8">
      <c r="A736" s="4">
        <v>50</v>
      </c>
      <c r="B736" s="4">
        <v>0</v>
      </c>
      <c r="C736" s="4">
        <v>0</v>
      </c>
      <c r="D736" s="4">
        <v>1</v>
      </c>
      <c r="E736" s="4">
        <v>210</v>
      </c>
      <c r="F736" s="4">
        <f>ROUND(Source!X710,O736)</f>
        <v>0</v>
      </c>
      <c r="G736" s="4" t="s">
        <v>165</v>
      </c>
      <c r="H736" s="4" t="s">
        <v>166</v>
      </c>
      <c r="I736" s="4"/>
      <c r="J736" s="4"/>
      <c r="K736" s="4">
        <v>210</v>
      </c>
      <c r="L736" s="4">
        <v>25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06">
      <c r="A737" s="4">
        <v>50</v>
      </c>
      <c r="B737" s="4">
        <v>0</v>
      </c>
      <c r="C737" s="4">
        <v>0</v>
      </c>
      <c r="D737" s="4">
        <v>1</v>
      </c>
      <c r="E737" s="4">
        <v>211</v>
      </c>
      <c r="F737" s="4">
        <f>ROUND(Source!Y710,O737)</f>
        <v>0</v>
      </c>
      <c r="G737" s="4" t="s">
        <v>167</v>
      </c>
      <c r="H737" s="4" t="s">
        <v>168</v>
      </c>
      <c r="I737" s="4"/>
      <c r="J737" s="4"/>
      <c r="K737" s="4">
        <v>211</v>
      </c>
      <c r="L737" s="4">
        <v>26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06">
      <c r="A738" s="4">
        <v>50</v>
      </c>
      <c r="B738" s="4">
        <v>0</v>
      </c>
      <c r="C738" s="4">
        <v>0</v>
      </c>
      <c r="D738" s="4">
        <v>1</v>
      </c>
      <c r="E738" s="4">
        <v>224</v>
      </c>
      <c r="F738" s="4">
        <f>ROUND(Source!AR710,O738)</f>
        <v>0</v>
      </c>
      <c r="G738" s="4" t="s">
        <v>169</v>
      </c>
      <c r="H738" s="4" t="s">
        <v>170</v>
      </c>
      <c r="I738" s="4"/>
      <c r="J738" s="4"/>
      <c r="K738" s="4">
        <v>224</v>
      </c>
      <c r="L738" s="4">
        <v>27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40" spans="1:206">
      <c r="A740" s="2">
        <v>51</v>
      </c>
      <c r="B740" s="2">
        <f>B578</f>
        <v>0</v>
      </c>
      <c r="C740" s="2">
        <f>A578</f>
        <v>3</v>
      </c>
      <c r="D740" s="2">
        <f>ROW(A578)</f>
        <v>578</v>
      </c>
      <c r="E740" s="2"/>
      <c r="F740" s="2" t="str">
        <f>IF(F578&lt;&gt;"",F578,"")</f>
        <v>02-04-01</v>
      </c>
      <c r="G740" s="2" t="str">
        <f>IF(G578&lt;&gt;"",G578,"")</f>
        <v>Строительство ВЛИ-0,4кВ</v>
      </c>
      <c r="H740" s="2">
        <v>0</v>
      </c>
      <c r="I740" s="2"/>
      <c r="J740" s="2"/>
      <c r="K740" s="2"/>
      <c r="L740" s="2"/>
      <c r="M740" s="2"/>
      <c r="N740" s="2"/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>
        <f t="shared" ref="AO740:BD740" si="450">ROUND(AO624+AO674+AO710+BX740,2)</f>
        <v>0</v>
      </c>
      <c r="AP740" s="2">
        <f t="shared" si="450"/>
        <v>0</v>
      </c>
      <c r="AQ740" s="2">
        <f t="shared" si="450"/>
        <v>0</v>
      </c>
      <c r="AR740" s="2">
        <f t="shared" si="450"/>
        <v>0</v>
      </c>
      <c r="AS740" s="2">
        <f t="shared" si="450"/>
        <v>0</v>
      </c>
      <c r="AT740" s="2">
        <f t="shared" si="450"/>
        <v>0</v>
      </c>
      <c r="AU740" s="2">
        <f t="shared" si="450"/>
        <v>0</v>
      </c>
      <c r="AV740" s="2">
        <f t="shared" si="450"/>
        <v>0</v>
      </c>
      <c r="AW740" s="2">
        <f t="shared" si="450"/>
        <v>0</v>
      </c>
      <c r="AX740" s="2">
        <f t="shared" si="450"/>
        <v>0</v>
      </c>
      <c r="AY740" s="2">
        <f t="shared" si="450"/>
        <v>0</v>
      </c>
      <c r="AZ740" s="2">
        <f t="shared" si="450"/>
        <v>0</v>
      </c>
      <c r="BA740" s="2">
        <f t="shared" si="450"/>
        <v>0</v>
      </c>
      <c r="BB740" s="2">
        <f t="shared" si="450"/>
        <v>0</v>
      </c>
      <c r="BC740" s="2">
        <f t="shared" si="450"/>
        <v>0</v>
      </c>
      <c r="BD740" s="2">
        <f t="shared" si="450"/>
        <v>0</v>
      </c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>
        <v>0</v>
      </c>
    </row>
    <row r="742" spans="1:206">
      <c r="A742" s="4">
        <v>50</v>
      </c>
      <c r="B742" s="4">
        <v>0</v>
      </c>
      <c r="C742" s="4">
        <v>0</v>
      </c>
      <c r="D742" s="4">
        <v>1</v>
      </c>
      <c r="E742" s="4">
        <v>201</v>
      </c>
      <c r="F742" s="4">
        <f>ROUND(Source!O740,O742)</f>
        <v>0</v>
      </c>
      <c r="G742" s="4" t="s">
        <v>117</v>
      </c>
      <c r="H742" s="4" t="s">
        <v>118</v>
      </c>
      <c r="I742" s="4"/>
      <c r="J742" s="4"/>
      <c r="K742" s="4">
        <v>201</v>
      </c>
      <c r="L742" s="4">
        <v>1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06">
      <c r="A743" s="4">
        <v>50</v>
      </c>
      <c r="B743" s="4">
        <v>0</v>
      </c>
      <c r="C743" s="4">
        <v>0</v>
      </c>
      <c r="D743" s="4">
        <v>1</v>
      </c>
      <c r="E743" s="4">
        <v>202</v>
      </c>
      <c r="F743" s="4">
        <f>ROUND(Source!P740,O743)</f>
        <v>0</v>
      </c>
      <c r="G743" s="4" t="s">
        <v>119</v>
      </c>
      <c r="H743" s="4" t="s">
        <v>120</v>
      </c>
      <c r="I743" s="4"/>
      <c r="J743" s="4"/>
      <c r="K743" s="4">
        <v>202</v>
      </c>
      <c r="L743" s="4">
        <v>2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06">
      <c r="A744" s="4">
        <v>50</v>
      </c>
      <c r="B744" s="4">
        <v>0</v>
      </c>
      <c r="C744" s="4">
        <v>0</v>
      </c>
      <c r="D744" s="4">
        <v>1</v>
      </c>
      <c r="E744" s="4">
        <v>222</v>
      </c>
      <c r="F744" s="4">
        <f>ROUND(Source!AO740,O744)</f>
        <v>0</v>
      </c>
      <c r="G744" s="4" t="s">
        <v>121</v>
      </c>
      <c r="H744" s="4" t="s">
        <v>122</v>
      </c>
      <c r="I744" s="4"/>
      <c r="J744" s="4"/>
      <c r="K744" s="4">
        <v>222</v>
      </c>
      <c r="L744" s="4">
        <v>3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06">
      <c r="A745" s="4">
        <v>50</v>
      </c>
      <c r="B745" s="4">
        <v>0</v>
      </c>
      <c r="C745" s="4">
        <v>0</v>
      </c>
      <c r="D745" s="4">
        <v>1</v>
      </c>
      <c r="E745" s="4">
        <v>225</v>
      </c>
      <c r="F745" s="4">
        <f>ROUND(Source!AV740,O745)</f>
        <v>0</v>
      </c>
      <c r="G745" s="4" t="s">
        <v>123</v>
      </c>
      <c r="H745" s="4" t="s">
        <v>124</v>
      </c>
      <c r="I745" s="4"/>
      <c r="J745" s="4"/>
      <c r="K745" s="4">
        <v>225</v>
      </c>
      <c r="L745" s="4">
        <v>4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06">
      <c r="A746" s="4">
        <v>50</v>
      </c>
      <c r="B746" s="4">
        <v>0</v>
      </c>
      <c r="C746" s="4">
        <v>0</v>
      </c>
      <c r="D746" s="4">
        <v>1</v>
      </c>
      <c r="E746" s="4">
        <v>226</v>
      </c>
      <c r="F746" s="4">
        <f>ROUND(Source!AW740,O746)</f>
        <v>0</v>
      </c>
      <c r="G746" s="4" t="s">
        <v>125</v>
      </c>
      <c r="H746" s="4" t="s">
        <v>126</v>
      </c>
      <c r="I746" s="4"/>
      <c r="J746" s="4"/>
      <c r="K746" s="4">
        <v>226</v>
      </c>
      <c r="L746" s="4">
        <v>5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06">
      <c r="A747" s="4">
        <v>50</v>
      </c>
      <c r="B747" s="4">
        <v>0</v>
      </c>
      <c r="C747" s="4">
        <v>0</v>
      </c>
      <c r="D747" s="4">
        <v>1</v>
      </c>
      <c r="E747" s="4">
        <v>227</v>
      </c>
      <c r="F747" s="4">
        <f>ROUND(Source!AX740,O747)</f>
        <v>0</v>
      </c>
      <c r="G747" s="4" t="s">
        <v>127</v>
      </c>
      <c r="H747" s="4" t="s">
        <v>128</v>
      </c>
      <c r="I747" s="4"/>
      <c r="J747" s="4"/>
      <c r="K747" s="4">
        <v>227</v>
      </c>
      <c r="L747" s="4">
        <v>6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06">
      <c r="A748" s="4">
        <v>50</v>
      </c>
      <c r="B748" s="4">
        <v>0</v>
      </c>
      <c r="C748" s="4">
        <v>0</v>
      </c>
      <c r="D748" s="4">
        <v>1</v>
      </c>
      <c r="E748" s="4">
        <v>228</v>
      </c>
      <c r="F748" s="4">
        <f>ROUND(Source!AY740,O748)</f>
        <v>0</v>
      </c>
      <c r="G748" s="4" t="s">
        <v>129</v>
      </c>
      <c r="H748" s="4" t="s">
        <v>130</v>
      </c>
      <c r="I748" s="4"/>
      <c r="J748" s="4"/>
      <c r="K748" s="4">
        <v>228</v>
      </c>
      <c r="L748" s="4">
        <v>7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06">
      <c r="A749" s="4">
        <v>50</v>
      </c>
      <c r="B749" s="4">
        <v>0</v>
      </c>
      <c r="C749" s="4">
        <v>0</v>
      </c>
      <c r="D749" s="4">
        <v>1</v>
      </c>
      <c r="E749" s="4">
        <v>216</v>
      </c>
      <c r="F749" s="4">
        <f>ROUND(Source!AP740,O749)</f>
        <v>0</v>
      </c>
      <c r="G749" s="4" t="s">
        <v>131</v>
      </c>
      <c r="H749" s="4" t="s">
        <v>132</v>
      </c>
      <c r="I749" s="4"/>
      <c r="J749" s="4"/>
      <c r="K749" s="4">
        <v>216</v>
      </c>
      <c r="L749" s="4">
        <v>8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06">
      <c r="A750" s="4">
        <v>50</v>
      </c>
      <c r="B750" s="4">
        <v>0</v>
      </c>
      <c r="C750" s="4">
        <v>0</v>
      </c>
      <c r="D750" s="4">
        <v>1</v>
      </c>
      <c r="E750" s="4">
        <v>223</v>
      </c>
      <c r="F750" s="4">
        <f>ROUND(Source!AQ740,O750)</f>
        <v>0</v>
      </c>
      <c r="G750" s="4" t="s">
        <v>133</v>
      </c>
      <c r="H750" s="4" t="s">
        <v>134</v>
      </c>
      <c r="I750" s="4"/>
      <c r="J750" s="4"/>
      <c r="K750" s="4">
        <v>223</v>
      </c>
      <c r="L750" s="4">
        <v>9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06">
      <c r="A751" s="4">
        <v>50</v>
      </c>
      <c r="B751" s="4">
        <v>0</v>
      </c>
      <c r="C751" s="4">
        <v>0</v>
      </c>
      <c r="D751" s="4">
        <v>1</v>
      </c>
      <c r="E751" s="4">
        <v>229</v>
      </c>
      <c r="F751" s="4">
        <f>ROUND(Source!AZ740,O751)</f>
        <v>0</v>
      </c>
      <c r="G751" s="4" t="s">
        <v>135</v>
      </c>
      <c r="H751" s="4" t="s">
        <v>136</v>
      </c>
      <c r="I751" s="4"/>
      <c r="J751" s="4"/>
      <c r="K751" s="4">
        <v>229</v>
      </c>
      <c r="L751" s="4">
        <v>10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06">
      <c r="A752" s="4">
        <v>50</v>
      </c>
      <c r="B752" s="4">
        <v>0</v>
      </c>
      <c r="C752" s="4">
        <v>0</v>
      </c>
      <c r="D752" s="4">
        <v>1</v>
      </c>
      <c r="E752" s="4">
        <v>203</v>
      </c>
      <c r="F752" s="4">
        <f>ROUND(Source!Q740,O752)</f>
        <v>0</v>
      </c>
      <c r="G752" s="4" t="s">
        <v>137</v>
      </c>
      <c r="H752" s="4" t="s">
        <v>138</v>
      </c>
      <c r="I752" s="4"/>
      <c r="J752" s="4"/>
      <c r="K752" s="4">
        <v>203</v>
      </c>
      <c r="L752" s="4">
        <v>11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>
      <c r="A753" s="4">
        <v>50</v>
      </c>
      <c r="B753" s="4">
        <v>0</v>
      </c>
      <c r="C753" s="4">
        <v>0</v>
      </c>
      <c r="D753" s="4">
        <v>1</v>
      </c>
      <c r="E753" s="4">
        <v>231</v>
      </c>
      <c r="F753" s="4">
        <f>ROUND(Source!BB740,O753)</f>
        <v>0</v>
      </c>
      <c r="G753" s="4" t="s">
        <v>139</v>
      </c>
      <c r="H753" s="4" t="s">
        <v>140</v>
      </c>
      <c r="I753" s="4"/>
      <c r="J753" s="4"/>
      <c r="K753" s="4">
        <v>231</v>
      </c>
      <c r="L753" s="4">
        <v>12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>
      <c r="A754" s="4">
        <v>50</v>
      </c>
      <c r="B754" s="4">
        <v>0</v>
      </c>
      <c r="C754" s="4">
        <v>0</v>
      </c>
      <c r="D754" s="4">
        <v>1</v>
      </c>
      <c r="E754" s="4">
        <v>204</v>
      </c>
      <c r="F754" s="4">
        <f>ROUND(Source!R740,O754)</f>
        <v>0</v>
      </c>
      <c r="G754" s="4" t="s">
        <v>141</v>
      </c>
      <c r="H754" s="4" t="s">
        <v>142</v>
      </c>
      <c r="I754" s="4"/>
      <c r="J754" s="4"/>
      <c r="K754" s="4">
        <v>204</v>
      </c>
      <c r="L754" s="4">
        <v>13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>
      <c r="A755" s="4">
        <v>50</v>
      </c>
      <c r="B755" s="4">
        <v>0</v>
      </c>
      <c r="C755" s="4">
        <v>0</v>
      </c>
      <c r="D755" s="4">
        <v>1</v>
      </c>
      <c r="E755" s="4">
        <v>205</v>
      </c>
      <c r="F755" s="4">
        <f>ROUND(Source!S740,O755)</f>
        <v>0</v>
      </c>
      <c r="G755" s="4" t="s">
        <v>143</v>
      </c>
      <c r="H755" s="4" t="s">
        <v>144</v>
      </c>
      <c r="I755" s="4"/>
      <c r="J755" s="4"/>
      <c r="K755" s="4">
        <v>205</v>
      </c>
      <c r="L755" s="4">
        <v>14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>
      <c r="A756" s="4">
        <v>50</v>
      </c>
      <c r="B756" s="4">
        <v>0</v>
      </c>
      <c r="C756" s="4">
        <v>0</v>
      </c>
      <c r="D756" s="4">
        <v>1</v>
      </c>
      <c r="E756" s="4">
        <v>232</v>
      </c>
      <c r="F756" s="4">
        <f>ROUND(Source!BC740,O756)</f>
        <v>0</v>
      </c>
      <c r="G756" s="4" t="s">
        <v>145</v>
      </c>
      <c r="H756" s="4" t="s">
        <v>146</v>
      </c>
      <c r="I756" s="4"/>
      <c r="J756" s="4"/>
      <c r="K756" s="4">
        <v>232</v>
      </c>
      <c r="L756" s="4">
        <v>15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>
      <c r="A757" s="4">
        <v>50</v>
      </c>
      <c r="B757" s="4">
        <v>0</v>
      </c>
      <c r="C757" s="4">
        <v>0</v>
      </c>
      <c r="D757" s="4">
        <v>1</v>
      </c>
      <c r="E757" s="4">
        <v>214</v>
      </c>
      <c r="F757" s="4">
        <f>ROUND(Source!AS740,O757)</f>
        <v>0</v>
      </c>
      <c r="G757" s="4" t="s">
        <v>147</v>
      </c>
      <c r="H757" s="4" t="s">
        <v>148</v>
      </c>
      <c r="I757" s="4"/>
      <c r="J757" s="4"/>
      <c r="K757" s="4">
        <v>214</v>
      </c>
      <c r="L757" s="4">
        <v>16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>
      <c r="A758" s="4">
        <v>50</v>
      </c>
      <c r="B758" s="4">
        <v>0</v>
      </c>
      <c r="C758" s="4">
        <v>0</v>
      </c>
      <c r="D758" s="4">
        <v>1</v>
      </c>
      <c r="E758" s="4">
        <v>215</v>
      </c>
      <c r="F758" s="4">
        <f>ROUND(Source!AT740,O758)</f>
        <v>0</v>
      </c>
      <c r="G758" s="4" t="s">
        <v>149</v>
      </c>
      <c r="H758" s="4" t="s">
        <v>150</v>
      </c>
      <c r="I758" s="4"/>
      <c r="J758" s="4"/>
      <c r="K758" s="4">
        <v>215</v>
      </c>
      <c r="L758" s="4">
        <v>17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>
      <c r="A759" s="4">
        <v>50</v>
      </c>
      <c r="B759" s="4">
        <v>0</v>
      </c>
      <c r="C759" s="4">
        <v>0</v>
      </c>
      <c r="D759" s="4">
        <v>1</v>
      </c>
      <c r="E759" s="4">
        <v>217</v>
      </c>
      <c r="F759" s="4">
        <f>ROUND(Source!AU740,O759)</f>
        <v>0</v>
      </c>
      <c r="G759" s="4" t="s">
        <v>151</v>
      </c>
      <c r="H759" s="4" t="s">
        <v>152</v>
      </c>
      <c r="I759" s="4"/>
      <c r="J759" s="4"/>
      <c r="K759" s="4">
        <v>217</v>
      </c>
      <c r="L759" s="4">
        <v>18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>
      <c r="A760" s="4">
        <v>50</v>
      </c>
      <c r="B760" s="4">
        <v>0</v>
      </c>
      <c r="C760" s="4">
        <v>0</v>
      </c>
      <c r="D760" s="4">
        <v>1</v>
      </c>
      <c r="E760" s="4">
        <v>230</v>
      </c>
      <c r="F760" s="4">
        <f>ROUND(Source!BA740,O760)</f>
        <v>0</v>
      </c>
      <c r="G760" s="4" t="s">
        <v>153</v>
      </c>
      <c r="H760" s="4" t="s">
        <v>154</v>
      </c>
      <c r="I760" s="4"/>
      <c r="J760" s="4"/>
      <c r="K760" s="4">
        <v>230</v>
      </c>
      <c r="L760" s="4">
        <v>19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8">
      <c r="A761" s="4">
        <v>50</v>
      </c>
      <c r="B761" s="4">
        <v>0</v>
      </c>
      <c r="C761" s="4">
        <v>0</v>
      </c>
      <c r="D761" s="4">
        <v>1</v>
      </c>
      <c r="E761" s="4">
        <v>206</v>
      </c>
      <c r="F761" s="4">
        <f>ROUND(Source!T740,O761)</f>
        <v>0</v>
      </c>
      <c r="G761" s="4" t="s">
        <v>155</v>
      </c>
      <c r="H761" s="4" t="s">
        <v>156</v>
      </c>
      <c r="I761" s="4"/>
      <c r="J761" s="4"/>
      <c r="K761" s="4">
        <v>206</v>
      </c>
      <c r="L761" s="4">
        <v>20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8">
      <c r="A762" s="4">
        <v>50</v>
      </c>
      <c r="B762" s="4">
        <v>0</v>
      </c>
      <c r="C762" s="4">
        <v>0</v>
      </c>
      <c r="D762" s="4">
        <v>1</v>
      </c>
      <c r="E762" s="4">
        <v>207</v>
      </c>
      <c r="F762" s="4">
        <f>ROUND(Source!U740,O762)</f>
        <v>0</v>
      </c>
      <c r="G762" s="4" t="s">
        <v>157</v>
      </c>
      <c r="H762" s="4" t="s">
        <v>158</v>
      </c>
      <c r="I762" s="4"/>
      <c r="J762" s="4"/>
      <c r="K762" s="4">
        <v>207</v>
      </c>
      <c r="L762" s="4">
        <v>21</v>
      </c>
      <c r="M762" s="4">
        <v>3</v>
      </c>
      <c r="N762" s="4" t="s">
        <v>3</v>
      </c>
      <c r="O762" s="4">
        <v>7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8">
      <c r="A763" s="4">
        <v>50</v>
      </c>
      <c r="B763" s="4">
        <v>0</v>
      </c>
      <c r="C763" s="4">
        <v>0</v>
      </c>
      <c r="D763" s="4">
        <v>1</v>
      </c>
      <c r="E763" s="4">
        <v>208</v>
      </c>
      <c r="F763" s="4">
        <f>ROUND(Source!V740,O763)</f>
        <v>0</v>
      </c>
      <c r="G763" s="4" t="s">
        <v>159</v>
      </c>
      <c r="H763" s="4" t="s">
        <v>160</v>
      </c>
      <c r="I763" s="4"/>
      <c r="J763" s="4"/>
      <c r="K763" s="4">
        <v>208</v>
      </c>
      <c r="L763" s="4">
        <v>22</v>
      </c>
      <c r="M763" s="4">
        <v>3</v>
      </c>
      <c r="N763" s="4" t="s">
        <v>3</v>
      </c>
      <c r="O763" s="4">
        <v>7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8">
      <c r="A764" s="4">
        <v>50</v>
      </c>
      <c r="B764" s="4">
        <v>0</v>
      </c>
      <c r="C764" s="4">
        <v>0</v>
      </c>
      <c r="D764" s="4">
        <v>1</v>
      </c>
      <c r="E764" s="4">
        <v>209</v>
      </c>
      <c r="F764" s="4">
        <f>ROUND(Source!W740,O764)</f>
        <v>0</v>
      </c>
      <c r="G764" s="4" t="s">
        <v>161</v>
      </c>
      <c r="H764" s="4" t="s">
        <v>162</v>
      </c>
      <c r="I764" s="4"/>
      <c r="J764" s="4"/>
      <c r="K764" s="4">
        <v>209</v>
      </c>
      <c r="L764" s="4">
        <v>23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8">
      <c r="A765" s="4">
        <v>50</v>
      </c>
      <c r="B765" s="4">
        <v>0</v>
      </c>
      <c r="C765" s="4">
        <v>0</v>
      </c>
      <c r="D765" s="4">
        <v>1</v>
      </c>
      <c r="E765" s="4">
        <v>233</v>
      </c>
      <c r="F765" s="4">
        <f>ROUND(Source!BD740,O765)</f>
        <v>0</v>
      </c>
      <c r="G765" s="4" t="s">
        <v>163</v>
      </c>
      <c r="H765" s="4" t="s">
        <v>164</v>
      </c>
      <c r="I765" s="4"/>
      <c r="J765" s="4"/>
      <c r="K765" s="4">
        <v>233</v>
      </c>
      <c r="L765" s="4">
        <v>24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8">
      <c r="A766" s="4">
        <v>50</v>
      </c>
      <c r="B766" s="4">
        <v>0</v>
      </c>
      <c r="C766" s="4">
        <v>0</v>
      </c>
      <c r="D766" s="4">
        <v>1</v>
      </c>
      <c r="E766" s="4">
        <v>210</v>
      </c>
      <c r="F766" s="4">
        <f>ROUND(Source!X740,O766)</f>
        <v>0</v>
      </c>
      <c r="G766" s="4" t="s">
        <v>165</v>
      </c>
      <c r="H766" s="4" t="s">
        <v>166</v>
      </c>
      <c r="I766" s="4"/>
      <c r="J766" s="4"/>
      <c r="K766" s="4">
        <v>210</v>
      </c>
      <c r="L766" s="4">
        <v>25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8">
      <c r="A767" s="4">
        <v>50</v>
      </c>
      <c r="B767" s="4">
        <v>0</v>
      </c>
      <c r="C767" s="4">
        <v>0</v>
      </c>
      <c r="D767" s="4">
        <v>1</v>
      </c>
      <c r="E767" s="4">
        <v>211</v>
      </c>
      <c r="F767" s="4">
        <f>ROUND(Source!Y740,O767)</f>
        <v>0</v>
      </c>
      <c r="G767" s="4" t="s">
        <v>167</v>
      </c>
      <c r="H767" s="4" t="s">
        <v>168</v>
      </c>
      <c r="I767" s="4"/>
      <c r="J767" s="4"/>
      <c r="K767" s="4">
        <v>211</v>
      </c>
      <c r="L767" s="4">
        <v>26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8">
      <c r="A768" s="4">
        <v>50</v>
      </c>
      <c r="B768" s="4">
        <v>0</v>
      </c>
      <c r="C768" s="4">
        <v>0</v>
      </c>
      <c r="D768" s="4">
        <v>1</v>
      </c>
      <c r="E768" s="4">
        <v>224</v>
      </c>
      <c r="F768" s="4">
        <f>ROUND(Source!AR740,O768)</f>
        <v>0</v>
      </c>
      <c r="G768" s="4" t="s">
        <v>169</v>
      </c>
      <c r="H768" s="4" t="s">
        <v>170</v>
      </c>
      <c r="I768" s="4"/>
      <c r="J768" s="4"/>
      <c r="K768" s="4">
        <v>224</v>
      </c>
      <c r="L768" s="4">
        <v>27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70" spans="1:245">
      <c r="A770" s="1">
        <v>3</v>
      </c>
      <c r="B770" s="1">
        <v>0</v>
      </c>
      <c r="C770" s="1"/>
      <c r="D770" s="1">
        <f>ROW(A816)</f>
        <v>816</v>
      </c>
      <c r="E770" s="1"/>
      <c r="F770" s="1" t="s">
        <v>522</v>
      </c>
      <c r="G770" s="1" t="s">
        <v>523</v>
      </c>
      <c r="H770" s="1" t="s">
        <v>3</v>
      </c>
      <c r="I770" s="1">
        <v>0</v>
      </c>
      <c r="J770" s="1" t="s">
        <v>3</v>
      </c>
      <c r="K770" s="1">
        <v>0</v>
      </c>
      <c r="L770" s="1" t="s">
        <v>522</v>
      </c>
      <c r="M770" s="1" t="s">
        <v>3</v>
      </c>
      <c r="N770" s="1"/>
      <c r="O770" s="1"/>
      <c r="P770" s="1"/>
      <c r="Q770" s="1"/>
      <c r="R770" s="1"/>
      <c r="S770" s="1">
        <v>0</v>
      </c>
      <c r="T770" s="1"/>
      <c r="U770" s="1" t="s">
        <v>3</v>
      </c>
      <c r="V770" s="1">
        <v>0</v>
      </c>
      <c r="W770" s="1"/>
      <c r="X770" s="1"/>
      <c r="Y770" s="1"/>
      <c r="Z770" s="1"/>
      <c r="AA770" s="1"/>
      <c r="AB770" s="1" t="s">
        <v>3</v>
      </c>
      <c r="AC770" s="1" t="s">
        <v>3</v>
      </c>
      <c r="AD770" s="1" t="s">
        <v>3</v>
      </c>
      <c r="AE770" s="1" t="s">
        <v>3</v>
      </c>
      <c r="AF770" s="1" t="s">
        <v>3</v>
      </c>
      <c r="AG770" s="1" t="s">
        <v>3</v>
      </c>
      <c r="AH770" s="1"/>
      <c r="AI770" s="1"/>
      <c r="AJ770" s="1"/>
      <c r="AK770" s="1"/>
      <c r="AL770" s="1"/>
      <c r="AM770" s="1"/>
      <c r="AN770" s="1"/>
      <c r="AO770" s="1"/>
      <c r="AP770" s="1" t="s">
        <v>3</v>
      </c>
      <c r="AQ770" s="1" t="s">
        <v>3</v>
      </c>
      <c r="AR770" s="1" t="s">
        <v>3</v>
      </c>
      <c r="AS770" s="1"/>
      <c r="AT770" s="1"/>
      <c r="AU770" s="1"/>
      <c r="AV770" s="1"/>
      <c r="AW770" s="1"/>
      <c r="AX770" s="1"/>
      <c r="AY770" s="1"/>
      <c r="AZ770" s="1" t="s">
        <v>3</v>
      </c>
      <c r="BA770" s="1"/>
      <c r="BB770" s="1" t="s">
        <v>3</v>
      </c>
      <c r="BC770" s="1" t="s">
        <v>3</v>
      </c>
      <c r="BD770" s="1" t="s">
        <v>3</v>
      </c>
      <c r="BE770" s="1" t="s">
        <v>3</v>
      </c>
      <c r="BF770" s="1" t="s">
        <v>3</v>
      </c>
      <c r="BG770" s="1" t="s">
        <v>3</v>
      </c>
      <c r="BH770" s="1" t="s">
        <v>3</v>
      </c>
      <c r="BI770" s="1" t="s">
        <v>3</v>
      </c>
      <c r="BJ770" s="1" t="s">
        <v>3</v>
      </c>
      <c r="BK770" s="1" t="s">
        <v>3</v>
      </c>
      <c r="BL770" s="1" t="s">
        <v>3</v>
      </c>
      <c r="BM770" s="1" t="s">
        <v>3</v>
      </c>
      <c r="BN770" s="1" t="s">
        <v>3</v>
      </c>
      <c r="BO770" s="1" t="s">
        <v>3</v>
      </c>
      <c r="BP770" s="1" t="s">
        <v>3</v>
      </c>
      <c r="BQ770" s="1"/>
      <c r="BR770" s="1"/>
      <c r="BS770" s="1"/>
      <c r="BT770" s="1"/>
      <c r="BU770" s="1"/>
      <c r="BV770" s="1"/>
      <c r="BW770" s="1"/>
      <c r="BX770" s="1">
        <v>0</v>
      </c>
      <c r="BY770" s="1"/>
      <c r="BZ770" s="1"/>
      <c r="CA770" s="1"/>
      <c r="CB770" s="1"/>
      <c r="CC770" s="1"/>
      <c r="CD770" s="1"/>
      <c r="CE770" s="1"/>
      <c r="CF770" s="1">
        <v>0</v>
      </c>
      <c r="CG770" s="1">
        <v>0</v>
      </c>
      <c r="CH770" s="1"/>
      <c r="CI770" s="1" t="s">
        <v>3</v>
      </c>
      <c r="CJ770" s="1" t="s">
        <v>3</v>
      </c>
      <c r="CK770" t="s">
        <v>3</v>
      </c>
      <c r="CL770" t="s">
        <v>3</v>
      </c>
      <c r="CM770" t="s">
        <v>3</v>
      </c>
      <c r="CN770" t="s">
        <v>3</v>
      </c>
      <c r="CO770" t="s">
        <v>3</v>
      </c>
      <c r="CP770" t="s">
        <v>3</v>
      </c>
      <c r="CQ770" t="s">
        <v>3</v>
      </c>
    </row>
    <row r="772" spans="1:245">
      <c r="A772" s="2">
        <v>52</v>
      </c>
      <c r="B772" s="2">
        <f t="shared" ref="B772:G772" si="451">B816</f>
        <v>0</v>
      </c>
      <c r="C772" s="2">
        <f t="shared" si="451"/>
        <v>3</v>
      </c>
      <c r="D772" s="2">
        <f t="shared" si="451"/>
        <v>770</v>
      </c>
      <c r="E772" s="2">
        <f t="shared" si="451"/>
        <v>0</v>
      </c>
      <c r="F772" s="2" t="str">
        <f t="shared" si="451"/>
        <v>09-01-01</v>
      </c>
      <c r="G772" s="2" t="str">
        <f t="shared" si="451"/>
        <v>Пусконаладочные работы ТП 250/10/0,4кВ</v>
      </c>
      <c r="H772" s="2"/>
      <c r="I772" s="2"/>
      <c r="J772" s="2"/>
      <c r="K772" s="2"/>
      <c r="L772" s="2"/>
      <c r="M772" s="2"/>
      <c r="N772" s="2"/>
      <c r="O772" s="2">
        <f t="shared" ref="O772:AT772" si="452">O816</f>
        <v>0</v>
      </c>
      <c r="P772" s="2">
        <f t="shared" si="452"/>
        <v>0</v>
      </c>
      <c r="Q772" s="2">
        <f t="shared" si="452"/>
        <v>0</v>
      </c>
      <c r="R772" s="2">
        <f t="shared" si="452"/>
        <v>0</v>
      </c>
      <c r="S772" s="2">
        <f t="shared" si="452"/>
        <v>0</v>
      </c>
      <c r="T772" s="2">
        <f t="shared" si="452"/>
        <v>0</v>
      </c>
      <c r="U772" s="2">
        <f t="shared" si="452"/>
        <v>0</v>
      </c>
      <c r="V772" s="2">
        <f t="shared" si="452"/>
        <v>0</v>
      </c>
      <c r="W772" s="2">
        <f t="shared" si="452"/>
        <v>0</v>
      </c>
      <c r="X772" s="2">
        <f t="shared" si="452"/>
        <v>0</v>
      </c>
      <c r="Y772" s="2">
        <f t="shared" si="452"/>
        <v>0</v>
      </c>
      <c r="Z772" s="2">
        <f t="shared" si="452"/>
        <v>0</v>
      </c>
      <c r="AA772" s="2">
        <f t="shared" si="452"/>
        <v>0</v>
      </c>
      <c r="AB772" s="2">
        <f t="shared" si="452"/>
        <v>0</v>
      </c>
      <c r="AC772" s="2">
        <f t="shared" si="452"/>
        <v>0</v>
      </c>
      <c r="AD772" s="2">
        <f t="shared" si="452"/>
        <v>0</v>
      </c>
      <c r="AE772" s="2">
        <f t="shared" si="452"/>
        <v>0</v>
      </c>
      <c r="AF772" s="2">
        <f t="shared" si="452"/>
        <v>0</v>
      </c>
      <c r="AG772" s="2">
        <f t="shared" si="452"/>
        <v>0</v>
      </c>
      <c r="AH772" s="2">
        <f t="shared" si="452"/>
        <v>0</v>
      </c>
      <c r="AI772" s="2">
        <f t="shared" si="452"/>
        <v>0</v>
      </c>
      <c r="AJ772" s="2">
        <f t="shared" si="452"/>
        <v>0</v>
      </c>
      <c r="AK772" s="2">
        <f t="shared" si="452"/>
        <v>0</v>
      </c>
      <c r="AL772" s="2">
        <f t="shared" si="452"/>
        <v>0</v>
      </c>
      <c r="AM772" s="2">
        <f t="shared" si="452"/>
        <v>0</v>
      </c>
      <c r="AN772" s="2">
        <f t="shared" si="452"/>
        <v>0</v>
      </c>
      <c r="AO772" s="2">
        <f t="shared" si="452"/>
        <v>0</v>
      </c>
      <c r="AP772" s="2">
        <f t="shared" si="452"/>
        <v>0</v>
      </c>
      <c r="AQ772" s="2">
        <f t="shared" si="452"/>
        <v>0</v>
      </c>
      <c r="AR772" s="2">
        <f t="shared" si="452"/>
        <v>0</v>
      </c>
      <c r="AS772" s="2">
        <f t="shared" si="452"/>
        <v>0</v>
      </c>
      <c r="AT772" s="2">
        <f t="shared" si="452"/>
        <v>0</v>
      </c>
      <c r="AU772" s="2">
        <f t="shared" ref="AU772:BZ772" si="453">AU816</f>
        <v>0</v>
      </c>
      <c r="AV772" s="2">
        <f t="shared" si="453"/>
        <v>0</v>
      </c>
      <c r="AW772" s="2">
        <f t="shared" si="453"/>
        <v>0</v>
      </c>
      <c r="AX772" s="2">
        <f t="shared" si="453"/>
        <v>0</v>
      </c>
      <c r="AY772" s="2">
        <f t="shared" si="453"/>
        <v>0</v>
      </c>
      <c r="AZ772" s="2">
        <f t="shared" si="453"/>
        <v>0</v>
      </c>
      <c r="BA772" s="2">
        <f t="shared" si="453"/>
        <v>0</v>
      </c>
      <c r="BB772" s="2">
        <f t="shared" si="453"/>
        <v>0</v>
      </c>
      <c r="BC772" s="2">
        <f t="shared" si="453"/>
        <v>0</v>
      </c>
      <c r="BD772" s="2">
        <f t="shared" si="453"/>
        <v>0</v>
      </c>
      <c r="BE772" s="2">
        <f t="shared" si="453"/>
        <v>0</v>
      </c>
      <c r="BF772" s="2">
        <f t="shared" si="453"/>
        <v>0</v>
      </c>
      <c r="BG772" s="2">
        <f t="shared" si="453"/>
        <v>0</v>
      </c>
      <c r="BH772" s="2">
        <f t="shared" si="453"/>
        <v>0</v>
      </c>
      <c r="BI772" s="2">
        <f t="shared" si="453"/>
        <v>0</v>
      </c>
      <c r="BJ772" s="2">
        <f t="shared" si="453"/>
        <v>0</v>
      </c>
      <c r="BK772" s="2">
        <f t="shared" si="453"/>
        <v>0</v>
      </c>
      <c r="BL772" s="2">
        <f t="shared" si="453"/>
        <v>0</v>
      </c>
      <c r="BM772" s="2">
        <f t="shared" si="453"/>
        <v>0</v>
      </c>
      <c r="BN772" s="2">
        <f t="shared" si="453"/>
        <v>0</v>
      </c>
      <c r="BO772" s="2">
        <f t="shared" si="453"/>
        <v>0</v>
      </c>
      <c r="BP772" s="2">
        <f t="shared" si="453"/>
        <v>0</v>
      </c>
      <c r="BQ772" s="2">
        <f t="shared" si="453"/>
        <v>0</v>
      </c>
      <c r="BR772" s="2">
        <f t="shared" si="453"/>
        <v>0</v>
      </c>
      <c r="BS772" s="2">
        <f t="shared" si="453"/>
        <v>0</v>
      </c>
      <c r="BT772" s="2">
        <f t="shared" si="453"/>
        <v>0</v>
      </c>
      <c r="BU772" s="2">
        <f t="shared" si="453"/>
        <v>0</v>
      </c>
      <c r="BV772" s="2">
        <f t="shared" si="453"/>
        <v>0</v>
      </c>
      <c r="BW772" s="2">
        <f t="shared" si="453"/>
        <v>0</v>
      </c>
      <c r="BX772" s="2">
        <f t="shared" si="453"/>
        <v>0</v>
      </c>
      <c r="BY772" s="2">
        <f t="shared" si="453"/>
        <v>0</v>
      </c>
      <c r="BZ772" s="2">
        <f t="shared" si="453"/>
        <v>0</v>
      </c>
      <c r="CA772" s="2">
        <f t="shared" ref="CA772:DF772" si="454">CA816</f>
        <v>0</v>
      </c>
      <c r="CB772" s="2">
        <f t="shared" si="454"/>
        <v>0</v>
      </c>
      <c r="CC772" s="2">
        <f t="shared" si="454"/>
        <v>0</v>
      </c>
      <c r="CD772" s="2">
        <f t="shared" si="454"/>
        <v>0</v>
      </c>
      <c r="CE772" s="2">
        <f t="shared" si="454"/>
        <v>0</v>
      </c>
      <c r="CF772" s="2">
        <f t="shared" si="454"/>
        <v>0</v>
      </c>
      <c r="CG772" s="2">
        <f t="shared" si="454"/>
        <v>0</v>
      </c>
      <c r="CH772" s="2">
        <f t="shared" si="454"/>
        <v>0</v>
      </c>
      <c r="CI772" s="2">
        <f t="shared" si="454"/>
        <v>0</v>
      </c>
      <c r="CJ772" s="2">
        <f t="shared" si="454"/>
        <v>0</v>
      </c>
      <c r="CK772" s="2">
        <f t="shared" si="454"/>
        <v>0</v>
      </c>
      <c r="CL772" s="2">
        <f t="shared" si="454"/>
        <v>0</v>
      </c>
      <c r="CM772" s="2">
        <f t="shared" si="454"/>
        <v>0</v>
      </c>
      <c r="CN772" s="2">
        <f t="shared" si="454"/>
        <v>0</v>
      </c>
      <c r="CO772" s="2">
        <f t="shared" si="454"/>
        <v>0</v>
      </c>
      <c r="CP772" s="2">
        <f t="shared" si="454"/>
        <v>0</v>
      </c>
      <c r="CQ772" s="2">
        <f t="shared" si="454"/>
        <v>0</v>
      </c>
      <c r="CR772" s="2">
        <f t="shared" si="454"/>
        <v>0</v>
      </c>
      <c r="CS772" s="2">
        <f t="shared" si="454"/>
        <v>0</v>
      </c>
      <c r="CT772" s="2">
        <f t="shared" si="454"/>
        <v>0</v>
      </c>
      <c r="CU772" s="2">
        <f t="shared" si="454"/>
        <v>0</v>
      </c>
      <c r="CV772" s="2">
        <f t="shared" si="454"/>
        <v>0</v>
      </c>
      <c r="CW772" s="2">
        <f t="shared" si="454"/>
        <v>0</v>
      </c>
      <c r="CX772" s="2">
        <f t="shared" si="454"/>
        <v>0</v>
      </c>
      <c r="CY772" s="2">
        <f t="shared" si="454"/>
        <v>0</v>
      </c>
      <c r="CZ772" s="2">
        <f t="shared" si="454"/>
        <v>0</v>
      </c>
      <c r="DA772" s="2">
        <f t="shared" si="454"/>
        <v>0</v>
      </c>
      <c r="DB772" s="2">
        <f t="shared" si="454"/>
        <v>0</v>
      </c>
      <c r="DC772" s="2">
        <f t="shared" si="454"/>
        <v>0</v>
      </c>
      <c r="DD772" s="2">
        <f t="shared" si="454"/>
        <v>0</v>
      </c>
      <c r="DE772" s="2">
        <f t="shared" si="454"/>
        <v>0</v>
      </c>
      <c r="DF772" s="2">
        <f t="shared" si="454"/>
        <v>0</v>
      </c>
      <c r="DG772" s="3">
        <f t="shared" ref="DG772:EL772" si="455">DG816</f>
        <v>0</v>
      </c>
      <c r="DH772" s="3">
        <f t="shared" si="455"/>
        <v>0</v>
      </c>
      <c r="DI772" s="3">
        <f t="shared" si="455"/>
        <v>0</v>
      </c>
      <c r="DJ772" s="3">
        <f t="shared" si="455"/>
        <v>0</v>
      </c>
      <c r="DK772" s="3">
        <f t="shared" si="455"/>
        <v>0</v>
      </c>
      <c r="DL772" s="3">
        <f t="shared" si="455"/>
        <v>0</v>
      </c>
      <c r="DM772" s="3">
        <f t="shared" si="455"/>
        <v>0</v>
      </c>
      <c r="DN772" s="3">
        <f t="shared" si="455"/>
        <v>0</v>
      </c>
      <c r="DO772" s="3">
        <f t="shared" si="455"/>
        <v>0</v>
      </c>
      <c r="DP772" s="3">
        <f t="shared" si="455"/>
        <v>0</v>
      </c>
      <c r="DQ772" s="3">
        <f t="shared" si="455"/>
        <v>0</v>
      </c>
      <c r="DR772" s="3">
        <f t="shared" si="455"/>
        <v>0</v>
      </c>
      <c r="DS772" s="3">
        <f t="shared" si="455"/>
        <v>0</v>
      </c>
      <c r="DT772" s="3">
        <f t="shared" si="455"/>
        <v>0</v>
      </c>
      <c r="DU772" s="3">
        <f t="shared" si="455"/>
        <v>0</v>
      </c>
      <c r="DV772" s="3">
        <f t="shared" si="455"/>
        <v>0</v>
      </c>
      <c r="DW772" s="3">
        <f t="shared" si="455"/>
        <v>0</v>
      </c>
      <c r="DX772" s="3">
        <f t="shared" si="455"/>
        <v>0</v>
      </c>
      <c r="DY772" s="3">
        <f t="shared" si="455"/>
        <v>0</v>
      </c>
      <c r="DZ772" s="3">
        <f t="shared" si="455"/>
        <v>0</v>
      </c>
      <c r="EA772" s="3">
        <f t="shared" si="455"/>
        <v>0</v>
      </c>
      <c r="EB772" s="3">
        <f t="shared" si="455"/>
        <v>0</v>
      </c>
      <c r="EC772" s="3">
        <f t="shared" si="455"/>
        <v>0</v>
      </c>
      <c r="ED772" s="3">
        <f t="shared" si="455"/>
        <v>0</v>
      </c>
      <c r="EE772" s="3">
        <f t="shared" si="455"/>
        <v>0</v>
      </c>
      <c r="EF772" s="3">
        <f t="shared" si="455"/>
        <v>0</v>
      </c>
      <c r="EG772" s="3">
        <f t="shared" si="455"/>
        <v>0</v>
      </c>
      <c r="EH772" s="3">
        <f t="shared" si="455"/>
        <v>0</v>
      </c>
      <c r="EI772" s="3">
        <f t="shared" si="455"/>
        <v>0</v>
      </c>
      <c r="EJ772" s="3">
        <f t="shared" si="455"/>
        <v>0</v>
      </c>
      <c r="EK772" s="3">
        <f t="shared" si="455"/>
        <v>0</v>
      </c>
      <c r="EL772" s="3">
        <f t="shared" si="455"/>
        <v>0</v>
      </c>
      <c r="EM772" s="3">
        <f t="shared" ref="EM772:FR772" si="456">EM816</f>
        <v>0</v>
      </c>
      <c r="EN772" s="3">
        <f t="shared" si="456"/>
        <v>0</v>
      </c>
      <c r="EO772" s="3">
        <f t="shared" si="456"/>
        <v>0</v>
      </c>
      <c r="EP772" s="3">
        <f t="shared" si="456"/>
        <v>0</v>
      </c>
      <c r="EQ772" s="3">
        <f t="shared" si="456"/>
        <v>0</v>
      </c>
      <c r="ER772" s="3">
        <f t="shared" si="456"/>
        <v>0</v>
      </c>
      <c r="ES772" s="3">
        <f t="shared" si="456"/>
        <v>0</v>
      </c>
      <c r="ET772" s="3">
        <f t="shared" si="456"/>
        <v>0</v>
      </c>
      <c r="EU772" s="3">
        <f t="shared" si="456"/>
        <v>0</v>
      </c>
      <c r="EV772" s="3">
        <f t="shared" si="456"/>
        <v>0</v>
      </c>
      <c r="EW772" s="3">
        <f t="shared" si="456"/>
        <v>0</v>
      </c>
      <c r="EX772" s="3">
        <f t="shared" si="456"/>
        <v>0</v>
      </c>
      <c r="EY772" s="3">
        <f t="shared" si="456"/>
        <v>0</v>
      </c>
      <c r="EZ772" s="3">
        <f t="shared" si="456"/>
        <v>0</v>
      </c>
      <c r="FA772" s="3">
        <f t="shared" si="456"/>
        <v>0</v>
      </c>
      <c r="FB772" s="3">
        <f t="shared" si="456"/>
        <v>0</v>
      </c>
      <c r="FC772" s="3">
        <f t="shared" si="456"/>
        <v>0</v>
      </c>
      <c r="FD772" s="3">
        <f t="shared" si="456"/>
        <v>0</v>
      </c>
      <c r="FE772" s="3">
        <f t="shared" si="456"/>
        <v>0</v>
      </c>
      <c r="FF772" s="3">
        <f t="shared" si="456"/>
        <v>0</v>
      </c>
      <c r="FG772" s="3">
        <f t="shared" si="456"/>
        <v>0</v>
      </c>
      <c r="FH772" s="3">
        <f t="shared" si="456"/>
        <v>0</v>
      </c>
      <c r="FI772" s="3">
        <f t="shared" si="456"/>
        <v>0</v>
      </c>
      <c r="FJ772" s="3">
        <f t="shared" si="456"/>
        <v>0</v>
      </c>
      <c r="FK772" s="3">
        <f t="shared" si="456"/>
        <v>0</v>
      </c>
      <c r="FL772" s="3">
        <f t="shared" si="456"/>
        <v>0</v>
      </c>
      <c r="FM772" s="3">
        <f t="shared" si="456"/>
        <v>0</v>
      </c>
      <c r="FN772" s="3">
        <f t="shared" si="456"/>
        <v>0</v>
      </c>
      <c r="FO772" s="3">
        <f t="shared" si="456"/>
        <v>0</v>
      </c>
      <c r="FP772" s="3">
        <f t="shared" si="456"/>
        <v>0</v>
      </c>
      <c r="FQ772" s="3">
        <f t="shared" si="456"/>
        <v>0</v>
      </c>
      <c r="FR772" s="3">
        <f t="shared" si="456"/>
        <v>0</v>
      </c>
      <c r="FS772" s="3">
        <f t="shared" ref="FS772:GX772" si="457">FS816</f>
        <v>0</v>
      </c>
      <c r="FT772" s="3">
        <f t="shared" si="457"/>
        <v>0</v>
      </c>
      <c r="FU772" s="3">
        <f t="shared" si="457"/>
        <v>0</v>
      </c>
      <c r="FV772" s="3">
        <f t="shared" si="457"/>
        <v>0</v>
      </c>
      <c r="FW772" s="3">
        <f t="shared" si="457"/>
        <v>0</v>
      </c>
      <c r="FX772" s="3">
        <f t="shared" si="457"/>
        <v>0</v>
      </c>
      <c r="FY772" s="3">
        <f t="shared" si="457"/>
        <v>0</v>
      </c>
      <c r="FZ772" s="3">
        <f t="shared" si="457"/>
        <v>0</v>
      </c>
      <c r="GA772" s="3">
        <f t="shared" si="457"/>
        <v>0</v>
      </c>
      <c r="GB772" s="3">
        <f t="shared" si="457"/>
        <v>0</v>
      </c>
      <c r="GC772" s="3">
        <f t="shared" si="457"/>
        <v>0</v>
      </c>
      <c r="GD772" s="3">
        <f t="shared" si="457"/>
        <v>0</v>
      </c>
      <c r="GE772" s="3">
        <f t="shared" si="457"/>
        <v>0</v>
      </c>
      <c r="GF772" s="3">
        <f t="shared" si="457"/>
        <v>0</v>
      </c>
      <c r="GG772" s="3">
        <f t="shared" si="457"/>
        <v>0</v>
      </c>
      <c r="GH772" s="3">
        <f t="shared" si="457"/>
        <v>0</v>
      </c>
      <c r="GI772" s="3">
        <f t="shared" si="457"/>
        <v>0</v>
      </c>
      <c r="GJ772" s="3">
        <f t="shared" si="457"/>
        <v>0</v>
      </c>
      <c r="GK772" s="3">
        <f t="shared" si="457"/>
        <v>0</v>
      </c>
      <c r="GL772" s="3">
        <f t="shared" si="457"/>
        <v>0</v>
      </c>
      <c r="GM772" s="3">
        <f t="shared" si="457"/>
        <v>0</v>
      </c>
      <c r="GN772" s="3">
        <f t="shared" si="457"/>
        <v>0</v>
      </c>
      <c r="GO772" s="3">
        <f t="shared" si="457"/>
        <v>0</v>
      </c>
      <c r="GP772" s="3">
        <f t="shared" si="457"/>
        <v>0</v>
      </c>
      <c r="GQ772" s="3">
        <f t="shared" si="457"/>
        <v>0</v>
      </c>
      <c r="GR772" s="3">
        <f t="shared" si="457"/>
        <v>0</v>
      </c>
      <c r="GS772" s="3">
        <f t="shared" si="457"/>
        <v>0</v>
      </c>
      <c r="GT772" s="3">
        <f t="shared" si="457"/>
        <v>0</v>
      </c>
      <c r="GU772" s="3">
        <f t="shared" si="457"/>
        <v>0</v>
      </c>
      <c r="GV772" s="3">
        <f t="shared" si="457"/>
        <v>0</v>
      </c>
      <c r="GW772" s="3">
        <f t="shared" si="457"/>
        <v>0</v>
      </c>
      <c r="GX772" s="3">
        <f t="shared" si="457"/>
        <v>0</v>
      </c>
    </row>
    <row r="774" spans="1:245">
      <c r="A774" s="1">
        <v>4</v>
      </c>
      <c r="B774" s="1">
        <v>0</v>
      </c>
      <c r="C774" s="1"/>
      <c r="D774" s="1">
        <f>ROW(A786)</f>
        <v>786</v>
      </c>
      <c r="E774" s="1"/>
      <c r="F774" s="1" t="s">
        <v>16</v>
      </c>
      <c r="G774" s="1" t="s">
        <v>523</v>
      </c>
      <c r="H774" s="1" t="s">
        <v>3</v>
      </c>
      <c r="I774" s="1">
        <v>0</v>
      </c>
      <c r="J774" s="1"/>
      <c r="K774" s="1">
        <v>0</v>
      </c>
      <c r="L774" s="1"/>
      <c r="M774" s="1" t="s">
        <v>3</v>
      </c>
      <c r="N774" s="1"/>
      <c r="O774" s="1"/>
      <c r="P774" s="1"/>
      <c r="Q774" s="1"/>
      <c r="R774" s="1"/>
      <c r="S774" s="1">
        <v>0</v>
      </c>
      <c r="T774" s="1"/>
      <c r="U774" s="1" t="s">
        <v>3</v>
      </c>
      <c r="V774" s="1">
        <v>0</v>
      </c>
      <c r="W774" s="1"/>
      <c r="X774" s="1"/>
      <c r="Y774" s="1"/>
      <c r="Z774" s="1"/>
      <c r="AA774" s="1"/>
      <c r="AB774" s="1" t="s">
        <v>3</v>
      </c>
      <c r="AC774" s="1" t="s">
        <v>3</v>
      </c>
      <c r="AD774" s="1" t="s">
        <v>3</v>
      </c>
      <c r="AE774" s="1" t="s">
        <v>3</v>
      </c>
      <c r="AF774" s="1" t="s">
        <v>3</v>
      </c>
      <c r="AG774" s="1" t="s">
        <v>3</v>
      </c>
      <c r="AH774" s="1"/>
      <c r="AI774" s="1"/>
      <c r="AJ774" s="1"/>
      <c r="AK774" s="1"/>
      <c r="AL774" s="1"/>
      <c r="AM774" s="1"/>
      <c r="AN774" s="1"/>
      <c r="AO774" s="1"/>
      <c r="AP774" s="1" t="s">
        <v>3</v>
      </c>
      <c r="AQ774" s="1" t="s">
        <v>3</v>
      </c>
      <c r="AR774" s="1" t="s">
        <v>3</v>
      </c>
      <c r="AS774" s="1"/>
      <c r="AT774" s="1"/>
      <c r="AU774" s="1"/>
      <c r="AV774" s="1"/>
      <c r="AW774" s="1"/>
      <c r="AX774" s="1"/>
      <c r="AY774" s="1"/>
      <c r="AZ774" s="1" t="s">
        <v>3</v>
      </c>
      <c r="BA774" s="1"/>
      <c r="BB774" s="1" t="s">
        <v>3</v>
      </c>
      <c r="BC774" s="1" t="s">
        <v>3</v>
      </c>
      <c r="BD774" s="1" t="s">
        <v>3</v>
      </c>
      <c r="BE774" s="1" t="s">
        <v>3</v>
      </c>
      <c r="BF774" s="1" t="s">
        <v>3</v>
      </c>
      <c r="BG774" s="1" t="s">
        <v>3</v>
      </c>
      <c r="BH774" s="1" t="s">
        <v>3</v>
      </c>
      <c r="BI774" s="1" t="s">
        <v>3</v>
      </c>
      <c r="BJ774" s="1" t="s">
        <v>3</v>
      </c>
      <c r="BK774" s="1" t="s">
        <v>3</v>
      </c>
      <c r="BL774" s="1" t="s">
        <v>3</v>
      </c>
      <c r="BM774" s="1" t="s">
        <v>3</v>
      </c>
      <c r="BN774" s="1" t="s">
        <v>3</v>
      </c>
      <c r="BO774" s="1" t="s">
        <v>3</v>
      </c>
      <c r="BP774" s="1" t="s">
        <v>3</v>
      </c>
      <c r="BQ774" s="1"/>
      <c r="BR774" s="1"/>
      <c r="BS774" s="1"/>
      <c r="BT774" s="1"/>
      <c r="BU774" s="1"/>
      <c r="BV774" s="1"/>
      <c r="BW774" s="1"/>
      <c r="BX774" s="1">
        <v>0</v>
      </c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>
        <v>0</v>
      </c>
    </row>
    <row r="776" spans="1:245">
      <c r="A776" s="2">
        <v>52</v>
      </c>
      <c r="B776" s="2">
        <f t="shared" ref="B776:G776" si="458">B786</f>
        <v>0</v>
      </c>
      <c r="C776" s="2">
        <f t="shared" si="458"/>
        <v>4</v>
      </c>
      <c r="D776" s="2">
        <f t="shared" si="458"/>
        <v>774</v>
      </c>
      <c r="E776" s="2">
        <f t="shared" si="458"/>
        <v>0</v>
      </c>
      <c r="F776" s="2" t="str">
        <f t="shared" si="458"/>
        <v>Новый раздел</v>
      </c>
      <c r="G776" s="2" t="str">
        <f t="shared" si="458"/>
        <v>Пусконаладочные работы ТП 250/10/0,4кВ</v>
      </c>
      <c r="H776" s="2"/>
      <c r="I776" s="2"/>
      <c r="J776" s="2"/>
      <c r="K776" s="2"/>
      <c r="L776" s="2"/>
      <c r="M776" s="2"/>
      <c r="N776" s="2"/>
      <c r="O776" s="2">
        <f t="shared" ref="O776:AT776" si="459">O786</f>
        <v>0</v>
      </c>
      <c r="P776" s="2">
        <f t="shared" si="459"/>
        <v>0</v>
      </c>
      <c r="Q776" s="2">
        <f t="shared" si="459"/>
        <v>0</v>
      </c>
      <c r="R776" s="2">
        <f t="shared" si="459"/>
        <v>0</v>
      </c>
      <c r="S776" s="2">
        <f t="shared" si="459"/>
        <v>0</v>
      </c>
      <c r="T776" s="2">
        <f t="shared" si="459"/>
        <v>0</v>
      </c>
      <c r="U776" s="2">
        <f t="shared" si="459"/>
        <v>0</v>
      </c>
      <c r="V776" s="2">
        <f t="shared" si="459"/>
        <v>0</v>
      </c>
      <c r="W776" s="2">
        <f t="shared" si="459"/>
        <v>0</v>
      </c>
      <c r="X776" s="2">
        <f t="shared" si="459"/>
        <v>0</v>
      </c>
      <c r="Y776" s="2">
        <f t="shared" si="459"/>
        <v>0</v>
      </c>
      <c r="Z776" s="2">
        <f t="shared" si="459"/>
        <v>0</v>
      </c>
      <c r="AA776" s="2">
        <f t="shared" si="459"/>
        <v>0</v>
      </c>
      <c r="AB776" s="2">
        <f t="shared" si="459"/>
        <v>0</v>
      </c>
      <c r="AC776" s="2">
        <f t="shared" si="459"/>
        <v>0</v>
      </c>
      <c r="AD776" s="2">
        <f t="shared" si="459"/>
        <v>0</v>
      </c>
      <c r="AE776" s="2">
        <f t="shared" si="459"/>
        <v>0</v>
      </c>
      <c r="AF776" s="2">
        <f t="shared" si="459"/>
        <v>0</v>
      </c>
      <c r="AG776" s="2">
        <f t="shared" si="459"/>
        <v>0</v>
      </c>
      <c r="AH776" s="2">
        <f t="shared" si="459"/>
        <v>0</v>
      </c>
      <c r="AI776" s="2">
        <f t="shared" si="459"/>
        <v>0</v>
      </c>
      <c r="AJ776" s="2">
        <f t="shared" si="459"/>
        <v>0</v>
      </c>
      <c r="AK776" s="2">
        <f t="shared" si="459"/>
        <v>0</v>
      </c>
      <c r="AL776" s="2">
        <f t="shared" si="459"/>
        <v>0</v>
      </c>
      <c r="AM776" s="2">
        <f t="shared" si="459"/>
        <v>0</v>
      </c>
      <c r="AN776" s="2">
        <f t="shared" si="459"/>
        <v>0</v>
      </c>
      <c r="AO776" s="2">
        <f t="shared" si="459"/>
        <v>0</v>
      </c>
      <c r="AP776" s="2">
        <f t="shared" si="459"/>
        <v>0</v>
      </c>
      <c r="AQ776" s="2">
        <f t="shared" si="459"/>
        <v>0</v>
      </c>
      <c r="AR776" s="2">
        <f t="shared" si="459"/>
        <v>0</v>
      </c>
      <c r="AS776" s="2">
        <f t="shared" si="459"/>
        <v>0</v>
      </c>
      <c r="AT776" s="2">
        <f t="shared" si="459"/>
        <v>0</v>
      </c>
      <c r="AU776" s="2">
        <f t="shared" ref="AU776:BZ776" si="460">AU786</f>
        <v>0</v>
      </c>
      <c r="AV776" s="2">
        <f t="shared" si="460"/>
        <v>0</v>
      </c>
      <c r="AW776" s="2">
        <f t="shared" si="460"/>
        <v>0</v>
      </c>
      <c r="AX776" s="2">
        <f t="shared" si="460"/>
        <v>0</v>
      </c>
      <c r="AY776" s="2">
        <f t="shared" si="460"/>
        <v>0</v>
      </c>
      <c r="AZ776" s="2">
        <f t="shared" si="460"/>
        <v>0</v>
      </c>
      <c r="BA776" s="2">
        <f t="shared" si="460"/>
        <v>0</v>
      </c>
      <c r="BB776" s="2">
        <f t="shared" si="460"/>
        <v>0</v>
      </c>
      <c r="BC776" s="2">
        <f t="shared" si="460"/>
        <v>0</v>
      </c>
      <c r="BD776" s="2">
        <f t="shared" si="460"/>
        <v>0</v>
      </c>
      <c r="BE776" s="2">
        <f t="shared" si="460"/>
        <v>0</v>
      </c>
      <c r="BF776" s="2">
        <f t="shared" si="460"/>
        <v>0</v>
      </c>
      <c r="BG776" s="2">
        <f t="shared" si="460"/>
        <v>0</v>
      </c>
      <c r="BH776" s="2">
        <f t="shared" si="460"/>
        <v>0</v>
      </c>
      <c r="BI776" s="2">
        <f t="shared" si="460"/>
        <v>0</v>
      </c>
      <c r="BJ776" s="2">
        <f t="shared" si="460"/>
        <v>0</v>
      </c>
      <c r="BK776" s="2">
        <f t="shared" si="460"/>
        <v>0</v>
      </c>
      <c r="BL776" s="2">
        <f t="shared" si="460"/>
        <v>0</v>
      </c>
      <c r="BM776" s="2">
        <f t="shared" si="460"/>
        <v>0</v>
      </c>
      <c r="BN776" s="2">
        <f t="shared" si="460"/>
        <v>0</v>
      </c>
      <c r="BO776" s="2">
        <f t="shared" si="460"/>
        <v>0</v>
      </c>
      <c r="BP776" s="2">
        <f t="shared" si="460"/>
        <v>0</v>
      </c>
      <c r="BQ776" s="2">
        <f t="shared" si="460"/>
        <v>0</v>
      </c>
      <c r="BR776" s="2">
        <f t="shared" si="460"/>
        <v>0</v>
      </c>
      <c r="BS776" s="2">
        <f t="shared" si="460"/>
        <v>0</v>
      </c>
      <c r="BT776" s="2">
        <f t="shared" si="460"/>
        <v>0</v>
      </c>
      <c r="BU776" s="2">
        <f t="shared" si="460"/>
        <v>0</v>
      </c>
      <c r="BV776" s="2">
        <f t="shared" si="460"/>
        <v>0</v>
      </c>
      <c r="BW776" s="2">
        <f t="shared" si="460"/>
        <v>0</v>
      </c>
      <c r="BX776" s="2">
        <f t="shared" si="460"/>
        <v>0</v>
      </c>
      <c r="BY776" s="2">
        <f t="shared" si="460"/>
        <v>0</v>
      </c>
      <c r="BZ776" s="2">
        <f t="shared" si="460"/>
        <v>0</v>
      </c>
      <c r="CA776" s="2">
        <f t="shared" ref="CA776:DF776" si="461">CA786</f>
        <v>0</v>
      </c>
      <c r="CB776" s="2">
        <f t="shared" si="461"/>
        <v>0</v>
      </c>
      <c r="CC776" s="2">
        <f t="shared" si="461"/>
        <v>0</v>
      </c>
      <c r="CD776" s="2">
        <f t="shared" si="461"/>
        <v>0</v>
      </c>
      <c r="CE776" s="2">
        <f t="shared" si="461"/>
        <v>0</v>
      </c>
      <c r="CF776" s="2">
        <f t="shared" si="461"/>
        <v>0</v>
      </c>
      <c r="CG776" s="2">
        <f t="shared" si="461"/>
        <v>0</v>
      </c>
      <c r="CH776" s="2">
        <f t="shared" si="461"/>
        <v>0</v>
      </c>
      <c r="CI776" s="2">
        <f t="shared" si="461"/>
        <v>0</v>
      </c>
      <c r="CJ776" s="2">
        <f t="shared" si="461"/>
        <v>0</v>
      </c>
      <c r="CK776" s="2">
        <f t="shared" si="461"/>
        <v>0</v>
      </c>
      <c r="CL776" s="2">
        <f t="shared" si="461"/>
        <v>0</v>
      </c>
      <c r="CM776" s="2">
        <f t="shared" si="461"/>
        <v>0</v>
      </c>
      <c r="CN776" s="2">
        <f t="shared" si="461"/>
        <v>0</v>
      </c>
      <c r="CO776" s="2">
        <f t="shared" si="461"/>
        <v>0</v>
      </c>
      <c r="CP776" s="2">
        <f t="shared" si="461"/>
        <v>0</v>
      </c>
      <c r="CQ776" s="2">
        <f t="shared" si="461"/>
        <v>0</v>
      </c>
      <c r="CR776" s="2">
        <f t="shared" si="461"/>
        <v>0</v>
      </c>
      <c r="CS776" s="2">
        <f t="shared" si="461"/>
        <v>0</v>
      </c>
      <c r="CT776" s="2">
        <f t="shared" si="461"/>
        <v>0</v>
      </c>
      <c r="CU776" s="2">
        <f t="shared" si="461"/>
        <v>0</v>
      </c>
      <c r="CV776" s="2">
        <f t="shared" si="461"/>
        <v>0</v>
      </c>
      <c r="CW776" s="2">
        <f t="shared" si="461"/>
        <v>0</v>
      </c>
      <c r="CX776" s="2">
        <f t="shared" si="461"/>
        <v>0</v>
      </c>
      <c r="CY776" s="2">
        <f t="shared" si="461"/>
        <v>0</v>
      </c>
      <c r="CZ776" s="2">
        <f t="shared" si="461"/>
        <v>0</v>
      </c>
      <c r="DA776" s="2">
        <f t="shared" si="461"/>
        <v>0</v>
      </c>
      <c r="DB776" s="2">
        <f t="shared" si="461"/>
        <v>0</v>
      </c>
      <c r="DC776" s="2">
        <f t="shared" si="461"/>
        <v>0</v>
      </c>
      <c r="DD776" s="2">
        <f t="shared" si="461"/>
        <v>0</v>
      </c>
      <c r="DE776" s="2">
        <f t="shared" si="461"/>
        <v>0</v>
      </c>
      <c r="DF776" s="2">
        <f t="shared" si="461"/>
        <v>0</v>
      </c>
      <c r="DG776" s="3">
        <f t="shared" ref="DG776:EL776" si="462">DG786</f>
        <v>0</v>
      </c>
      <c r="DH776" s="3">
        <f t="shared" si="462"/>
        <v>0</v>
      </c>
      <c r="DI776" s="3">
        <f t="shared" si="462"/>
        <v>0</v>
      </c>
      <c r="DJ776" s="3">
        <f t="shared" si="462"/>
        <v>0</v>
      </c>
      <c r="DK776" s="3">
        <f t="shared" si="462"/>
        <v>0</v>
      </c>
      <c r="DL776" s="3">
        <f t="shared" si="462"/>
        <v>0</v>
      </c>
      <c r="DM776" s="3">
        <f t="shared" si="462"/>
        <v>0</v>
      </c>
      <c r="DN776" s="3">
        <f t="shared" si="462"/>
        <v>0</v>
      </c>
      <c r="DO776" s="3">
        <f t="shared" si="462"/>
        <v>0</v>
      </c>
      <c r="DP776" s="3">
        <f t="shared" si="462"/>
        <v>0</v>
      </c>
      <c r="DQ776" s="3">
        <f t="shared" si="462"/>
        <v>0</v>
      </c>
      <c r="DR776" s="3">
        <f t="shared" si="462"/>
        <v>0</v>
      </c>
      <c r="DS776" s="3">
        <f t="shared" si="462"/>
        <v>0</v>
      </c>
      <c r="DT776" s="3">
        <f t="shared" si="462"/>
        <v>0</v>
      </c>
      <c r="DU776" s="3">
        <f t="shared" si="462"/>
        <v>0</v>
      </c>
      <c r="DV776" s="3">
        <f t="shared" si="462"/>
        <v>0</v>
      </c>
      <c r="DW776" s="3">
        <f t="shared" si="462"/>
        <v>0</v>
      </c>
      <c r="DX776" s="3">
        <f t="shared" si="462"/>
        <v>0</v>
      </c>
      <c r="DY776" s="3">
        <f t="shared" si="462"/>
        <v>0</v>
      </c>
      <c r="DZ776" s="3">
        <f t="shared" si="462"/>
        <v>0</v>
      </c>
      <c r="EA776" s="3">
        <f t="shared" si="462"/>
        <v>0</v>
      </c>
      <c r="EB776" s="3">
        <f t="shared" si="462"/>
        <v>0</v>
      </c>
      <c r="EC776" s="3">
        <f t="shared" si="462"/>
        <v>0</v>
      </c>
      <c r="ED776" s="3">
        <f t="shared" si="462"/>
        <v>0</v>
      </c>
      <c r="EE776" s="3">
        <f t="shared" si="462"/>
        <v>0</v>
      </c>
      <c r="EF776" s="3">
        <f t="shared" si="462"/>
        <v>0</v>
      </c>
      <c r="EG776" s="3">
        <f t="shared" si="462"/>
        <v>0</v>
      </c>
      <c r="EH776" s="3">
        <f t="shared" si="462"/>
        <v>0</v>
      </c>
      <c r="EI776" s="3">
        <f t="shared" si="462"/>
        <v>0</v>
      </c>
      <c r="EJ776" s="3">
        <f t="shared" si="462"/>
        <v>0</v>
      </c>
      <c r="EK776" s="3">
        <f t="shared" si="462"/>
        <v>0</v>
      </c>
      <c r="EL776" s="3">
        <f t="shared" si="462"/>
        <v>0</v>
      </c>
      <c r="EM776" s="3">
        <f t="shared" ref="EM776:FR776" si="463">EM786</f>
        <v>0</v>
      </c>
      <c r="EN776" s="3">
        <f t="shared" si="463"/>
        <v>0</v>
      </c>
      <c r="EO776" s="3">
        <f t="shared" si="463"/>
        <v>0</v>
      </c>
      <c r="EP776" s="3">
        <f t="shared" si="463"/>
        <v>0</v>
      </c>
      <c r="EQ776" s="3">
        <f t="shared" si="463"/>
        <v>0</v>
      </c>
      <c r="ER776" s="3">
        <f t="shared" si="463"/>
        <v>0</v>
      </c>
      <c r="ES776" s="3">
        <f t="shared" si="463"/>
        <v>0</v>
      </c>
      <c r="ET776" s="3">
        <f t="shared" si="463"/>
        <v>0</v>
      </c>
      <c r="EU776" s="3">
        <f t="shared" si="463"/>
        <v>0</v>
      </c>
      <c r="EV776" s="3">
        <f t="shared" si="463"/>
        <v>0</v>
      </c>
      <c r="EW776" s="3">
        <f t="shared" si="463"/>
        <v>0</v>
      </c>
      <c r="EX776" s="3">
        <f t="shared" si="463"/>
        <v>0</v>
      </c>
      <c r="EY776" s="3">
        <f t="shared" si="463"/>
        <v>0</v>
      </c>
      <c r="EZ776" s="3">
        <f t="shared" si="463"/>
        <v>0</v>
      </c>
      <c r="FA776" s="3">
        <f t="shared" si="463"/>
        <v>0</v>
      </c>
      <c r="FB776" s="3">
        <f t="shared" si="463"/>
        <v>0</v>
      </c>
      <c r="FC776" s="3">
        <f t="shared" si="463"/>
        <v>0</v>
      </c>
      <c r="FD776" s="3">
        <f t="shared" si="463"/>
        <v>0</v>
      </c>
      <c r="FE776" s="3">
        <f t="shared" si="463"/>
        <v>0</v>
      </c>
      <c r="FF776" s="3">
        <f t="shared" si="463"/>
        <v>0</v>
      </c>
      <c r="FG776" s="3">
        <f t="shared" si="463"/>
        <v>0</v>
      </c>
      <c r="FH776" s="3">
        <f t="shared" si="463"/>
        <v>0</v>
      </c>
      <c r="FI776" s="3">
        <f t="shared" si="463"/>
        <v>0</v>
      </c>
      <c r="FJ776" s="3">
        <f t="shared" si="463"/>
        <v>0</v>
      </c>
      <c r="FK776" s="3">
        <f t="shared" si="463"/>
        <v>0</v>
      </c>
      <c r="FL776" s="3">
        <f t="shared" si="463"/>
        <v>0</v>
      </c>
      <c r="FM776" s="3">
        <f t="shared" si="463"/>
        <v>0</v>
      </c>
      <c r="FN776" s="3">
        <f t="shared" si="463"/>
        <v>0</v>
      </c>
      <c r="FO776" s="3">
        <f t="shared" si="463"/>
        <v>0</v>
      </c>
      <c r="FP776" s="3">
        <f t="shared" si="463"/>
        <v>0</v>
      </c>
      <c r="FQ776" s="3">
        <f t="shared" si="463"/>
        <v>0</v>
      </c>
      <c r="FR776" s="3">
        <f t="shared" si="463"/>
        <v>0</v>
      </c>
      <c r="FS776" s="3">
        <f t="shared" ref="FS776:GX776" si="464">FS786</f>
        <v>0</v>
      </c>
      <c r="FT776" s="3">
        <f t="shared" si="464"/>
        <v>0</v>
      </c>
      <c r="FU776" s="3">
        <f t="shared" si="464"/>
        <v>0</v>
      </c>
      <c r="FV776" s="3">
        <f t="shared" si="464"/>
        <v>0</v>
      </c>
      <c r="FW776" s="3">
        <f t="shared" si="464"/>
        <v>0</v>
      </c>
      <c r="FX776" s="3">
        <f t="shared" si="464"/>
        <v>0</v>
      </c>
      <c r="FY776" s="3">
        <f t="shared" si="464"/>
        <v>0</v>
      </c>
      <c r="FZ776" s="3">
        <f t="shared" si="464"/>
        <v>0</v>
      </c>
      <c r="GA776" s="3">
        <f t="shared" si="464"/>
        <v>0</v>
      </c>
      <c r="GB776" s="3">
        <f t="shared" si="464"/>
        <v>0</v>
      </c>
      <c r="GC776" s="3">
        <f t="shared" si="464"/>
        <v>0</v>
      </c>
      <c r="GD776" s="3">
        <f t="shared" si="464"/>
        <v>0</v>
      </c>
      <c r="GE776" s="3">
        <f t="shared" si="464"/>
        <v>0</v>
      </c>
      <c r="GF776" s="3">
        <f t="shared" si="464"/>
        <v>0</v>
      </c>
      <c r="GG776" s="3">
        <f t="shared" si="464"/>
        <v>0</v>
      </c>
      <c r="GH776" s="3">
        <f t="shared" si="464"/>
        <v>0</v>
      </c>
      <c r="GI776" s="3">
        <f t="shared" si="464"/>
        <v>0</v>
      </c>
      <c r="GJ776" s="3">
        <f t="shared" si="464"/>
        <v>0</v>
      </c>
      <c r="GK776" s="3">
        <f t="shared" si="464"/>
        <v>0</v>
      </c>
      <c r="GL776" s="3">
        <f t="shared" si="464"/>
        <v>0</v>
      </c>
      <c r="GM776" s="3">
        <f t="shared" si="464"/>
        <v>0</v>
      </c>
      <c r="GN776" s="3">
        <f t="shared" si="464"/>
        <v>0</v>
      </c>
      <c r="GO776" s="3">
        <f t="shared" si="464"/>
        <v>0</v>
      </c>
      <c r="GP776" s="3">
        <f t="shared" si="464"/>
        <v>0</v>
      </c>
      <c r="GQ776" s="3">
        <f t="shared" si="464"/>
        <v>0</v>
      </c>
      <c r="GR776" s="3">
        <f t="shared" si="464"/>
        <v>0</v>
      </c>
      <c r="GS776" s="3">
        <f t="shared" si="464"/>
        <v>0</v>
      </c>
      <c r="GT776" s="3">
        <f t="shared" si="464"/>
        <v>0</v>
      </c>
      <c r="GU776" s="3">
        <f t="shared" si="464"/>
        <v>0</v>
      </c>
      <c r="GV776" s="3">
        <f t="shared" si="464"/>
        <v>0</v>
      </c>
      <c r="GW776" s="3">
        <f t="shared" si="464"/>
        <v>0</v>
      </c>
      <c r="GX776" s="3">
        <f t="shared" si="464"/>
        <v>0</v>
      </c>
    </row>
    <row r="778" spans="1:245">
      <c r="A778">
        <v>17</v>
      </c>
      <c r="B778">
        <v>0</v>
      </c>
      <c r="C778">
        <f>ROW(SmtRes!A361)</f>
        <v>361</v>
      </c>
      <c r="D778">
        <f>ROW(EtalonRes!A328)</f>
        <v>328</v>
      </c>
      <c r="E778" t="s">
        <v>18</v>
      </c>
      <c r="F778" t="s">
        <v>524</v>
      </c>
      <c r="G778" t="s">
        <v>525</v>
      </c>
      <c r="H778" t="s">
        <v>21</v>
      </c>
      <c r="I778">
        <v>2</v>
      </c>
      <c r="J778">
        <v>0</v>
      </c>
      <c r="K778">
        <v>2</v>
      </c>
      <c r="O778">
        <f t="shared" ref="O778:O784" si="465">ROUND(CP778,2)</f>
        <v>5714.02</v>
      </c>
      <c r="P778">
        <f>SUMIF(SmtRes!AQ360:'SmtRes'!AQ361,"=1",SmtRes!DF360:'SmtRes'!DF361)</f>
        <v>0</v>
      </c>
      <c r="Q778">
        <f>SUMIF(SmtRes!AQ360:'SmtRes'!AQ361,"=1",SmtRes!DG360:'SmtRes'!DG361)</f>
        <v>0</v>
      </c>
      <c r="R778">
        <f>SUMIF(SmtRes!AQ360:'SmtRes'!AQ361,"=1",SmtRes!DH360:'SmtRes'!DH361)</f>
        <v>0</v>
      </c>
      <c r="S778">
        <f>SUMIF(SmtRes!AQ360:'SmtRes'!AQ361,"=1",SmtRes!DI360:'SmtRes'!DI361)</f>
        <v>5714.02</v>
      </c>
      <c r="T778">
        <f t="shared" ref="T778:T784" si="466">ROUND(CU778*I778,2)</f>
        <v>0</v>
      </c>
      <c r="U778">
        <f>SUMIF(SmtRes!AQ360:'SmtRes'!AQ361,"=1",SmtRes!CV360:'SmtRes'!CV361)</f>
        <v>7.2</v>
      </c>
      <c r="V778">
        <f>SUMIF(SmtRes!AQ360:'SmtRes'!AQ361,"=1",SmtRes!CW360:'SmtRes'!CW361)</f>
        <v>0</v>
      </c>
      <c r="W778">
        <f t="shared" ref="W778:W784" si="467">ROUND(CX778*I778,2)</f>
        <v>0</v>
      </c>
      <c r="X778">
        <f t="shared" ref="X778:Y784" si="468">ROUND(CY778,2)</f>
        <v>4228.37</v>
      </c>
      <c r="Y778">
        <f t="shared" si="468"/>
        <v>2057.0500000000002</v>
      </c>
      <c r="AA778">
        <v>52633324</v>
      </c>
      <c r="AB778">
        <f t="shared" ref="AB778:AB784" si="469">ROUND((AC778+AD778+AF778),6)</f>
        <v>2857.0140000000001</v>
      </c>
      <c r="AC778">
        <f t="shared" ref="AC778:AC784" si="470">ROUND((0),6)</f>
        <v>0</v>
      </c>
      <c r="AD778">
        <f t="shared" ref="AD778:AD784" si="471">ROUND((((0)-(0))+AE778),6)</f>
        <v>0</v>
      </c>
      <c r="AE778">
        <f t="shared" ref="AE778:AE784" si="472">ROUND((0),6)</f>
        <v>0</v>
      </c>
      <c r="AF778">
        <f>ROUND((SUM(SmtRes!BT360:'SmtRes'!BT361)),6)</f>
        <v>2857.0140000000001</v>
      </c>
      <c r="AG778">
        <f t="shared" ref="AG778:AG784" si="473">ROUND((AP778),6)</f>
        <v>0</v>
      </c>
      <c r="AH778">
        <f>(SUM(SmtRes!BU360:'SmtRes'!BU361))</f>
        <v>3.6</v>
      </c>
      <c r="AI778">
        <f>(0)</f>
        <v>0</v>
      </c>
      <c r="AJ778">
        <f t="shared" ref="AJ778:AJ784" si="474">(AS778)</f>
        <v>0</v>
      </c>
      <c r="AK778">
        <v>2857.0140000000001</v>
      </c>
      <c r="AL778">
        <v>0</v>
      </c>
      <c r="AM778">
        <v>0</v>
      </c>
      <c r="AN778">
        <v>0</v>
      </c>
      <c r="AO778">
        <v>2857.0140000000001</v>
      </c>
      <c r="AP778">
        <v>0</v>
      </c>
      <c r="AQ778">
        <v>3.6</v>
      </c>
      <c r="AR778">
        <v>0</v>
      </c>
      <c r="AS778">
        <v>0</v>
      </c>
      <c r="AT778">
        <v>74</v>
      </c>
      <c r="AU778">
        <v>36</v>
      </c>
      <c r="AV778">
        <v>1</v>
      </c>
      <c r="AW778">
        <v>1</v>
      </c>
      <c r="AZ778">
        <v>1</v>
      </c>
      <c r="BA778">
        <v>1</v>
      </c>
      <c r="BB778">
        <v>1</v>
      </c>
      <c r="BC778">
        <v>1</v>
      </c>
      <c r="BD778" t="s">
        <v>3</v>
      </c>
      <c r="BE778" t="s">
        <v>3</v>
      </c>
      <c r="BF778" t="s">
        <v>3</v>
      </c>
      <c r="BG778" t="s">
        <v>3</v>
      </c>
      <c r="BH778">
        <v>0</v>
      </c>
      <c r="BI778">
        <v>4</v>
      </c>
      <c r="BJ778" t="s">
        <v>526</v>
      </c>
      <c r="BM778">
        <v>200001</v>
      </c>
      <c r="BN778">
        <v>0</v>
      </c>
      <c r="BO778" t="s">
        <v>3</v>
      </c>
      <c r="BP778">
        <v>0</v>
      </c>
      <c r="BQ778">
        <v>4</v>
      </c>
      <c r="BR778">
        <v>0</v>
      </c>
      <c r="BS778">
        <v>1</v>
      </c>
      <c r="BT778">
        <v>1</v>
      </c>
      <c r="BU778">
        <v>1</v>
      </c>
      <c r="BV778">
        <v>1</v>
      </c>
      <c r="BW778">
        <v>1</v>
      </c>
      <c r="BX778">
        <v>1</v>
      </c>
      <c r="BY778" t="s">
        <v>3</v>
      </c>
      <c r="BZ778">
        <v>74</v>
      </c>
      <c r="CA778">
        <v>36</v>
      </c>
      <c r="CB778" t="s">
        <v>3</v>
      </c>
      <c r="CE778">
        <v>0</v>
      </c>
      <c r="CF778">
        <v>0</v>
      </c>
      <c r="CG778">
        <v>0</v>
      </c>
      <c r="CM778">
        <v>0</v>
      </c>
      <c r="CN778" t="s">
        <v>3</v>
      </c>
      <c r="CO778">
        <v>0</v>
      </c>
      <c r="CP778">
        <f t="shared" ref="CP778:CP784" si="475">(P778+Q778+S778+R778)</f>
        <v>5714.02</v>
      </c>
      <c r="CQ778">
        <f>SUMIF(SmtRes!AQ360:'SmtRes'!AQ361,"=1",SmtRes!AA360:'SmtRes'!AA361)</f>
        <v>0</v>
      </c>
      <c r="CR778">
        <f>SUMIF(SmtRes!AQ360:'SmtRes'!AQ361,"=1",SmtRes!AB360:'SmtRes'!AB361)</f>
        <v>0</v>
      </c>
      <c r="CS778">
        <f>SUMIF(SmtRes!AQ360:'SmtRes'!AQ361,"=1",SmtRes!AC360:'SmtRes'!AC361)</f>
        <v>0</v>
      </c>
      <c r="CT778">
        <f>SUMIF(SmtRes!AQ360:'SmtRes'!AQ361,"=1",SmtRes!AD360:'SmtRes'!AD361)</f>
        <v>1587.23</v>
      </c>
      <c r="CU778">
        <f t="shared" ref="CU778:CU784" si="476">AG778</f>
        <v>0</v>
      </c>
      <c r="CV778">
        <f>SUMIF(SmtRes!AQ360:'SmtRes'!AQ361,"=1",SmtRes!BU360:'SmtRes'!BU361)</f>
        <v>3.6</v>
      </c>
      <c r="CW778">
        <f>SUMIF(SmtRes!AQ360:'SmtRes'!AQ361,"=1",SmtRes!BV360:'SmtRes'!BV361)</f>
        <v>0</v>
      </c>
      <c r="CX778">
        <f t="shared" ref="CX778:CX784" si="477">AJ778</f>
        <v>0</v>
      </c>
      <c r="CY778">
        <f t="shared" ref="CY778:CY784" si="478">(((S778+R778)*AT778)/100)</f>
        <v>4228.3748000000005</v>
      </c>
      <c r="CZ778">
        <f t="shared" ref="CZ778:CZ784" si="479">(((S778+R778)*AU778)/100)</f>
        <v>2057.0472000000004</v>
      </c>
      <c r="DC778" t="s">
        <v>3</v>
      </c>
      <c r="DD778" t="s">
        <v>3</v>
      </c>
      <c r="DE778" t="s">
        <v>3</v>
      </c>
      <c r="DF778" t="s">
        <v>3</v>
      </c>
      <c r="DG778" t="s">
        <v>3</v>
      </c>
      <c r="DH778" t="s">
        <v>3</v>
      </c>
      <c r="DI778" t="s">
        <v>3</v>
      </c>
      <c r="DJ778" t="s">
        <v>3</v>
      </c>
      <c r="DK778" t="s">
        <v>3</v>
      </c>
      <c r="DL778" t="s">
        <v>3</v>
      </c>
      <c r="DM778" t="s">
        <v>3</v>
      </c>
      <c r="DN778">
        <v>0</v>
      </c>
      <c r="DO778">
        <v>0</v>
      </c>
      <c r="DP778">
        <v>1</v>
      </c>
      <c r="DQ778">
        <v>1</v>
      </c>
      <c r="DU778">
        <v>1013</v>
      </c>
      <c r="DV778" t="s">
        <v>21</v>
      </c>
      <c r="DW778" t="s">
        <v>21</v>
      </c>
      <c r="DX778">
        <v>1</v>
      </c>
      <c r="DZ778" t="s">
        <v>3</v>
      </c>
      <c r="EA778" t="s">
        <v>3</v>
      </c>
      <c r="EB778" t="s">
        <v>3</v>
      </c>
      <c r="EC778" t="s">
        <v>3</v>
      </c>
      <c r="EE778">
        <v>50604949</v>
      </c>
      <c r="EF778">
        <v>4</v>
      </c>
      <c r="EG778" t="s">
        <v>527</v>
      </c>
      <c r="EH778">
        <v>83</v>
      </c>
      <c r="EI778" t="s">
        <v>527</v>
      </c>
      <c r="EJ778">
        <v>4</v>
      </c>
      <c r="EK778">
        <v>200001</v>
      </c>
      <c r="EL778" t="s">
        <v>528</v>
      </c>
      <c r="EM778" t="s">
        <v>529</v>
      </c>
      <c r="EO778" t="s">
        <v>3</v>
      </c>
      <c r="EQ778">
        <v>0</v>
      </c>
      <c r="ER778">
        <v>0</v>
      </c>
      <c r="ES778">
        <v>0</v>
      </c>
      <c r="ET778">
        <v>0</v>
      </c>
      <c r="EU778">
        <v>0</v>
      </c>
      <c r="EV778">
        <v>0</v>
      </c>
      <c r="EW778">
        <v>3.6</v>
      </c>
      <c r="EX778">
        <v>0</v>
      </c>
      <c r="EY778">
        <v>0</v>
      </c>
      <c r="FQ778">
        <v>0</v>
      </c>
      <c r="FR778">
        <v>0</v>
      </c>
      <c r="FS778">
        <v>0</v>
      </c>
      <c r="FX778">
        <v>74</v>
      </c>
      <c r="FY778">
        <v>36</v>
      </c>
      <c r="GA778" t="s">
        <v>3</v>
      </c>
      <c r="GD778">
        <v>1</v>
      </c>
      <c r="GF778">
        <v>1292864389</v>
      </c>
      <c r="GG778">
        <v>2</v>
      </c>
      <c r="GH778">
        <v>1</v>
      </c>
      <c r="GI778">
        <v>-2</v>
      </c>
      <c r="GJ778">
        <v>0</v>
      </c>
      <c r="GK778">
        <v>0</v>
      </c>
      <c r="GL778">
        <f t="shared" ref="GL778:GL784" si="480">ROUND(IF(AND(BH778=3,BI778=3,FS778&lt;&gt;0),P778,0),2)</f>
        <v>0</v>
      </c>
      <c r="GM778">
        <f t="shared" ref="GM778:GM784" si="481">ROUND(O778+X778+Y778,2)+GX778</f>
        <v>11999.44</v>
      </c>
      <c r="GN778">
        <f t="shared" ref="GN778:GN784" si="482">IF(OR(BI778=0,BI778=1),GM778-GX778,0)</f>
        <v>0</v>
      </c>
      <c r="GO778">
        <f t="shared" ref="GO778:GO784" si="483">IF(BI778=2,GM778-GX778,0)</f>
        <v>0</v>
      </c>
      <c r="GP778">
        <f t="shared" ref="GP778:GP784" si="484">IF(BI778=4,GM778-GX778,0)</f>
        <v>11999.44</v>
      </c>
      <c r="GR778">
        <v>0</v>
      </c>
      <c r="GS778">
        <v>3</v>
      </c>
      <c r="GT778">
        <v>0</v>
      </c>
      <c r="GU778" t="s">
        <v>3</v>
      </c>
      <c r="GV778">
        <f t="shared" ref="GV778:GV784" si="485">ROUND((GT778),6)</f>
        <v>0</v>
      </c>
      <c r="GW778">
        <v>1</v>
      </c>
      <c r="GX778">
        <f t="shared" ref="GX778:GX784" si="486">ROUND(HC778*I778,2)</f>
        <v>0</v>
      </c>
      <c r="HA778">
        <v>0</v>
      </c>
      <c r="HB778">
        <v>0</v>
      </c>
      <c r="HC778">
        <f t="shared" ref="HC778:HC784" si="487">GV778*GW778</f>
        <v>0</v>
      </c>
      <c r="HE778" t="s">
        <v>3</v>
      </c>
      <c r="HF778" t="s">
        <v>3</v>
      </c>
      <c r="HM778" t="s">
        <v>3</v>
      </c>
      <c r="HN778" t="s">
        <v>530</v>
      </c>
      <c r="HO778" t="s">
        <v>531</v>
      </c>
      <c r="HP778" t="s">
        <v>527</v>
      </c>
      <c r="HQ778" t="s">
        <v>527</v>
      </c>
      <c r="HS778">
        <v>0</v>
      </c>
      <c r="IK778">
        <v>0</v>
      </c>
    </row>
    <row r="779" spans="1:245">
      <c r="A779">
        <v>17</v>
      </c>
      <c r="B779">
        <v>0</v>
      </c>
      <c r="C779">
        <f>ROW(SmtRes!A363)</f>
        <v>363</v>
      </c>
      <c r="D779">
        <f>ROW(EtalonRes!A330)</f>
        <v>330</v>
      </c>
      <c r="E779" t="s">
        <v>35</v>
      </c>
      <c r="F779" t="s">
        <v>532</v>
      </c>
      <c r="G779" t="s">
        <v>533</v>
      </c>
      <c r="H779" t="s">
        <v>21</v>
      </c>
      <c r="I779">
        <v>1</v>
      </c>
      <c r="J779">
        <v>0</v>
      </c>
      <c r="K779">
        <v>1</v>
      </c>
      <c r="O779">
        <f t="shared" si="465"/>
        <v>345.07</v>
      </c>
      <c r="P779">
        <f>SUMIF(SmtRes!AQ362:'SmtRes'!AQ363,"=1",SmtRes!DF362:'SmtRes'!DF363)</f>
        <v>0</v>
      </c>
      <c r="Q779">
        <f>SUMIF(SmtRes!AQ362:'SmtRes'!AQ363,"=1",SmtRes!DG362:'SmtRes'!DG363)</f>
        <v>0</v>
      </c>
      <c r="R779">
        <f>SUMIF(SmtRes!AQ362:'SmtRes'!AQ363,"=1",SmtRes!DH362:'SmtRes'!DH363)</f>
        <v>0</v>
      </c>
      <c r="S779">
        <f>SUMIF(SmtRes!AQ362:'SmtRes'!AQ363,"=1",SmtRes!DI362:'SmtRes'!DI363)</f>
        <v>345.07</v>
      </c>
      <c r="T779">
        <f t="shared" si="466"/>
        <v>0</v>
      </c>
      <c r="U779">
        <f>SUMIF(SmtRes!AQ362:'SmtRes'!AQ363,"=1",SmtRes!CV362:'SmtRes'!CV363)</f>
        <v>0.32</v>
      </c>
      <c r="V779">
        <f>SUMIF(SmtRes!AQ362:'SmtRes'!AQ363,"=1",SmtRes!CW362:'SmtRes'!CW363)</f>
        <v>0</v>
      </c>
      <c r="W779">
        <f t="shared" si="467"/>
        <v>0</v>
      </c>
      <c r="X779">
        <f t="shared" si="468"/>
        <v>255.35</v>
      </c>
      <c r="Y779">
        <f t="shared" si="468"/>
        <v>124.23</v>
      </c>
      <c r="AA779">
        <v>52633324</v>
      </c>
      <c r="AB779">
        <f t="shared" si="469"/>
        <v>345.07040000000001</v>
      </c>
      <c r="AC779">
        <f t="shared" si="470"/>
        <v>0</v>
      </c>
      <c r="AD779">
        <f t="shared" si="471"/>
        <v>0</v>
      </c>
      <c r="AE779">
        <f t="shared" si="472"/>
        <v>0</v>
      </c>
      <c r="AF779">
        <f>ROUND((SUM(SmtRes!BT362:'SmtRes'!BT363)),6)</f>
        <v>345.07040000000001</v>
      </c>
      <c r="AG779">
        <f t="shared" si="473"/>
        <v>0</v>
      </c>
      <c r="AH779">
        <f>(SUM(SmtRes!BU362:'SmtRes'!BU363))</f>
        <v>0.32</v>
      </c>
      <c r="AI779">
        <f>(0)</f>
        <v>0</v>
      </c>
      <c r="AJ779">
        <f t="shared" si="474"/>
        <v>0</v>
      </c>
      <c r="AK779">
        <v>345.07040000000001</v>
      </c>
      <c r="AL779">
        <v>0</v>
      </c>
      <c r="AM779">
        <v>0</v>
      </c>
      <c r="AN779">
        <v>0</v>
      </c>
      <c r="AO779">
        <v>345.07040000000001</v>
      </c>
      <c r="AP779">
        <v>0</v>
      </c>
      <c r="AQ779">
        <v>0.32</v>
      </c>
      <c r="AR779">
        <v>0</v>
      </c>
      <c r="AS779">
        <v>0</v>
      </c>
      <c r="AT779">
        <v>74</v>
      </c>
      <c r="AU779">
        <v>36</v>
      </c>
      <c r="AV779">
        <v>1</v>
      </c>
      <c r="AW779">
        <v>1</v>
      </c>
      <c r="AZ779">
        <v>1</v>
      </c>
      <c r="BA779">
        <v>1</v>
      </c>
      <c r="BB779">
        <v>1</v>
      </c>
      <c r="BC779">
        <v>1</v>
      </c>
      <c r="BD779" t="s">
        <v>3</v>
      </c>
      <c r="BE779" t="s">
        <v>3</v>
      </c>
      <c r="BF779" t="s">
        <v>3</v>
      </c>
      <c r="BG779" t="s">
        <v>3</v>
      </c>
      <c r="BH779">
        <v>0</v>
      </c>
      <c r="BI779">
        <v>4</v>
      </c>
      <c r="BJ779" t="s">
        <v>534</v>
      </c>
      <c r="BM779">
        <v>200001</v>
      </c>
      <c r="BN779">
        <v>0</v>
      </c>
      <c r="BO779" t="s">
        <v>3</v>
      </c>
      <c r="BP779">
        <v>0</v>
      </c>
      <c r="BQ779">
        <v>4</v>
      </c>
      <c r="BR779">
        <v>0</v>
      </c>
      <c r="BS779">
        <v>1</v>
      </c>
      <c r="BT779">
        <v>1</v>
      </c>
      <c r="BU779">
        <v>1</v>
      </c>
      <c r="BV779">
        <v>1</v>
      </c>
      <c r="BW779">
        <v>1</v>
      </c>
      <c r="BX779">
        <v>1</v>
      </c>
      <c r="BY779" t="s">
        <v>3</v>
      </c>
      <c r="BZ779">
        <v>74</v>
      </c>
      <c r="CA779">
        <v>36</v>
      </c>
      <c r="CB779" t="s">
        <v>3</v>
      </c>
      <c r="CE779">
        <v>0</v>
      </c>
      <c r="CF779">
        <v>0</v>
      </c>
      <c r="CG779">
        <v>0</v>
      </c>
      <c r="CM779">
        <v>0</v>
      </c>
      <c r="CN779" t="s">
        <v>3</v>
      </c>
      <c r="CO779">
        <v>0</v>
      </c>
      <c r="CP779">
        <f t="shared" si="475"/>
        <v>345.07</v>
      </c>
      <c r="CQ779">
        <f>SUMIF(SmtRes!AQ362:'SmtRes'!AQ363,"=1",SmtRes!AA362:'SmtRes'!AA363)</f>
        <v>0</v>
      </c>
      <c r="CR779">
        <f>SUMIF(SmtRes!AQ362:'SmtRes'!AQ363,"=1",SmtRes!AB362:'SmtRes'!AB363)</f>
        <v>0</v>
      </c>
      <c r="CS779">
        <f>SUMIF(SmtRes!AQ362:'SmtRes'!AQ363,"=1",SmtRes!AC362:'SmtRes'!AC363)</f>
        <v>0</v>
      </c>
      <c r="CT779">
        <f>SUMIF(SmtRes!AQ362:'SmtRes'!AQ363,"=1",SmtRes!AD362:'SmtRes'!AD363)</f>
        <v>2156.69</v>
      </c>
      <c r="CU779">
        <f t="shared" si="476"/>
        <v>0</v>
      </c>
      <c r="CV779">
        <f>SUMIF(SmtRes!AQ362:'SmtRes'!AQ363,"=1",SmtRes!BU362:'SmtRes'!BU363)</f>
        <v>0.32</v>
      </c>
      <c r="CW779">
        <f>SUMIF(SmtRes!AQ362:'SmtRes'!AQ363,"=1",SmtRes!BV362:'SmtRes'!BV363)</f>
        <v>0</v>
      </c>
      <c r="CX779">
        <f t="shared" si="477"/>
        <v>0</v>
      </c>
      <c r="CY779">
        <f t="shared" si="478"/>
        <v>255.3518</v>
      </c>
      <c r="CZ779">
        <f t="shared" si="479"/>
        <v>124.2252</v>
      </c>
      <c r="DC779" t="s">
        <v>3</v>
      </c>
      <c r="DD779" t="s">
        <v>3</v>
      </c>
      <c r="DE779" t="s">
        <v>3</v>
      </c>
      <c r="DF779" t="s">
        <v>3</v>
      </c>
      <c r="DG779" t="s">
        <v>3</v>
      </c>
      <c r="DH779" t="s">
        <v>3</v>
      </c>
      <c r="DI779" t="s">
        <v>3</v>
      </c>
      <c r="DJ779" t="s">
        <v>3</v>
      </c>
      <c r="DK779" t="s">
        <v>3</v>
      </c>
      <c r="DL779" t="s">
        <v>3</v>
      </c>
      <c r="DM779" t="s">
        <v>3</v>
      </c>
      <c r="DN779">
        <v>0</v>
      </c>
      <c r="DO779">
        <v>0</v>
      </c>
      <c r="DP779">
        <v>1</v>
      </c>
      <c r="DQ779">
        <v>1</v>
      </c>
      <c r="DU779">
        <v>1013</v>
      </c>
      <c r="DV779" t="s">
        <v>21</v>
      </c>
      <c r="DW779" t="s">
        <v>21</v>
      </c>
      <c r="DX779">
        <v>1</v>
      </c>
      <c r="DZ779" t="s">
        <v>3</v>
      </c>
      <c r="EA779" t="s">
        <v>3</v>
      </c>
      <c r="EB779" t="s">
        <v>3</v>
      </c>
      <c r="EC779" t="s">
        <v>3</v>
      </c>
      <c r="EE779">
        <v>50604949</v>
      </c>
      <c r="EF779">
        <v>4</v>
      </c>
      <c r="EG779" t="s">
        <v>527</v>
      </c>
      <c r="EH779">
        <v>83</v>
      </c>
      <c r="EI779" t="s">
        <v>527</v>
      </c>
      <c r="EJ779">
        <v>4</v>
      </c>
      <c r="EK779">
        <v>200001</v>
      </c>
      <c r="EL779" t="s">
        <v>528</v>
      </c>
      <c r="EM779" t="s">
        <v>529</v>
      </c>
      <c r="EO779" t="s">
        <v>3</v>
      </c>
      <c r="EQ779">
        <v>0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0.32</v>
      </c>
      <c r="EX779">
        <v>0</v>
      </c>
      <c r="EY779">
        <v>0</v>
      </c>
      <c r="FQ779">
        <v>0</v>
      </c>
      <c r="FR779">
        <v>0</v>
      </c>
      <c r="FS779">
        <v>0</v>
      </c>
      <c r="FX779">
        <v>74</v>
      </c>
      <c r="FY779">
        <v>36</v>
      </c>
      <c r="GA779" t="s">
        <v>3</v>
      </c>
      <c r="GD779">
        <v>1</v>
      </c>
      <c r="GF779">
        <v>363018580</v>
      </c>
      <c r="GG779">
        <v>2</v>
      </c>
      <c r="GH779">
        <v>1</v>
      </c>
      <c r="GI779">
        <v>-2</v>
      </c>
      <c r="GJ779">
        <v>0</v>
      </c>
      <c r="GK779">
        <v>0</v>
      </c>
      <c r="GL779">
        <f t="shared" si="480"/>
        <v>0</v>
      </c>
      <c r="GM779">
        <f t="shared" si="481"/>
        <v>724.65</v>
      </c>
      <c r="GN779">
        <f t="shared" si="482"/>
        <v>0</v>
      </c>
      <c r="GO779">
        <f t="shared" si="483"/>
        <v>0</v>
      </c>
      <c r="GP779">
        <f t="shared" si="484"/>
        <v>724.65</v>
      </c>
      <c r="GR779">
        <v>0</v>
      </c>
      <c r="GS779">
        <v>3</v>
      </c>
      <c r="GT779">
        <v>0</v>
      </c>
      <c r="GU779" t="s">
        <v>3</v>
      </c>
      <c r="GV779">
        <f t="shared" si="485"/>
        <v>0</v>
      </c>
      <c r="GW779">
        <v>1</v>
      </c>
      <c r="GX779">
        <f t="shared" si="486"/>
        <v>0</v>
      </c>
      <c r="HA779">
        <v>0</v>
      </c>
      <c r="HB779">
        <v>0</v>
      </c>
      <c r="HC779">
        <f t="shared" si="487"/>
        <v>0</v>
      </c>
      <c r="HE779" t="s">
        <v>3</v>
      </c>
      <c r="HF779" t="s">
        <v>3</v>
      </c>
      <c r="HM779" t="s">
        <v>3</v>
      </c>
      <c r="HN779" t="s">
        <v>530</v>
      </c>
      <c r="HO779" t="s">
        <v>531</v>
      </c>
      <c r="HP779" t="s">
        <v>527</v>
      </c>
      <c r="HQ779" t="s">
        <v>527</v>
      </c>
      <c r="HS779">
        <v>0</v>
      </c>
      <c r="IK779">
        <v>0</v>
      </c>
    </row>
    <row r="780" spans="1:245">
      <c r="A780">
        <v>17</v>
      </c>
      <c r="B780">
        <v>0</v>
      </c>
      <c r="C780">
        <f>ROW(SmtRes!A365)</f>
        <v>365</v>
      </c>
      <c r="D780">
        <f>ROW(EtalonRes!A332)</f>
        <v>332</v>
      </c>
      <c r="E780" t="s">
        <v>53</v>
      </c>
      <c r="F780" t="s">
        <v>535</v>
      </c>
      <c r="G780" t="s">
        <v>536</v>
      </c>
      <c r="H780" t="s">
        <v>537</v>
      </c>
      <c r="I780">
        <v>1</v>
      </c>
      <c r="J780">
        <v>0</v>
      </c>
      <c r="K780">
        <v>1</v>
      </c>
      <c r="O780">
        <f t="shared" si="465"/>
        <v>1078.3499999999999</v>
      </c>
      <c r="P780">
        <f>SUMIF(SmtRes!AQ364:'SmtRes'!AQ365,"=1",SmtRes!DF364:'SmtRes'!DF365)</f>
        <v>0</v>
      </c>
      <c r="Q780">
        <f>SUMIF(SmtRes!AQ364:'SmtRes'!AQ365,"=1",SmtRes!DG364:'SmtRes'!DG365)</f>
        <v>0</v>
      </c>
      <c r="R780">
        <f>SUMIF(SmtRes!AQ364:'SmtRes'!AQ365,"=1",SmtRes!DH364:'SmtRes'!DH365)</f>
        <v>0</v>
      </c>
      <c r="S780">
        <f>SUMIF(SmtRes!AQ364:'SmtRes'!AQ365,"=1",SmtRes!DI364:'SmtRes'!DI365)</f>
        <v>1078.3499999999999</v>
      </c>
      <c r="T780">
        <f t="shared" si="466"/>
        <v>0</v>
      </c>
      <c r="U780">
        <f>SUMIF(SmtRes!AQ364:'SmtRes'!AQ365,"=1",SmtRes!CV364:'SmtRes'!CV365)</f>
        <v>1</v>
      </c>
      <c r="V780">
        <f>SUMIF(SmtRes!AQ364:'SmtRes'!AQ365,"=1",SmtRes!CW364:'SmtRes'!CW365)</f>
        <v>0</v>
      </c>
      <c r="W780">
        <f t="shared" si="467"/>
        <v>0</v>
      </c>
      <c r="X780">
        <f t="shared" si="468"/>
        <v>797.98</v>
      </c>
      <c r="Y780">
        <f t="shared" si="468"/>
        <v>388.21</v>
      </c>
      <c r="AA780">
        <v>52633324</v>
      </c>
      <c r="AB780">
        <f t="shared" si="469"/>
        <v>1078.345</v>
      </c>
      <c r="AC780">
        <f t="shared" si="470"/>
        <v>0</v>
      </c>
      <c r="AD780">
        <f t="shared" si="471"/>
        <v>0</v>
      </c>
      <c r="AE780">
        <f t="shared" si="472"/>
        <v>0</v>
      </c>
      <c r="AF780">
        <f>ROUND((SUM(SmtRes!BT364:'SmtRes'!BT365)),6)</f>
        <v>1078.345</v>
      </c>
      <c r="AG780">
        <f t="shared" si="473"/>
        <v>0</v>
      </c>
      <c r="AH780">
        <f>(SUM(SmtRes!BU364:'SmtRes'!BU365))</f>
        <v>1</v>
      </c>
      <c r="AI780">
        <f>(0)</f>
        <v>0</v>
      </c>
      <c r="AJ780">
        <f t="shared" si="474"/>
        <v>0</v>
      </c>
      <c r="AK780">
        <v>1078.345</v>
      </c>
      <c r="AL780">
        <v>0</v>
      </c>
      <c r="AM780">
        <v>0</v>
      </c>
      <c r="AN780">
        <v>0</v>
      </c>
      <c r="AO780">
        <v>1078.345</v>
      </c>
      <c r="AP780">
        <v>0</v>
      </c>
      <c r="AQ780">
        <v>1</v>
      </c>
      <c r="AR780">
        <v>0</v>
      </c>
      <c r="AS780">
        <v>0</v>
      </c>
      <c r="AT780">
        <v>74</v>
      </c>
      <c r="AU780">
        <v>36</v>
      </c>
      <c r="AV780">
        <v>1</v>
      </c>
      <c r="AW780">
        <v>1</v>
      </c>
      <c r="AZ780">
        <v>1</v>
      </c>
      <c r="BA780">
        <v>1</v>
      </c>
      <c r="BB780">
        <v>1</v>
      </c>
      <c r="BC780">
        <v>1</v>
      </c>
      <c r="BD780" t="s">
        <v>3</v>
      </c>
      <c r="BE780" t="s">
        <v>3</v>
      </c>
      <c r="BF780" t="s">
        <v>3</v>
      </c>
      <c r="BG780" t="s">
        <v>3</v>
      </c>
      <c r="BH780">
        <v>0</v>
      </c>
      <c r="BI780">
        <v>4</v>
      </c>
      <c r="BJ780" t="s">
        <v>538</v>
      </c>
      <c r="BM780">
        <v>200001</v>
      </c>
      <c r="BN780">
        <v>0</v>
      </c>
      <c r="BO780" t="s">
        <v>3</v>
      </c>
      <c r="BP780">
        <v>0</v>
      </c>
      <c r="BQ780">
        <v>4</v>
      </c>
      <c r="BR780">
        <v>0</v>
      </c>
      <c r="BS780">
        <v>1</v>
      </c>
      <c r="BT780">
        <v>1</v>
      </c>
      <c r="BU780">
        <v>1</v>
      </c>
      <c r="BV780">
        <v>1</v>
      </c>
      <c r="BW780">
        <v>1</v>
      </c>
      <c r="BX780">
        <v>1</v>
      </c>
      <c r="BY780" t="s">
        <v>3</v>
      </c>
      <c r="BZ780">
        <v>74</v>
      </c>
      <c r="CA780">
        <v>36</v>
      </c>
      <c r="CB780" t="s">
        <v>3</v>
      </c>
      <c r="CE780">
        <v>0</v>
      </c>
      <c r="CF780">
        <v>0</v>
      </c>
      <c r="CG780">
        <v>0</v>
      </c>
      <c r="CM780">
        <v>0</v>
      </c>
      <c r="CN780" t="s">
        <v>3</v>
      </c>
      <c r="CO780">
        <v>0</v>
      </c>
      <c r="CP780">
        <f t="shared" si="475"/>
        <v>1078.3499999999999</v>
      </c>
      <c r="CQ780">
        <f>SUMIF(SmtRes!AQ364:'SmtRes'!AQ365,"=1",SmtRes!AA364:'SmtRes'!AA365)</f>
        <v>0</v>
      </c>
      <c r="CR780">
        <f>SUMIF(SmtRes!AQ364:'SmtRes'!AQ365,"=1",SmtRes!AB364:'SmtRes'!AB365)</f>
        <v>0</v>
      </c>
      <c r="CS780">
        <f>SUMIF(SmtRes!AQ364:'SmtRes'!AQ365,"=1",SmtRes!AC364:'SmtRes'!AC365)</f>
        <v>0</v>
      </c>
      <c r="CT780">
        <f>SUMIF(SmtRes!AQ364:'SmtRes'!AQ365,"=1",SmtRes!AD364:'SmtRes'!AD365)</f>
        <v>2156.69</v>
      </c>
      <c r="CU780">
        <f t="shared" si="476"/>
        <v>0</v>
      </c>
      <c r="CV780">
        <f>SUMIF(SmtRes!AQ364:'SmtRes'!AQ365,"=1",SmtRes!BU364:'SmtRes'!BU365)</f>
        <v>1</v>
      </c>
      <c r="CW780">
        <f>SUMIF(SmtRes!AQ364:'SmtRes'!AQ365,"=1",SmtRes!BV364:'SmtRes'!BV365)</f>
        <v>0</v>
      </c>
      <c r="CX780">
        <f t="shared" si="477"/>
        <v>0</v>
      </c>
      <c r="CY780">
        <f t="shared" si="478"/>
        <v>797.97899999999993</v>
      </c>
      <c r="CZ780">
        <f t="shared" si="479"/>
        <v>388.20599999999996</v>
      </c>
      <c r="DC780" t="s">
        <v>3</v>
      </c>
      <c r="DD780" t="s">
        <v>3</v>
      </c>
      <c r="DE780" t="s">
        <v>3</v>
      </c>
      <c r="DF780" t="s">
        <v>3</v>
      </c>
      <c r="DG780" t="s">
        <v>3</v>
      </c>
      <c r="DH780" t="s">
        <v>3</v>
      </c>
      <c r="DI780" t="s">
        <v>3</v>
      </c>
      <c r="DJ780" t="s">
        <v>3</v>
      </c>
      <c r="DK780" t="s">
        <v>3</v>
      </c>
      <c r="DL780" t="s">
        <v>3</v>
      </c>
      <c r="DM780" t="s">
        <v>3</v>
      </c>
      <c r="DN780">
        <v>0</v>
      </c>
      <c r="DO780">
        <v>0</v>
      </c>
      <c r="DP780">
        <v>1</v>
      </c>
      <c r="DQ780">
        <v>1</v>
      </c>
      <c r="DU780">
        <v>1013</v>
      </c>
      <c r="DV780" t="s">
        <v>537</v>
      </c>
      <c r="DW780" t="s">
        <v>537</v>
      </c>
      <c r="DX780">
        <v>1</v>
      </c>
      <c r="DZ780" t="s">
        <v>3</v>
      </c>
      <c r="EA780" t="s">
        <v>3</v>
      </c>
      <c r="EB780" t="s">
        <v>3</v>
      </c>
      <c r="EC780" t="s">
        <v>3</v>
      </c>
      <c r="EE780">
        <v>50604949</v>
      </c>
      <c r="EF780">
        <v>4</v>
      </c>
      <c r="EG780" t="s">
        <v>527</v>
      </c>
      <c r="EH780">
        <v>83</v>
      </c>
      <c r="EI780" t="s">
        <v>527</v>
      </c>
      <c r="EJ780">
        <v>4</v>
      </c>
      <c r="EK780">
        <v>200001</v>
      </c>
      <c r="EL780" t="s">
        <v>528</v>
      </c>
      <c r="EM780" t="s">
        <v>529</v>
      </c>
      <c r="EO780" t="s">
        <v>3</v>
      </c>
      <c r="EQ780">
        <v>0</v>
      </c>
      <c r="ER780">
        <v>0</v>
      </c>
      <c r="ES780">
        <v>0</v>
      </c>
      <c r="ET780">
        <v>0</v>
      </c>
      <c r="EU780">
        <v>0</v>
      </c>
      <c r="EV780">
        <v>0</v>
      </c>
      <c r="EW780">
        <v>1</v>
      </c>
      <c r="EX780">
        <v>0</v>
      </c>
      <c r="EY780">
        <v>0</v>
      </c>
      <c r="FQ780">
        <v>0</v>
      </c>
      <c r="FR780">
        <v>0</v>
      </c>
      <c r="FS780">
        <v>0</v>
      </c>
      <c r="FX780">
        <v>74</v>
      </c>
      <c r="FY780">
        <v>36</v>
      </c>
      <c r="GA780" t="s">
        <v>3</v>
      </c>
      <c r="GD780">
        <v>1</v>
      </c>
      <c r="GF780">
        <v>1709313253</v>
      </c>
      <c r="GG780">
        <v>2</v>
      </c>
      <c r="GH780">
        <v>1</v>
      </c>
      <c r="GI780">
        <v>-2</v>
      </c>
      <c r="GJ780">
        <v>0</v>
      </c>
      <c r="GK780">
        <v>0</v>
      </c>
      <c r="GL780">
        <f t="shared" si="480"/>
        <v>0</v>
      </c>
      <c r="GM780">
        <f t="shared" si="481"/>
        <v>2264.54</v>
      </c>
      <c r="GN780">
        <f t="shared" si="482"/>
        <v>0</v>
      </c>
      <c r="GO780">
        <f t="shared" si="483"/>
        <v>0</v>
      </c>
      <c r="GP780">
        <f t="shared" si="484"/>
        <v>2264.54</v>
      </c>
      <c r="GR780">
        <v>0</v>
      </c>
      <c r="GS780">
        <v>3</v>
      </c>
      <c r="GT780">
        <v>0</v>
      </c>
      <c r="GU780" t="s">
        <v>3</v>
      </c>
      <c r="GV780">
        <f t="shared" si="485"/>
        <v>0</v>
      </c>
      <c r="GW780">
        <v>1</v>
      </c>
      <c r="GX780">
        <f t="shared" si="486"/>
        <v>0</v>
      </c>
      <c r="HA780">
        <v>0</v>
      </c>
      <c r="HB780">
        <v>0</v>
      </c>
      <c r="HC780">
        <f t="shared" si="487"/>
        <v>0</v>
      </c>
      <c r="HE780" t="s">
        <v>3</v>
      </c>
      <c r="HF780" t="s">
        <v>3</v>
      </c>
      <c r="HM780" t="s">
        <v>3</v>
      </c>
      <c r="HN780" t="s">
        <v>530</v>
      </c>
      <c r="HO780" t="s">
        <v>531</v>
      </c>
      <c r="HP780" t="s">
        <v>527</v>
      </c>
      <c r="HQ780" t="s">
        <v>527</v>
      </c>
      <c r="HS780">
        <v>0</v>
      </c>
      <c r="IK780">
        <v>0</v>
      </c>
    </row>
    <row r="781" spans="1:245">
      <c r="A781">
        <v>17</v>
      </c>
      <c r="B781">
        <v>0</v>
      </c>
      <c r="C781">
        <f>ROW(SmtRes!A367)</f>
        <v>367</v>
      </c>
      <c r="D781">
        <f>ROW(EtalonRes!A334)</f>
        <v>334</v>
      </c>
      <c r="E781" t="s">
        <v>63</v>
      </c>
      <c r="F781" t="s">
        <v>539</v>
      </c>
      <c r="G781" t="s">
        <v>540</v>
      </c>
      <c r="H781" t="s">
        <v>541</v>
      </c>
      <c r="I781">
        <f>ROUND(8/100,7)</f>
        <v>0.08</v>
      </c>
      <c r="J781">
        <v>0</v>
      </c>
      <c r="K781">
        <f>ROUND(8/100,7)</f>
        <v>0.08</v>
      </c>
      <c r="O781">
        <f t="shared" si="465"/>
        <v>1118.02</v>
      </c>
      <c r="P781">
        <f>SUMIF(SmtRes!AQ366:'SmtRes'!AQ367,"=1",SmtRes!DF366:'SmtRes'!DF367)</f>
        <v>0</v>
      </c>
      <c r="Q781">
        <f>SUMIF(SmtRes!AQ366:'SmtRes'!AQ367,"=1",SmtRes!DG366:'SmtRes'!DG367)</f>
        <v>0</v>
      </c>
      <c r="R781">
        <f>SUMIF(SmtRes!AQ366:'SmtRes'!AQ367,"=1",SmtRes!DH366:'SmtRes'!DH367)</f>
        <v>0</v>
      </c>
      <c r="S781">
        <f>SUMIF(SmtRes!AQ366:'SmtRes'!AQ367,"=1",SmtRes!DI366:'SmtRes'!DI367)</f>
        <v>1118.02</v>
      </c>
      <c r="T781">
        <f t="shared" si="466"/>
        <v>0</v>
      </c>
      <c r="U781">
        <f>SUMIF(SmtRes!AQ366:'SmtRes'!AQ367,"=1",SmtRes!CV366:'SmtRes'!CV367)</f>
        <v>1.0367999999999999</v>
      </c>
      <c r="V781">
        <f>SUMIF(SmtRes!AQ366:'SmtRes'!AQ367,"=1",SmtRes!CW366:'SmtRes'!CW367)</f>
        <v>0</v>
      </c>
      <c r="W781">
        <f t="shared" si="467"/>
        <v>0</v>
      </c>
      <c r="X781">
        <f t="shared" si="468"/>
        <v>827.33</v>
      </c>
      <c r="Y781">
        <f t="shared" si="468"/>
        <v>402.49</v>
      </c>
      <c r="AA781">
        <v>52633324</v>
      </c>
      <c r="AB781">
        <f t="shared" si="469"/>
        <v>13975.351199999999</v>
      </c>
      <c r="AC781">
        <f t="shared" si="470"/>
        <v>0</v>
      </c>
      <c r="AD781">
        <f t="shared" si="471"/>
        <v>0</v>
      </c>
      <c r="AE781">
        <f t="shared" si="472"/>
        <v>0</v>
      </c>
      <c r="AF781">
        <f>ROUND((SUM(SmtRes!BT366:'SmtRes'!BT367)),6)</f>
        <v>13975.351199999999</v>
      </c>
      <c r="AG781">
        <f t="shared" si="473"/>
        <v>0</v>
      </c>
      <c r="AH781">
        <f>(SUM(SmtRes!BU366:'SmtRes'!BU367))</f>
        <v>12.96</v>
      </c>
      <c r="AI781">
        <f>(0)</f>
        <v>0</v>
      </c>
      <c r="AJ781">
        <f t="shared" si="474"/>
        <v>0</v>
      </c>
      <c r="AK781">
        <v>13975.351200000001</v>
      </c>
      <c r="AL781">
        <v>0</v>
      </c>
      <c r="AM781">
        <v>0</v>
      </c>
      <c r="AN781">
        <v>0</v>
      </c>
      <c r="AO781">
        <v>13975.351200000001</v>
      </c>
      <c r="AP781">
        <v>0</v>
      </c>
      <c r="AQ781">
        <v>12.96</v>
      </c>
      <c r="AR781">
        <v>0</v>
      </c>
      <c r="AS781">
        <v>0</v>
      </c>
      <c r="AT781">
        <v>74</v>
      </c>
      <c r="AU781">
        <v>36</v>
      </c>
      <c r="AV781">
        <v>1</v>
      </c>
      <c r="AW781">
        <v>1</v>
      </c>
      <c r="AZ781">
        <v>1</v>
      </c>
      <c r="BA781">
        <v>1</v>
      </c>
      <c r="BB781">
        <v>1</v>
      </c>
      <c r="BC781">
        <v>1</v>
      </c>
      <c r="BD781" t="s">
        <v>3</v>
      </c>
      <c r="BE781" t="s">
        <v>3</v>
      </c>
      <c r="BF781" t="s">
        <v>3</v>
      </c>
      <c r="BG781" t="s">
        <v>3</v>
      </c>
      <c r="BH781">
        <v>0</v>
      </c>
      <c r="BI781">
        <v>4</v>
      </c>
      <c r="BJ781" t="s">
        <v>542</v>
      </c>
      <c r="BM781">
        <v>200001</v>
      </c>
      <c r="BN781">
        <v>0</v>
      </c>
      <c r="BO781" t="s">
        <v>3</v>
      </c>
      <c r="BP781">
        <v>0</v>
      </c>
      <c r="BQ781">
        <v>4</v>
      </c>
      <c r="BR781">
        <v>0</v>
      </c>
      <c r="BS781">
        <v>1</v>
      </c>
      <c r="BT781">
        <v>1</v>
      </c>
      <c r="BU781">
        <v>1</v>
      </c>
      <c r="BV781">
        <v>1</v>
      </c>
      <c r="BW781">
        <v>1</v>
      </c>
      <c r="BX781">
        <v>1</v>
      </c>
      <c r="BY781" t="s">
        <v>3</v>
      </c>
      <c r="BZ781">
        <v>74</v>
      </c>
      <c r="CA781">
        <v>36</v>
      </c>
      <c r="CB781" t="s">
        <v>3</v>
      </c>
      <c r="CE781">
        <v>0</v>
      </c>
      <c r="CF781">
        <v>0</v>
      </c>
      <c r="CG781">
        <v>0</v>
      </c>
      <c r="CM781">
        <v>0</v>
      </c>
      <c r="CN781" t="s">
        <v>3</v>
      </c>
      <c r="CO781">
        <v>0</v>
      </c>
      <c r="CP781">
        <f t="shared" si="475"/>
        <v>1118.02</v>
      </c>
      <c r="CQ781">
        <f>SUMIF(SmtRes!AQ366:'SmtRes'!AQ367,"=1",SmtRes!AA366:'SmtRes'!AA367)</f>
        <v>0</v>
      </c>
      <c r="CR781">
        <f>SUMIF(SmtRes!AQ366:'SmtRes'!AQ367,"=1",SmtRes!AB366:'SmtRes'!AB367)</f>
        <v>0</v>
      </c>
      <c r="CS781">
        <f>SUMIF(SmtRes!AQ366:'SmtRes'!AQ367,"=1",SmtRes!AC366:'SmtRes'!AC367)</f>
        <v>0</v>
      </c>
      <c r="CT781">
        <f>SUMIF(SmtRes!AQ366:'SmtRes'!AQ367,"=1",SmtRes!AD366:'SmtRes'!AD367)</f>
        <v>2156.69</v>
      </c>
      <c r="CU781">
        <f t="shared" si="476"/>
        <v>0</v>
      </c>
      <c r="CV781">
        <f>SUMIF(SmtRes!AQ366:'SmtRes'!AQ367,"=1",SmtRes!BU366:'SmtRes'!BU367)</f>
        <v>12.96</v>
      </c>
      <c r="CW781">
        <f>SUMIF(SmtRes!AQ366:'SmtRes'!AQ367,"=1",SmtRes!BV366:'SmtRes'!BV367)</f>
        <v>0</v>
      </c>
      <c r="CX781">
        <f t="shared" si="477"/>
        <v>0</v>
      </c>
      <c r="CY781">
        <f t="shared" si="478"/>
        <v>827.33479999999997</v>
      </c>
      <c r="CZ781">
        <f t="shared" si="479"/>
        <v>402.48720000000003</v>
      </c>
      <c r="DC781" t="s">
        <v>3</v>
      </c>
      <c r="DD781" t="s">
        <v>3</v>
      </c>
      <c r="DE781" t="s">
        <v>3</v>
      </c>
      <c r="DF781" t="s">
        <v>3</v>
      </c>
      <c r="DG781" t="s">
        <v>3</v>
      </c>
      <c r="DH781" t="s">
        <v>3</v>
      </c>
      <c r="DI781" t="s">
        <v>3</v>
      </c>
      <c r="DJ781" t="s">
        <v>3</v>
      </c>
      <c r="DK781" t="s">
        <v>3</v>
      </c>
      <c r="DL781" t="s">
        <v>3</v>
      </c>
      <c r="DM781" t="s">
        <v>3</v>
      </c>
      <c r="DN781">
        <v>0</v>
      </c>
      <c r="DO781">
        <v>0</v>
      </c>
      <c r="DP781">
        <v>1</v>
      </c>
      <c r="DQ781">
        <v>1</v>
      </c>
      <c r="DU781">
        <v>1013</v>
      </c>
      <c r="DV781" t="s">
        <v>541</v>
      </c>
      <c r="DW781" t="s">
        <v>541</v>
      </c>
      <c r="DX781">
        <v>1</v>
      </c>
      <c r="DZ781" t="s">
        <v>3</v>
      </c>
      <c r="EA781" t="s">
        <v>3</v>
      </c>
      <c r="EB781" t="s">
        <v>3</v>
      </c>
      <c r="EC781" t="s">
        <v>3</v>
      </c>
      <c r="EE781">
        <v>50604949</v>
      </c>
      <c r="EF781">
        <v>4</v>
      </c>
      <c r="EG781" t="s">
        <v>527</v>
      </c>
      <c r="EH781">
        <v>83</v>
      </c>
      <c r="EI781" t="s">
        <v>527</v>
      </c>
      <c r="EJ781">
        <v>4</v>
      </c>
      <c r="EK781">
        <v>200001</v>
      </c>
      <c r="EL781" t="s">
        <v>528</v>
      </c>
      <c r="EM781" t="s">
        <v>529</v>
      </c>
      <c r="EO781" t="s">
        <v>3</v>
      </c>
      <c r="EQ781">
        <v>0</v>
      </c>
      <c r="ER781">
        <v>0</v>
      </c>
      <c r="ES781">
        <v>0</v>
      </c>
      <c r="ET781">
        <v>0</v>
      </c>
      <c r="EU781">
        <v>0</v>
      </c>
      <c r="EV781">
        <v>0</v>
      </c>
      <c r="EW781">
        <v>12.96</v>
      </c>
      <c r="EX781">
        <v>0</v>
      </c>
      <c r="EY781">
        <v>0</v>
      </c>
      <c r="FQ781">
        <v>0</v>
      </c>
      <c r="FR781">
        <v>0</v>
      </c>
      <c r="FS781">
        <v>0</v>
      </c>
      <c r="FX781">
        <v>74</v>
      </c>
      <c r="FY781">
        <v>36</v>
      </c>
      <c r="GA781" t="s">
        <v>3</v>
      </c>
      <c r="GD781">
        <v>1</v>
      </c>
      <c r="GF781">
        <v>-1463179469</v>
      </c>
      <c r="GG781">
        <v>2</v>
      </c>
      <c r="GH781">
        <v>1</v>
      </c>
      <c r="GI781">
        <v>-2</v>
      </c>
      <c r="GJ781">
        <v>0</v>
      </c>
      <c r="GK781">
        <v>0</v>
      </c>
      <c r="GL781">
        <f t="shared" si="480"/>
        <v>0</v>
      </c>
      <c r="GM781">
        <f t="shared" si="481"/>
        <v>2347.84</v>
      </c>
      <c r="GN781">
        <f t="shared" si="482"/>
        <v>0</v>
      </c>
      <c r="GO781">
        <f t="shared" si="483"/>
        <v>0</v>
      </c>
      <c r="GP781">
        <f t="shared" si="484"/>
        <v>2347.84</v>
      </c>
      <c r="GR781">
        <v>0</v>
      </c>
      <c r="GS781">
        <v>3</v>
      </c>
      <c r="GT781">
        <v>0</v>
      </c>
      <c r="GU781" t="s">
        <v>3</v>
      </c>
      <c r="GV781">
        <f t="shared" si="485"/>
        <v>0</v>
      </c>
      <c r="GW781">
        <v>1</v>
      </c>
      <c r="GX781">
        <f t="shared" si="486"/>
        <v>0</v>
      </c>
      <c r="HA781">
        <v>0</v>
      </c>
      <c r="HB781">
        <v>0</v>
      </c>
      <c r="HC781">
        <f t="shared" si="487"/>
        <v>0</v>
      </c>
      <c r="HE781" t="s">
        <v>3</v>
      </c>
      <c r="HF781" t="s">
        <v>3</v>
      </c>
      <c r="HM781" t="s">
        <v>3</v>
      </c>
      <c r="HN781" t="s">
        <v>530</v>
      </c>
      <c r="HO781" t="s">
        <v>531</v>
      </c>
      <c r="HP781" t="s">
        <v>527</v>
      </c>
      <c r="HQ781" t="s">
        <v>527</v>
      </c>
      <c r="HS781">
        <v>0</v>
      </c>
      <c r="IK781">
        <v>0</v>
      </c>
    </row>
    <row r="782" spans="1:245">
      <c r="A782">
        <v>17</v>
      </c>
      <c r="B782">
        <v>0</v>
      </c>
      <c r="C782">
        <f>ROW(SmtRes!A369)</f>
        <v>369</v>
      </c>
      <c r="D782">
        <f>ROW(EtalonRes!A336)</f>
        <v>336</v>
      </c>
      <c r="E782" t="s">
        <v>78</v>
      </c>
      <c r="F782" t="s">
        <v>543</v>
      </c>
      <c r="G782" t="s">
        <v>544</v>
      </c>
      <c r="H782" t="s">
        <v>21</v>
      </c>
      <c r="I782">
        <v>1</v>
      </c>
      <c r="J782">
        <v>0</v>
      </c>
      <c r="K782">
        <v>1</v>
      </c>
      <c r="O782">
        <f t="shared" si="465"/>
        <v>1078.3499999999999</v>
      </c>
      <c r="P782">
        <f>SUMIF(SmtRes!AQ368:'SmtRes'!AQ369,"=1",SmtRes!DF368:'SmtRes'!DF369)</f>
        <v>0</v>
      </c>
      <c r="Q782">
        <f>SUMIF(SmtRes!AQ368:'SmtRes'!AQ369,"=1",SmtRes!DG368:'SmtRes'!DG369)</f>
        <v>0</v>
      </c>
      <c r="R782">
        <f>SUMIF(SmtRes!AQ368:'SmtRes'!AQ369,"=1",SmtRes!DH368:'SmtRes'!DH369)</f>
        <v>0</v>
      </c>
      <c r="S782">
        <f>SUMIF(SmtRes!AQ368:'SmtRes'!AQ369,"=1",SmtRes!DI368:'SmtRes'!DI369)</f>
        <v>1078.3499999999999</v>
      </c>
      <c r="T782">
        <f t="shared" si="466"/>
        <v>0</v>
      </c>
      <c r="U782">
        <f>SUMIF(SmtRes!AQ368:'SmtRes'!AQ369,"=1",SmtRes!CV368:'SmtRes'!CV369)</f>
        <v>1</v>
      </c>
      <c r="V782">
        <f>SUMIF(SmtRes!AQ368:'SmtRes'!AQ369,"=1",SmtRes!CW368:'SmtRes'!CW369)</f>
        <v>0</v>
      </c>
      <c r="W782">
        <f t="shared" si="467"/>
        <v>0</v>
      </c>
      <c r="X782">
        <f t="shared" si="468"/>
        <v>797.98</v>
      </c>
      <c r="Y782">
        <f t="shared" si="468"/>
        <v>388.21</v>
      </c>
      <c r="AA782">
        <v>52633324</v>
      </c>
      <c r="AB782">
        <f t="shared" si="469"/>
        <v>1078.345</v>
      </c>
      <c r="AC782">
        <f t="shared" si="470"/>
        <v>0</v>
      </c>
      <c r="AD782">
        <f t="shared" si="471"/>
        <v>0</v>
      </c>
      <c r="AE782">
        <f t="shared" si="472"/>
        <v>0</v>
      </c>
      <c r="AF782">
        <f>ROUND((SUM(SmtRes!BT368:'SmtRes'!BT369)),6)</f>
        <v>1078.345</v>
      </c>
      <c r="AG782">
        <f t="shared" si="473"/>
        <v>0</v>
      </c>
      <c r="AH782">
        <f>(SUM(SmtRes!BU368:'SmtRes'!BU369))</f>
        <v>1</v>
      </c>
      <c r="AI782">
        <f>(0)</f>
        <v>0</v>
      </c>
      <c r="AJ782">
        <f t="shared" si="474"/>
        <v>0</v>
      </c>
      <c r="AK782">
        <v>1078.345</v>
      </c>
      <c r="AL782">
        <v>0</v>
      </c>
      <c r="AM782">
        <v>0</v>
      </c>
      <c r="AN782">
        <v>0</v>
      </c>
      <c r="AO782">
        <v>1078.345</v>
      </c>
      <c r="AP782">
        <v>0</v>
      </c>
      <c r="AQ782">
        <v>1</v>
      </c>
      <c r="AR782">
        <v>0</v>
      </c>
      <c r="AS782">
        <v>0</v>
      </c>
      <c r="AT782">
        <v>74</v>
      </c>
      <c r="AU782">
        <v>36</v>
      </c>
      <c r="AV782">
        <v>1</v>
      </c>
      <c r="AW782">
        <v>1</v>
      </c>
      <c r="AZ782">
        <v>1</v>
      </c>
      <c r="BA782">
        <v>1</v>
      </c>
      <c r="BB782">
        <v>1</v>
      </c>
      <c r="BC782">
        <v>1</v>
      </c>
      <c r="BD782" t="s">
        <v>3</v>
      </c>
      <c r="BE782" t="s">
        <v>3</v>
      </c>
      <c r="BF782" t="s">
        <v>3</v>
      </c>
      <c r="BG782" t="s">
        <v>3</v>
      </c>
      <c r="BH782">
        <v>0</v>
      </c>
      <c r="BI782">
        <v>4</v>
      </c>
      <c r="BJ782" t="s">
        <v>545</v>
      </c>
      <c r="BM782">
        <v>200001</v>
      </c>
      <c r="BN782">
        <v>0</v>
      </c>
      <c r="BO782" t="s">
        <v>3</v>
      </c>
      <c r="BP782">
        <v>0</v>
      </c>
      <c r="BQ782">
        <v>4</v>
      </c>
      <c r="BR782">
        <v>0</v>
      </c>
      <c r="BS782">
        <v>1</v>
      </c>
      <c r="BT782">
        <v>1</v>
      </c>
      <c r="BU782">
        <v>1</v>
      </c>
      <c r="BV782">
        <v>1</v>
      </c>
      <c r="BW782">
        <v>1</v>
      </c>
      <c r="BX782">
        <v>1</v>
      </c>
      <c r="BY782" t="s">
        <v>3</v>
      </c>
      <c r="BZ782">
        <v>74</v>
      </c>
      <c r="CA782">
        <v>36</v>
      </c>
      <c r="CB782" t="s">
        <v>3</v>
      </c>
      <c r="CE782">
        <v>0</v>
      </c>
      <c r="CF782">
        <v>0</v>
      </c>
      <c r="CG782">
        <v>0</v>
      </c>
      <c r="CM782">
        <v>0</v>
      </c>
      <c r="CN782" t="s">
        <v>3</v>
      </c>
      <c r="CO782">
        <v>0</v>
      </c>
      <c r="CP782">
        <f t="shared" si="475"/>
        <v>1078.3499999999999</v>
      </c>
      <c r="CQ782">
        <f>SUMIF(SmtRes!AQ368:'SmtRes'!AQ369,"=1",SmtRes!AA368:'SmtRes'!AA369)</f>
        <v>0</v>
      </c>
      <c r="CR782">
        <f>SUMIF(SmtRes!AQ368:'SmtRes'!AQ369,"=1",SmtRes!AB368:'SmtRes'!AB369)</f>
        <v>0</v>
      </c>
      <c r="CS782">
        <f>SUMIF(SmtRes!AQ368:'SmtRes'!AQ369,"=1",SmtRes!AC368:'SmtRes'!AC369)</f>
        <v>0</v>
      </c>
      <c r="CT782">
        <f>SUMIF(SmtRes!AQ368:'SmtRes'!AQ369,"=1",SmtRes!AD368:'SmtRes'!AD369)</f>
        <v>2156.69</v>
      </c>
      <c r="CU782">
        <f t="shared" si="476"/>
        <v>0</v>
      </c>
      <c r="CV782">
        <f>SUMIF(SmtRes!AQ368:'SmtRes'!AQ369,"=1",SmtRes!BU368:'SmtRes'!BU369)</f>
        <v>1</v>
      </c>
      <c r="CW782">
        <f>SUMIF(SmtRes!AQ368:'SmtRes'!AQ369,"=1",SmtRes!BV368:'SmtRes'!BV369)</f>
        <v>0</v>
      </c>
      <c r="CX782">
        <f t="shared" si="477"/>
        <v>0</v>
      </c>
      <c r="CY782">
        <f t="shared" si="478"/>
        <v>797.97899999999993</v>
      </c>
      <c r="CZ782">
        <f t="shared" si="479"/>
        <v>388.20599999999996</v>
      </c>
      <c r="DC782" t="s">
        <v>3</v>
      </c>
      <c r="DD782" t="s">
        <v>3</v>
      </c>
      <c r="DE782" t="s">
        <v>3</v>
      </c>
      <c r="DF782" t="s">
        <v>3</v>
      </c>
      <c r="DG782" t="s">
        <v>3</v>
      </c>
      <c r="DH782" t="s">
        <v>3</v>
      </c>
      <c r="DI782" t="s">
        <v>3</v>
      </c>
      <c r="DJ782" t="s">
        <v>3</v>
      </c>
      <c r="DK782" t="s">
        <v>3</v>
      </c>
      <c r="DL782" t="s">
        <v>3</v>
      </c>
      <c r="DM782" t="s">
        <v>3</v>
      </c>
      <c r="DN782">
        <v>0</v>
      </c>
      <c r="DO782">
        <v>0</v>
      </c>
      <c r="DP782">
        <v>1</v>
      </c>
      <c r="DQ782">
        <v>1</v>
      </c>
      <c r="DU782">
        <v>1013</v>
      </c>
      <c r="DV782" t="s">
        <v>21</v>
      </c>
      <c r="DW782" t="s">
        <v>21</v>
      </c>
      <c r="DX782">
        <v>1</v>
      </c>
      <c r="DZ782" t="s">
        <v>3</v>
      </c>
      <c r="EA782" t="s">
        <v>3</v>
      </c>
      <c r="EB782" t="s">
        <v>3</v>
      </c>
      <c r="EC782" t="s">
        <v>3</v>
      </c>
      <c r="EE782">
        <v>50604949</v>
      </c>
      <c r="EF782">
        <v>4</v>
      </c>
      <c r="EG782" t="s">
        <v>527</v>
      </c>
      <c r="EH782">
        <v>83</v>
      </c>
      <c r="EI782" t="s">
        <v>527</v>
      </c>
      <c r="EJ782">
        <v>4</v>
      </c>
      <c r="EK782">
        <v>200001</v>
      </c>
      <c r="EL782" t="s">
        <v>528</v>
      </c>
      <c r="EM782" t="s">
        <v>529</v>
      </c>
      <c r="EO782" t="s">
        <v>3</v>
      </c>
      <c r="EQ782">
        <v>0</v>
      </c>
      <c r="ER782">
        <v>0</v>
      </c>
      <c r="ES782">
        <v>0</v>
      </c>
      <c r="ET782">
        <v>0</v>
      </c>
      <c r="EU782">
        <v>0</v>
      </c>
      <c r="EV782">
        <v>0</v>
      </c>
      <c r="EW782">
        <v>1</v>
      </c>
      <c r="EX782">
        <v>0</v>
      </c>
      <c r="EY782">
        <v>0</v>
      </c>
      <c r="FQ782">
        <v>0</v>
      </c>
      <c r="FR782">
        <v>0</v>
      </c>
      <c r="FS782">
        <v>0</v>
      </c>
      <c r="FX782">
        <v>74</v>
      </c>
      <c r="FY782">
        <v>36</v>
      </c>
      <c r="GA782" t="s">
        <v>3</v>
      </c>
      <c r="GD782">
        <v>1</v>
      </c>
      <c r="GF782">
        <v>-1136426865</v>
      </c>
      <c r="GG782">
        <v>2</v>
      </c>
      <c r="GH782">
        <v>1</v>
      </c>
      <c r="GI782">
        <v>-2</v>
      </c>
      <c r="GJ782">
        <v>0</v>
      </c>
      <c r="GK782">
        <v>0</v>
      </c>
      <c r="GL782">
        <f t="shared" si="480"/>
        <v>0</v>
      </c>
      <c r="GM782">
        <f t="shared" si="481"/>
        <v>2264.54</v>
      </c>
      <c r="GN782">
        <f t="shared" si="482"/>
        <v>0</v>
      </c>
      <c r="GO782">
        <f t="shared" si="483"/>
        <v>0</v>
      </c>
      <c r="GP782">
        <f t="shared" si="484"/>
        <v>2264.54</v>
      </c>
      <c r="GR782">
        <v>0</v>
      </c>
      <c r="GS782">
        <v>3</v>
      </c>
      <c r="GT782">
        <v>0</v>
      </c>
      <c r="GU782" t="s">
        <v>3</v>
      </c>
      <c r="GV782">
        <f t="shared" si="485"/>
        <v>0</v>
      </c>
      <c r="GW782">
        <v>1</v>
      </c>
      <c r="GX782">
        <f t="shared" si="486"/>
        <v>0</v>
      </c>
      <c r="HA782">
        <v>0</v>
      </c>
      <c r="HB782">
        <v>0</v>
      </c>
      <c r="HC782">
        <f t="shared" si="487"/>
        <v>0</v>
      </c>
      <c r="HE782" t="s">
        <v>3</v>
      </c>
      <c r="HF782" t="s">
        <v>3</v>
      </c>
      <c r="HM782" t="s">
        <v>3</v>
      </c>
      <c r="HN782" t="s">
        <v>530</v>
      </c>
      <c r="HO782" t="s">
        <v>531</v>
      </c>
      <c r="HP782" t="s">
        <v>527</v>
      </c>
      <c r="HQ782" t="s">
        <v>527</v>
      </c>
      <c r="HS782">
        <v>0</v>
      </c>
      <c r="IK782">
        <v>0</v>
      </c>
    </row>
    <row r="783" spans="1:245">
      <c r="A783">
        <v>17</v>
      </c>
      <c r="B783">
        <v>0</v>
      </c>
      <c r="C783">
        <f>ROW(SmtRes!A371)</f>
        <v>371</v>
      </c>
      <c r="D783">
        <f>ROW(EtalonRes!A338)</f>
        <v>338</v>
      </c>
      <c r="E783" t="s">
        <v>89</v>
      </c>
      <c r="F783" t="s">
        <v>546</v>
      </c>
      <c r="G783" t="s">
        <v>547</v>
      </c>
      <c r="H783" t="s">
        <v>21</v>
      </c>
      <c r="I783">
        <v>1</v>
      </c>
      <c r="J783">
        <v>0</v>
      </c>
      <c r="K783">
        <v>1</v>
      </c>
      <c r="O783">
        <f t="shared" si="465"/>
        <v>1746.92</v>
      </c>
      <c r="P783">
        <f>SUMIF(SmtRes!AQ370:'SmtRes'!AQ371,"=1",SmtRes!DF370:'SmtRes'!DF371)</f>
        <v>0</v>
      </c>
      <c r="Q783">
        <f>SUMIF(SmtRes!AQ370:'SmtRes'!AQ371,"=1",SmtRes!DG370:'SmtRes'!DG371)</f>
        <v>0</v>
      </c>
      <c r="R783">
        <f>SUMIF(SmtRes!AQ370:'SmtRes'!AQ371,"=1",SmtRes!DH370:'SmtRes'!DH371)</f>
        <v>0</v>
      </c>
      <c r="S783">
        <f>SUMIF(SmtRes!AQ370:'SmtRes'!AQ371,"=1",SmtRes!DI370:'SmtRes'!DI371)</f>
        <v>1746.92</v>
      </c>
      <c r="T783">
        <f t="shared" si="466"/>
        <v>0</v>
      </c>
      <c r="U783">
        <f>SUMIF(SmtRes!AQ370:'SmtRes'!AQ371,"=1",SmtRes!CV370:'SmtRes'!CV371)</f>
        <v>1.62</v>
      </c>
      <c r="V783">
        <f>SUMIF(SmtRes!AQ370:'SmtRes'!AQ371,"=1",SmtRes!CW370:'SmtRes'!CW371)</f>
        <v>0</v>
      </c>
      <c r="W783">
        <f t="shared" si="467"/>
        <v>0</v>
      </c>
      <c r="X783">
        <f t="shared" si="468"/>
        <v>1292.72</v>
      </c>
      <c r="Y783">
        <f t="shared" si="468"/>
        <v>628.89</v>
      </c>
      <c r="AA783">
        <v>52633324</v>
      </c>
      <c r="AB783">
        <f t="shared" si="469"/>
        <v>1746.9188999999999</v>
      </c>
      <c r="AC783">
        <f t="shared" si="470"/>
        <v>0</v>
      </c>
      <c r="AD783">
        <f t="shared" si="471"/>
        <v>0</v>
      </c>
      <c r="AE783">
        <f t="shared" si="472"/>
        <v>0</v>
      </c>
      <c r="AF783">
        <f>ROUND((SUM(SmtRes!BT370:'SmtRes'!BT371)),6)</f>
        <v>1746.9188999999999</v>
      </c>
      <c r="AG783">
        <f t="shared" si="473"/>
        <v>0</v>
      </c>
      <c r="AH783">
        <f>(SUM(SmtRes!BU370:'SmtRes'!BU371))</f>
        <v>1.62</v>
      </c>
      <c r="AI783">
        <f>(0)</f>
        <v>0</v>
      </c>
      <c r="AJ783">
        <f t="shared" si="474"/>
        <v>0</v>
      </c>
      <c r="AK783">
        <v>1746.9189000000001</v>
      </c>
      <c r="AL783">
        <v>0</v>
      </c>
      <c r="AM783">
        <v>0</v>
      </c>
      <c r="AN783">
        <v>0</v>
      </c>
      <c r="AO783">
        <v>1746.9189000000001</v>
      </c>
      <c r="AP783">
        <v>0</v>
      </c>
      <c r="AQ783">
        <v>1.62</v>
      </c>
      <c r="AR783">
        <v>0</v>
      </c>
      <c r="AS783">
        <v>0</v>
      </c>
      <c r="AT783">
        <v>74</v>
      </c>
      <c r="AU783">
        <v>36</v>
      </c>
      <c r="AV783">
        <v>1</v>
      </c>
      <c r="AW783">
        <v>1</v>
      </c>
      <c r="AZ783">
        <v>1</v>
      </c>
      <c r="BA783">
        <v>1</v>
      </c>
      <c r="BB783">
        <v>1</v>
      </c>
      <c r="BC783">
        <v>1</v>
      </c>
      <c r="BD783" t="s">
        <v>3</v>
      </c>
      <c r="BE783" t="s">
        <v>3</v>
      </c>
      <c r="BF783" t="s">
        <v>3</v>
      </c>
      <c r="BG783" t="s">
        <v>3</v>
      </c>
      <c r="BH783">
        <v>0</v>
      </c>
      <c r="BI783">
        <v>4</v>
      </c>
      <c r="BJ783" t="s">
        <v>548</v>
      </c>
      <c r="BM783">
        <v>200001</v>
      </c>
      <c r="BN783">
        <v>0</v>
      </c>
      <c r="BO783" t="s">
        <v>3</v>
      </c>
      <c r="BP783">
        <v>0</v>
      </c>
      <c r="BQ783">
        <v>4</v>
      </c>
      <c r="BR783">
        <v>0</v>
      </c>
      <c r="BS783">
        <v>1</v>
      </c>
      <c r="BT783">
        <v>1</v>
      </c>
      <c r="BU783">
        <v>1</v>
      </c>
      <c r="BV783">
        <v>1</v>
      </c>
      <c r="BW783">
        <v>1</v>
      </c>
      <c r="BX783">
        <v>1</v>
      </c>
      <c r="BY783" t="s">
        <v>3</v>
      </c>
      <c r="BZ783">
        <v>74</v>
      </c>
      <c r="CA783">
        <v>36</v>
      </c>
      <c r="CB783" t="s">
        <v>3</v>
      </c>
      <c r="CE783">
        <v>0</v>
      </c>
      <c r="CF783">
        <v>0</v>
      </c>
      <c r="CG783">
        <v>0</v>
      </c>
      <c r="CM783">
        <v>0</v>
      </c>
      <c r="CN783" t="s">
        <v>3</v>
      </c>
      <c r="CO783">
        <v>0</v>
      </c>
      <c r="CP783">
        <f t="shared" si="475"/>
        <v>1746.92</v>
      </c>
      <c r="CQ783">
        <f>SUMIF(SmtRes!AQ370:'SmtRes'!AQ371,"=1",SmtRes!AA370:'SmtRes'!AA371)</f>
        <v>0</v>
      </c>
      <c r="CR783">
        <f>SUMIF(SmtRes!AQ370:'SmtRes'!AQ371,"=1",SmtRes!AB370:'SmtRes'!AB371)</f>
        <v>0</v>
      </c>
      <c r="CS783">
        <f>SUMIF(SmtRes!AQ370:'SmtRes'!AQ371,"=1",SmtRes!AC370:'SmtRes'!AC371)</f>
        <v>0</v>
      </c>
      <c r="CT783">
        <f>SUMIF(SmtRes!AQ370:'SmtRes'!AQ371,"=1",SmtRes!AD370:'SmtRes'!AD371)</f>
        <v>2156.69</v>
      </c>
      <c r="CU783">
        <f t="shared" si="476"/>
        <v>0</v>
      </c>
      <c r="CV783">
        <f>SUMIF(SmtRes!AQ370:'SmtRes'!AQ371,"=1",SmtRes!BU370:'SmtRes'!BU371)</f>
        <v>1.62</v>
      </c>
      <c r="CW783">
        <f>SUMIF(SmtRes!AQ370:'SmtRes'!AQ371,"=1",SmtRes!BV370:'SmtRes'!BV371)</f>
        <v>0</v>
      </c>
      <c r="CX783">
        <f t="shared" si="477"/>
        <v>0</v>
      </c>
      <c r="CY783">
        <f t="shared" si="478"/>
        <v>1292.7208000000001</v>
      </c>
      <c r="CZ783">
        <f t="shared" si="479"/>
        <v>628.89120000000003</v>
      </c>
      <c r="DC783" t="s">
        <v>3</v>
      </c>
      <c r="DD783" t="s">
        <v>3</v>
      </c>
      <c r="DE783" t="s">
        <v>3</v>
      </c>
      <c r="DF783" t="s">
        <v>3</v>
      </c>
      <c r="DG783" t="s">
        <v>3</v>
      </c>
      <c r="DH783" t="s">
        <v>3</v>
      </c>
      <c r="DI783" t="s">
        <v>3</v>
      </c>
      <c r="DJ783" t="s">
        <v>3</v>
      </c>
      <c r="DK783" t="s">
        <v>3</v>
      </c>
      <c r="DL783" t="s">
        <v>3</v>
      </c>
      <c r="DM783" t="s">
        <v>3</v>
      </c>
      <c r="DN783">
        <v>0</v>
      </c>
      <c r="DO783">
        <v>0</v>
      </c>
      <c r="DP783">
        <v>1</v>
      </c>
      <c r="DQ783">
        <v>1</v>
      </c>
      <c r="DU783">
        <v>1013</v>
      </c>
      <c r="DV783" t="s">
        <v>21</v>
      </c>
      <c r="DW783" t="s">
        <v>21</v>
      </c>
      <c r="DX783">
        <v>1</v>
      </c>
      <c r="DZ783" t="s">
        <v>3</v>
      </c>
      <c r="EA783" t="s">
        <v>3</v>
      </c>
      <c r="EB783" t="s">
        <v>3</v>
      </c>
      <c r="EC783" t="s">
        <v>3</v>
      </c>
      <c r="EE783">
        <v>50604949</v>
      </c>
      <c r="EF783">
        <v>4</v>
      </c>
      <c r="EG783" t="s">
        <v>527</v>
      </c>
      <c r="EH783">
        <v>83</v>
      </c>
      <c r="EI783" t="s">
        <v>527</v>
      </c>
      <c r="EJ783">
        <v>4</v>
      </c>
      <c r="EK783">
        <v>200001</v>
      </c>
      <c r="EL783" t="s">
        <v>528</v>
      </c>
      <c r="EM783" t="s">
        <v>529</v>
      </c>
      <c r="EO783" t="s">
        <v>3</v>
      </c>
      <c r="EQ783">
        <v>0</v>
      </c>
      <c r="ER783">
        <v>0</v>
      </c>
      <c r="ES783">
        <v>0</v>
      </c>
      <c r="ET783">
        <v>0</v>
      </c>
      <c r="EU783">
        <v>0</v>
      </c>
      <c r="EV783">
        <v>0</v>
      </c>
      <c r="EW783">
        <v>1.62</v>
      </c>
      <c r="EX783">
        <v>0</v>
      </c>
      <c r="EY783">
        <v>0</v>
      </c>
      <c r="FQ783">
        <v>0</v>
      </c>
      <c r="FR783">
        <v>0</v>
      </c>
      <c r="FS783">
        <v>0</v>
      </c>
      <c r="FX783">
        <v>74</v>
      </c>
      <c r="FY783">
        <v>36</v>
      </c>
      <c r="GA783" t="s">
        <v>3</v>
      </c>
      <c r="GD783">
        <v>1</v>
      </c>
      <c r="GF783">
        <v>1894800442</v>
      </c>
      <c r="GG783">
        <v>2</v>
      </c>
      <c r="GH783">
        <v>1</v>
      </c>
      <c r="GI783">
        <v>-2</v>
      </c>
      <c r="GJ783">
        <v>0</v>
      </c>
      <c r="GK783">
        <v>0</v>
      </c>
      <c r="GL783">
        <f t="shared" si="480"/>
        <v>0</v>
      </c>
      <c r="GM783">
        <f t="shared" si="481"/>
        <v>3668.53</v>
      </c>
      <c r="GN783">
        <f t="shared" si="482"/>
        <v>0</v>
      </c>
      <c r="GO783">
        <f t="shared" si="483"/>
        <v>0</v>
      </c>
      <c r="GP783">
        <f t="shared" si="484"/>
        <v>3668.53</v>
      </c>
      <c r="GR783">
        <v>0</v>
      </c>
      <c r="GS783">
        <v>3</v>
      </c>
      <c r="GT783">
        <v>0</v>
      </c>
      <c r="GU783" t="s">
        <v>3</v>
      </c>
      <c r="GV783">
        <f t="shared" si="485"/>
        <v>0</v>
      </c>
      <c r="GW783">
        <v>1</v>
      </c>
      <c r="GX783">
        <f t="shared" si="486"/>
        <v>0</v>
      </c>
      <c r="HA783">
        <v>0</v>
      </c>
      <c r="HB783">
        <v>0</v>
      </c>
      <c r="HC783">
        <f t="shared" si="487"/>
        <v>0</v>
      </c>
      <c r="HE783" t="s">
        <v>3</v>
      </c>
      <c r="HF783" t="s">
        <v>3</v>
      </c>
      <c r="HM783" t="s">
        <v>3</v>
      </c>
      <c r="HN783" t="s">
        <v>530</v>
      </c>
      <c r="HO783" t="s">
        <v>531</v>
      </c>
      <c r="HP783" t="s">
        <v>527</v>
      </c>
      <c r="HQ783" t="s">
        <v>527</v>
      </c>
      <c r="HS783">
        <v>0</v>
      </c>
      <c r="IK783">
        <v>0</v>
      </c>
    </row>
    <row r="784" spans="1:245">
      <c r="A784">
        <v>17</v>
      </c>
      <c r="B784">
        <v>0</v>
      </c>
      <c r="C784">
        <f>ROW(SmtRes!A373)</f>
        <v>373</v>
      </c>
      <c r="D784">
        <f>ROW(EtalonRes!A340)</f>
        <v>340</v>
      </c>
      <c r="E784" t="s">
        <v>94</v>
      </c>
      <c r="F784" t="s">
        <v>549</v>
      </c>
      <c r="G784" t="s">
        <v>550</v>
      </c>
      <c r="H784" t="s">
        <v>21</v>
      </c>
      <c r="I784">
        <v>3</v>
      </c>
      <c r="J784">
        <v>0</v>
      </c>
      <c r="K784">
        <v>3</v>
      </c>
      <c r="O784">
        <f t="shared" si="465"/>
        <v>3988.18</v>
      </c>
      <c r="P784">
        <f>SUMIF(SmtRes!AQ372:'SmtRes'!AQ373,"=1",SmtRes!DF372:'SmtRes'!DF373)</f>
        <v>0</v>
      </c>
      <c r="Q784">
        <f>SUMIF(SmtRes!AQ372:'SmtRes'!AQ373,"=1",SmtRes!DG372:'SmtRes'!DG373)</f>
        <v>0</v>
      </c>
      <c r="R784">
        <f>SUMIF(SmtRes!AQ372:'SmtRes'!AQ373,"=1",SmtRes!DH372:'SmtRes'!DH373)</f>
        <v>0</v>
      </c>
      <c r="S784">
        <f>SUMIF(SmtRes!AQ372:'SmtRes'!AQ373,"=1",SmtRes!DI372:'SmtRes'!DI373)</f>
        <v>3988.18</v>
      </c>
      <c r="T784">
        <f t="shared" si="466"/>
        <v>0</v>
      </c>
      <c r="U784">
        <f>SUMIF(SmtRes!AQ372:'SmtRes'!AQ373,"=1",SmtRes!CV372:'SmtRes'!CV373)</f>
        <v>3.9</v>
      </c>
      <c r="V784">
        <f>SUMIF(SmtRes!AQ372:'SmtRes'!AQ373,"=1",SmtRes!CW372:'SmtRes'!CW373)</f>
        <v>0</v>
      </c>
      <c r="W784">
        <f t="shared" si="467"/>
        <v>0</v>
      </c>
      <c r="X784">
        <f t="shared" si="468"/>
        <v>2951.25</v>
      </c>
      <c r="Y784">
        <f t="shared" si="468"/>
        <v>1435.74</v>
      </c>
      <c r="AA784">
        <v>52633324</v>
      </c>
      <c r="AB784">
        <f t="shared" si="469"/>
        <v>1329.393</v>
      </c>
      <c r="AC784">
        <f t="shared" si="470"/>
        <v>0</v>
      </c>
      <c r="AD784">
        <f t="shared" si="471"/>
        <v>0</v>
      </c>
      <c r="AE784">
        <f t="shared" si="472"/>
        <v>0</v>
      </c>
      <c r="AF784">
        <f>ROUND((SUM(SmtRes!BT372:'SmtRes'!BT373)),6)</f>
        <v>1329.393</v>
      </c>
      <c r="AG784">
        <f t="shared" si="473"/>
        <v>0</v>
      </c>
      <c r="AH784">
        <f>(SUM(SmtRes!BU372:'SmtRes'!BU373))</f>
        <v>1.3</v>
      </c>
      <c r="AI784">
        <f>(0)</f>
        <v>0</v>
      </c>
      <c r="AJ784">
        <f t="shared" si="474"/>
        <v>0</v>
      </c>
      <c r="AK784">
        <v>1329.3930000000003</v>
      </c>
      <c r="AL784">
        <v>0</v>
      </c>
      <c r="AM784">
        <v>0</v>
      </c>
      <c r="AN784">
        <v>0</v>
      </c>
      <c r="AO784">
        <v>1329.3930000000003</v>
      </c>
      <c r="AP784">
        <v>0</v>
      </c>
      <c r="AQ784">
        <v>1.3</v>
      </c>
      <c r="AR784">
        <v>0</v>
      </c>
      <c r="AS784">
        <v>0</v>
      </c>
      <c r="AT784">
        <v>74</v>
      </c>
      <c r="AU784">
        <v>36</v>
      </c>
      <c r="AV784">
        <v>1</v>
      </c>
      <c r="AW784">
        <v>1</v>
      </c>
      <c r="AZ784">
        <v>1</v>
      </c>
      <c r="BA784">
        <v>1</v>
      </c>
      <c r="BB784">
        <v>1</v>
      </c>
      <c r="BC784">
        <v>1</v>
      </c>
      <c r="BD784" t="s">
        <v>3</v>
      </c>
      <c r="BE784" t="s">
        <v>3</v>
      </c>
      <c r="BF784" t="s">
        <v>3</v>
      </c>
      <c r="BG784" t="s">
        <v>3</v>
      </c>
      <c r="BH784">
        <v>0</v>
      </c>
      <c r="BI784">
        <v>4</v>
      </c>
      <c r="BJ784" t="s">
        <v>551</v>
      </c>
      <c r="BM784">
        <v>200001</v>
      </c>
      <c r="BN784">
        <v>0</v>
      </c>
      <c r="BO784" t="s">
        <v>3</v>
      </c>
      <c r="BP784">
        <v>0</v>
      </c>
      <c r="BQ784">
        <v>4</v>
      </c>
      <c r="BR784">
        <v>0</v>
      </c>
      <c r="BS784">
        <v>1</v>
      </c>
      <c r="BT784">
        <v>1</v>
      </c>
      <c r="BU784">
        <v>1</v>
      </c>
      <c r="BV784">
        <v>1</v>
      </c>
      <c r="BW784">
        <v>1</v>
      </c>
      <c r="BX784">
        <v>1</v>
      </c>
      <c r="BY784" t="s">
        <v>3</v>
      </c>
      <c r="BZ784">
        <v>74</v>
      </c>
      <c r="CA784">
        <v>36</v>
      </c>
      <c r="CB784" t="s">
        <v>3</v>
      </c>
      <c r="CE784">
        <v>0</v>
      </c>
      <c r="CF784">
        <v>0</v>
      </c>
      <c r="CG784">
        <v>0</v>
      </c>
      <c r="CM784">
        <v>0</v>
      </c>
      <c r="CN784" t="s">
        <v>3</v>
      </c>
      <c r="CO784">
        <v>0</v>
      </c>
      <c r="CP784">
        <f t="shared" si="475"/>
        <v>3988.18</v>
      </c>
      <c r="CQ784">
        <f>SUMIF(SmtRes!AQ372:'SmtRes'!AQ373,"=1",SmtRes!AA372:'SmtRes'!AA373)</f>
        <v>0</v>
      </c>
      <c r="CR784">
        <f>SUMIF(SmtRes!AQ372:'SmtRes'!AQ373,"=1",SmtRes!AB372:'SmtRes'!AB373)</f>
        <v>0</v>
      </c>
      <c r="CS784">
        <f>SUMIF(SmtRes!AQ372:'SmtRes'!AQ373,"=1",SmtRes!AC372:'SmtRes'!AC373)</f>
        <v>0</v>
      </c>
      <c r="CT784">
        <f>SUMIF(SmtRes!AQ372:'SmtRes'!AQ373,"=1",SmtRes!AD372:'SmtRes'!AD373)</f>
        <v>1962.8300000000002</v>
      </c>
      <c r="CU784">
        <f t="shared" si="476"/>
        <v>0</v>
      </c>
      <c r="CV784">
        <f>SUMIF(SmtRes!AQ372:'SmtRes'!AQ373,"=1",SmtRes!BU372:'SmtRes'!BU373)</f>
        <v>1.3</v>
      </c>
      <c r="CW784">
        <f>SUMIF(SmtRes!AQ372:'SmtRes'!AQ373,"=1",SmtRes!BV372:'SmtRes'!BV373)</f>
        <v>0</v>
      </c>
      <c r="CX784">
        <f t="shared" si="477"/>
        <v>0</v>
      </c>
      <c r="CY784">
        <f t="shared" si="478"/>
        <v>2951.2532000000001</v>
      </c>
      <c r="CZ784">
        <f t="shared" si="479"/>
        <v>1435.7447999999997</v>
      </c>
      <c r="DC784" t="s">
        <v>3</v>
      </c>
      <c r="DD784" t="s">
        <v>3</v>
      </c>
      <c r="DE784" t="s">
        <v>3</v>
      </c>
      <c r="DF784" t="s">
        <v>3</v>
      </c>
      <c r="DG784" t="s">
        <v>3</v>
      </c>
      <c r="DH784" t="s">
        <v>3</v>
      </c>
      <c r="DI784" t="s">
        <v>3</v>
      </c>
      <c r="DJ784" t="s">
        <v>3</v>
      </c>
      <c r="DK784" t="s">
        <v>3</v>
      </c>
      <c r="DL784" t="s">
        <v>3</v>
      </c>
      <c r="DM784" t="s">
        <v>3</v>
      </c>
      <c r="DN784">
        <v>0</v>
      </c>
      <c r="DO784">
        <v>0</v>
      </c>
      <c r="DP784">
        <v>1</v>
      </c>
      <c r="DQ784">
        <v>1</v>
      </c>
      <c r="DU784">
        <v>1013</v>
      </c>
      <c r="DV784" t="s">
        <v>21</v>
      </c>
      <c r="DW784" t="s">
        <v>21</v>
      </c>
      <c r="DX784">
        <v>1</v>
      </c>
      <c r="DZ784" t="s">
        <v>3</v>
      </c>
      <c r="EA784" t="s">
        <v>3</v>
      </c>
      <c r="EB784" t="s">
        <v>3</v>
      </c>
      <c r="EC784" t="s">
        <v>3</v>
      </c>
      <c r="EE784">
        <v>50604949</v>
      </c>
      <c r="EF784">
        <v>4</v>
      </c>
      <c r="EG784" t="s">
        <v>527</v>
      </c>
      <c r="EH784">
        <v>83</v>
      </c>
      <c r="EI784" t="s">
        <v>527</v>
      </c>
      <c r="EJ784">
        <v>4</v>
      </c>
      <c r="EK784">
        <v>200001</v>
      </c>
      <c r="EL784" t="s">
        <v>528</v>
      </c>
      <c r="EM784" t="s">
        <v>529</v>
      </c>
      <c r="EO784" t="s">
        <v>3</v>
      </c>
      <c r="EQ784">
        <v>0</v>
      </c>
      <c r="ER784">
        <v>0</v>
      </c>
      <c r="ES784">
        <v>0</v>
      </c>
      <c r="ET784">
        <v>0</v>
      </c>
      <c r="EU784">
        <v>0</v>
      </c>
      <c r="EV784">
        <v>0</v>
      </c>
      <c r="EW784">
        <v>1.3</v>
      </c>
      <c r="EX784">
        <v>0</v>
      </c>
      <c r="EY784">
        <v>0</v>
      </c>
      <c r="FQ784">
        <v>0</v>
      </c>
      <c r="FR784">
        <v>0</v>
      </c>
      <c r="FS784">
        <v>0</v>
      </c>
      <c r="FX784">
        <v>74</v>
      </c>
      <c r="FY784">
        <v>36</v>
      </c>
      <c r="GA784" t="s">
        <v>3</v>
      </c>
      <c r="GD784">
        <v>1</v>
      </c>
      <c r="GF784">
        <v>-1845070206</v>
      </c>
      <c r="GG784">
        <v>2</v>
      </c>
      <c r="GH784">
        <v>1</v>
      </c>
      <c r="GI784">
        <v>-2</v>
      </c>
      <c r="GJ784">
        <v>0</v>
      </c>
      <c r="GK784">
        <v>0</v>
      </c>
      <c r="GL784">
        <f t="shared" si="480"/>
        <v>0</v>
      </c>
      <c r="GM784">
        <f t="shared" si="481"/>
        <v>8375.17</v>
      </c>
      <c r="GN784">
        <f t="shared" si="482"/>
        <v>0</v>
      </c>
      <c r="GO784">
        <f t="shared" si="483"/>
        <v>0</v>
      </c>
      <c r="GP784">
        <f t="shared" si="484"/>
        <v>8375.17</v>
      </c>
      <c r="GR784">
        <v>0</v>
      </c>
      <c r="GS784">
        <v>3</v>
      </c>
      <c r="GT784">
        <v>0</v>
      </c>
      <c r="GU784" t="s">
        <v>3</v>
      </c>
      <c r="GV784">
        <f t="shared" si="485"/>
        <v>0</v>
      </c>
      <c r="GW784">
        <v>1</v>
      </c>
      <c r="GX784">
        <f t="shared" si="486"/>
        <v>0</v>
      </c>
      <c r="HA784">
        <v>0</v>
      </c>
      <c r="HB784">
        <v>0</v>
      </c>
      <c r="HC784">
        <f t="shared" si="487"/>
        <v>0</v>
      </c>
      <c r="HE784" t="s">
        <v>3</v>
      </c>
      <c r="HF784" t="s">
        <v>3</v>
      </c>
      <c r="HM784" t="s">
        <v>3</v>
      </c>
      <c r="HN784" t="s">
        <v>530</v>
      </c>
      <c r="HO784" t="s">
        <v>531</v>
      </c>
      <c r="HP784" t="s">
        <v>527</v>
      </c>
      <c r="HQ784" t="s">
        <v>527</v>
      </c>
      <c r="HS784">
        <v>0</v>
      </c>
      <c r="IK784">
        <v>0</v>
      </c>
    </row>
    <row r="786" spans="1:206">
      <c r="A786" s="2">
        <v>51</v>
      </c>
      <c r="B786" s="2">
        <f>B774</f>
        <v>0</v>
      </c>
      <c r="C786" s="2">
        <f>A774</f>
        <v>4</v>
      </c>
      <c r="D786" s="2">
        <f>ROW(A774)</f>
        <v>774</v>
      </c>
      <c r="E786" s="2"/>
      <c r="F786" s="2" t="str">
        <f>IF(F774&lt;&gt;"",F774,"")</f>
        <v>Новый раздел</v>
      </c>
      <c r="G786" s="2" t="str">
        <f>IF(G774&lt;&gt;"",G774,"")</f>
        <v>Пусконаладочные работы ТП 250/10/0,4кВ</v>
      </c>
      <c r="H786" s="2">
        <v>0</v>
      </c>
      <c r="I786" s="2"/>
      <c r="J786" s="2"/>
      <c r="K786" s="2"/>
      <c r="L786" s="2"/>
      <c r="M786" s="2"/>
      <c r="N786" s="2"/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>
        <f t="shared" ref="AO786:BD786" si="488">ROUND(BX786,2)</f>
        <v>0</v>
      </c>
      <c r="AP786" s="2">
        <f t="shared" si="488"/>
        <v>0</v>
      </c>
      <c r="AQ786" s="2">
        <f t="shared" si="488"/>
        <v>0</v>
      </c>
      <c r="AR786" s="2">
        <f t="shared" si="488"/>
        <v>0</v>
      </c>
      <c r="AS786" s="2">
        <f t="shared" si="488"/>
        <v>0</v>
      </c>
      <c r="AT786" s="2">
        <f t="shared" si="488"/>
        <v>0</v>
      </c>
      <c r="AU786" s="2">
        <f t="shared" si="488"/>
        <v>0</v>
      </c>
      <c r="AV786" s="2">
        <f t="shared" si="488"/>
        <v>0</v>
      </c>
      <c r="AW786" s="2">
        <f t="shared" si="488"/>
        <v>0</v>
      </c>
      <c r="AX786" s="2">
        <f t="shared" si="488"/>
        <v>0</v>
      </c>
      <c r="AY786" s="2">
        <f t="shared" si="488"/>
        <v>0</v>
      </c>
      <c r="AZ786" s="2">
        <f t="shared" si="488"/>
        <v>0</v>
      </c>
      <c r="BA786" s="2">
        <f t="shared" si="488"/>
        <v>0</v>
      </c>
      <c r="BB786" s="2">
        <f t="shared" si="488"/>
        <v>0</v>
      </c>
      <c r="BC786" s="2">
        <f t="shared" si="488"/>
        <v>0</v>
      </c>
      <c r="BD786" s="2">
        <f t="shared" si="488"/>
        <v>0</v>
      </c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>
        <v>0</v>
      </c>
    </row>
    <row r="788" spans="1:206">
      <c r="A788" s="4">
        <v>50</v>
      </c>
      <c r="B788" s="4">
        <v>0</v>
      </c>
      <c r="C788" s="4">
        <v>0</v>
      </c>
      <c r="D788" s="4">
        <v>1</v>
      </c>
      <c r="E788" s="4">
        <v>201</v>
      </c>
      <c r="F788" s="4">
        <f>ROUND(Source!O786,O788)</f>
        <v>0</v>
      </c>
      <c r="G788" s="4" t="s">
        <v>117</v>
      </c>
      <c r="H788" s="4" t="s">
        <v>118</v>
      </c>
      <c r="I788" s="4"/>
      <c r="J788" s="4"/>
      <c r="K788" s="4">
        <v>201</v>
      </c>
      <c r="L788" s="4">
        <v>1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06">
      <c r="A789" s="4">
        <v>50</v>
      </c>
      <c r="B789" s="4">
        <v>0</v>
      </c>
      <c r="C789" s="4">
        <v>0</v>
      </c>
      <c r="D789" s="4">
        <v>1</v>
      </c>
      <c r="E789" s="4">
        <v>202</v>
      </c>
      <c r="F789" s="4">
        <f>ROUND(Source!P786,O789)</f>
        <v>0</v>
      </c>
      <c r="G789" s="4" t="s">
        <v>119</v>
      </c>
      <c r="H789" s="4" t="s">
        <v>120</v>
      </c>
      <c r="I789" s="4"/>
      <c r="J789" s="4"/>
      <c r="K789" s="4">
        <v>202</v>
      </c>
      <c r="L789" s="4">
        <v>2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06">
      <c r="A790" s="4">
        <v>50</v>
      </c>
      <c r="B790" s="4">
        <v>0</v>
      </c>
      <c r="C790" s="4">
        <v>0</v>
      </c>
      <c r="D790" s="4">
        <v>1</v>
      </c>
      <c r="E790" s="4">
        <v>222</v>
      </c>
      <c r="F790" s="4">
        <f>ROUND(Source!AO786,O790)</f>
        <v>0</v>
      </c>
      <c r="G790" s="4" t="s">
        <v>121</v>
      </c>
      <c r="H790" s="4" t="s">
        <v>122</v>
      </c>
      <c r="I790" s="4"/>
      <c r="J790" s="4"/>
      <c r="K790" s="4">
        <v>222</v>
      </c>
      <c r="L790" s="4">
        <v>3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06">
      <c r="A791" s="4">
        <v>50</v>
      </c>
      <c r="B791" s="4">
        <v>0</v>
      </c>
      <c r="C791" s="4">
        <v>0</v>
      </c>
      <c r="D791" s="4">
        <v>1</v>
      </c>
      <c r="E791" s="4">
        <v>225</v>
      </c>
      <c r="F791" s="4">
        <f>ROUND(Source!AV786,O791)</f>
        <v>0</v>
      </c>
      <c r="G791" s="4" t="s">
        <v>123</v>
      </c>
      <c r="H791" s="4" t="s">
        <v>124</v>
      </c>
      <c r="I791" s="4"/>
      <c r="J791" s="4"/>
      <c r="K791" s="4">
        <v>225</v>
      </c>
      <c r="L791" s="4">
        <v>4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06">
      <c r="A792" s="4">
        <v>50</v>
      </c>
      <c r="B792" s="4">
        <v>0</v>
      </c>
      <c r="C792" s="4">
        <v>0</v>
      </c>
      <c r="D792" s="4">
        <v>1</v>
      </c>
      <c r="E792" s="4">
        <v>226</v>
      </c>
      <c r="F792" s="4">
        <f>ROUND(Source!AW786,O792)</f>
        <v>0</v>
      </c>
      <c r="G792" s="4" t="s">
        <v>125</v>
      </c>
      <c r="H792" s="4" t="s">
        <v>126</v>
      </c>
      <c r="I792" s="4"/>
      <c r="J792" s="4"/>
      <c r="K792" s="4">
        <v>226</v>
      </c>
      <c r="L792" s="4">
        <v>5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06">
      <c r="A793" s="4">
        <v>50</v>
      </c>
      <c r="B793" s="4">
        <v>0</v>
      </c>
      <c r="C793" s="4">
        <v>0</v>
      </c>
      <c r="D793" s="4">
        <v>1</v>
      </c>
      <c r="E793" s="4">
        <v>227</v>
      </c>
      <c r="F793" s="4">
        <f>ROUND(Source!AX786,O793)</f>
        <v>0</v>
      </c>
      <c r="G793" s="4" t="s">
        <v>127</v>
      </c>
      <c r="H793" s="4" t="s">
        <v>128</v>
      </c>
      <c r="I793" s="4"/>
      <c r="J793" s="4"/>
      <c r="K793" s="4">
        <v>227</v>
      </c>
      <c r="L793" s="4">
        <v>6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06">
      <c r="A794" s="4">
        <v>50</v>
      </c>
      <c r="B794" s="4">
        <v>0</v>
      </c>
      <c r="C794" s="4">
        <v>0</v>
      </c>
      <c r="D794" s="4">
        <v>1</v>
      </c>
      <c r="E794" s="4">
        <v>228</v>
      </c>
      <c r="F794" s="4">
        <f>ROUND(Source!AY786,O794)</f>
        <v>0</v>
      </c>
      <c r="G794" s="4" t="s">
        <v>129</v>
      </c>
      <c r="H794" s="4" t="s">
        <v>130</v>
      </c>
      <c r="I794" s="4"/>
      <c r="J794" s="4"/>
      <c r="K794" s="4">
        <v>228</v>
      </c>
      <c r="L794" s="4">
        <v>7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06">
      <c r="A795" s="4">
        <v>50</v>
      </c>
      <c r="B795" s="4">
        <v>0</v>
      </c>
      <c r="C795" s="4">
        <v>0</v>
      </c>
      <c r="D795" s="4">
        <v>1</v>
      </c>
      <c r="E795" s="4">
        <v>216</v>
      </c>
      <c r="F795" s="4">
        <f>ROUND(Source!AP786,O795)</f>
        <v>0</v>
      </c>
      <c r="G795" s="4" t="s">
        <v>131</v>
      </c>
      <c r="H795" s="4" t="s">
        <v>132</v>
      </c>
      <c r="I795" s="4"/>
      <c r="J795" s="4"/>
      <c r="K795" s="4">
        <v>216</v>
      </c>
      <c r="L795" s="4">
        <v>8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06">
      <c r="A796" s="4">
        <v>50</v>
      </c>
      <c r="B796" s="4">
        <v>0</v>
      </c>
      <c r="C796" s="4">
        <v>0</v>
      </c>
      <c r="D796" s="4">
        <v>1</v>
      </c>
      <c r="E796" s="4">
        <v>223</v>
      </c>
      <c r="F796" s="4">
        <f>ROUND(Source!AQ786,O796)</f>
        <v>0</v>
      </c>
      <c r="G796" s="4" t="s">
        <v>133</v>
      </c>
      <c r="H796" s="4" t="s">
        <v>134</v>
      </c>
      <c r="I796" s="4"/>
      <c r="J796" s="4"/>
      <c r="K796" s="4">
        <v>223</v>
      </c>
      <c r="L796" s="4">
        <v>9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06">
      <c r="A797" s="4">
        <v>50</v>
      </c>
      <c r="B797" s="4">
        <v>0</v>
      </c>
      <c r="C797" s="4">
        <v>0</v>
      </c>
      <c r="D797" s="4">
        <v>1</v>
      </c>
      <c r="E797" s="4">
        <v>229</v>
      </c>
      <c r="F797" s="4">
        <f>ROUND(Source!AZ786,O797)</f>
        <v>0</v>
      </c>
      <c r="G797" s="4" t="s">
        <v>135</v>
      </c>
      <c r="H797" s="4" t="s">
        <v>136</v>
      </c>
      <c r="I797" s="4"/>
      <c r="J797" s="4"/>
      <c r="K797" s="4">
        <v>229</v>
      </c>
      <c r="L797" s="4">
        <v>10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06">
      <c r="A798" s="4">
        <v>50</v>
      </c>
      <c r="B798" s="4">
        <v>0</v>
      </c>
      <c r="C798" s="4">
        <v>0</v>
      </c>
      <c r="D798" s="4">
        <v>1</v>
      </c>
      <c r="E798" s="4">
        <v>203</v>
      </c>
      <c r="F798" s="4">
        <f>ROUND(Source!Q786,O798)</f>
        <v>0</v>
      </c>
      <c r="G798" s="4" t="s">
        <v>137</v>
      </c>
      <c r="H798" s="4" t="s">
        <v>138</v>
      </c>
      <c r="I798" s="4"/>
      <c r="J798" s="4"/>
      <c r="K798" s="4">
        <v>203</v>
      </c>
      <c r="L798" s="4">
        <v>11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06">
      <c r="A799" s="4">
        <v>50</v>
      </c>
      <c r="B799" s="4">
        <v>0</v>
      </c>
      <c r="C799" s="4">
        <v>0</v>
      </c>
      <c r="D799" s="4">
        <v>1</v>
      </c>
      <c r="E799" s="4">
        <v>231</v>
      </c>
      <c r="F799" s="4">
        <f>ROUND(Source!BB786,O799)</f>
        <v>0</v>
      </c>
      <c r="G799" s="4" t="s">
        <v>139</v>
      </c>
      <c r="H799" s="4" t="s">
        <v>140</v>
      </c>
      <c r="I799" s="4"/>
      <c r="J799" s="4"/>
      <c r="K799" s="4">
        <v>231</v>
      </c>
      <c r="L799" s="4">
        <v>12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06">
      <c r="A800" s="4">
        <v>50</v>
      </c>
      <c r="B800" s="4">
        <v>0</v>
      </c>
      <c r="C800" s="4">
        <v>0</v>
      </c>
      <c r="D800" s="4">
        <v>1</v>
      </c>
      <c r="E800" s="4">
        <v>204</v>
      </c>
      <c r="F800" s="4">
        <f>ROUND(Source!R786,O800)</f>
        <v>0</v>
      </c>
      <c r="G800" s="4" t="s">
        <v>141</v>
      </c>
      <c r="H800" s="4" t="s">
        <v>142</v>
      </c>
      <c r="I800" s="4"/>
      <c r="J800" s="4"/>
      <c r="K800" s="4">
        <v>204</v>
      </c>
      <c r="L800" s="4">
        <v>13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06">
      <c r="A801" s="4">
        <v>50</v>
      </c>
      <c r="B801" s="4">
        <v>0</v>
      </c>
      <c r="C801" s="4">
        <v>0</v>
      </c>
      <c r="D801" s="4">
        <v>1</v>
      </c>
      <c r="E801" s="4">
        <v>205</v>
      </c>
      <c r="F801" s="4">
        <f>ROUND(Source!S786,O801)</f>
        <v>0</v>
      </c>
      <c r="G801" s="4" t="s">
        <v>143</v>
      </c>
      <c r="H801" s="4" t="s">
        <v>144</v>
      </c>
      <c r="I801" s="4"/>
      <c r="J801" s="4"/>
      <c r="K801" s="4">
        <v>205</v>
      </c>
      <c r="L801" s="4">
        <v>14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06">
      <c r="A802" s="4">
        <v>50</v>
      </c>
      <c r="B802" s="4">
        <v>0</v>
      </c>
      <c r="C802" s="4">
        <v>0</v>
      </c>
      <c r="D802" s="4">
        <v>1</v>
      </c>
      <c r="E802" s="4">
        <v>232</v>
      </c>
      <c r="F802" s="4">
        <f>ROUND(Source!BC786,O802)</f>
        <v>0</v>
      </c>
      <c r="G802" s="4" t="s">
        <v>145</v>
      </c>
      <c r="H802" s="4" t="s">
        <v>146</v>
      </c>
      <c r="I802" s="4"/>
      <c r="J802" s="4"/>
      <c r="K802" s="4">
        <v>232</v>
      </c>
      <c r="L802" s="4">
        <v>15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06">
      <c r="A803" s="4">
        <v>50</v>
      </c>
      <c r="B803" s="4">
        <v>0</v>
      </c>
      <c r="C803" s="4">
        <v>0</v>
      </c>
      <c r="D803" s="4">
        <v>1</v>
      </c>
      <c r="E803" s="4">
        <v>214</v>
      </c>
      <c r="F803" s="4">
        <f>ROUND(Source!AS786,O803)</f>
        <v>0</v>
      </c>
      <c r="G803" s="4" t="s">
        <v>147</v>
      </c>
      <c r="H803" s="4" t="s">
        <v>148</v>
      </c>
      <c r="I803" s="4"/>
      <c r="J803" s="4"/>
      <c r="K803" s="4">
        <v>214</v>
      </c>
      <c r="L803" s="4">
        <v>16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06">
      <c r="A804" s="4">
        <v>50</v>
      </c>
      <c r="B804" s="4">
        <v>0</v>
      </c>
      <c r="C804" s="4">
        <v>0</v>
      </c>
      <c r="D804" s="4">
        <v>1</v>
      </c>
      <c r="E804" s="4">
        <v>215</v>
      </c>
      <c r="F804" s="4">
        <f>ROUND(Source!AT786,O804)</f>
        <v>0</v>
      </c>
      <c r="G804" s="4" t="s">
        <v>149</v>
      </c>
      <c r="H804" s="4" t="s">
        <v>150</v>
      </c>
      <c r="I804" s="4"/>
      <c r="J804" s="4"/>
      <c r="K804" s="4">
        <v>215</v>
      </c>
      <c r="L804" s="4">
        <v>17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06">
      <c r="A805" s="4">
        <v>50</v>
      </c>
      <c r="B805" s="4">
        <v>0</v>
      </c>
      <c r="C805" s="4">
        <v>0</v>
      </c>
      <c r="D805" s="4">
        <v>1</v>
      </c>
      <c r="E805" s="4">
        <v>217</v>
      </c>
      <c r="F805" s="4">
        <f>ROUND(Source!AU786,O805)</f>
        <v>0</v>
      </c>
      <c r="G805" s="4" t="s">
        <v>151</v>
      </c>
      <c r="H805" s="4" t="s">
        <v>152</v>
      </c>
      <c r="I805" s="4"/>
      <c r="J805" s="4"/>
      <c r="K805" s="4">
        <v>217</v>
      </c>
      <c r="L805" s="4">
        <v>18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06">
      <c r="A806" s="4">
        <v>50</v>
      </c>
      <c r="B806" s="4">
        <v>0</v>
      </c>
      <c r="C806" s="4">
        <v>0</v>
      </c>
      <c r="D806" s="4">
        <v>1</v>
      </c>
      <c r="E806" s="4">
        <v>230</v>
      </c>
      <c r="F806" s="4">
        <f>ROUND(Source!BA786,O806)</f>
        <v>0</v>
      </c>
      <c r="G806" s="4" t="s">
        <v>153</v>
      </c>
      <c r="H806" s="4" t="s">
        <v>154</v>
      </c>
      <c r="I806" s="4"/>
      <c r="J806" s="4"/>
      <c r="K806" s="4">
        <v>230</v>
      </c>
      <c r="L806" s="4">
        <v>19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06">
      <c r="A807" s="4">
        <v>50</v>
      </c>
      <c r="B807" s="4">
        <v>0</v>
      </c>
      <c r="C807" s="4">
        <v>0</v>
      </c>
      <c r="D807" s="4">
        <v>1</v>
      </c>
      <c r="E807" s="4">
        <v>206</v>
      </c>
      <c r="F807" s="4">
        <f>ROUND(Source!T786,O807)</f>
        <v>0</v>
      </c>
      <c r="G807" s="4" t="s">
        <v>155</v>
      </c>
      <c r="H807" s="4" t="s">
        <v>156</v>
      </c>
      <c r="I807" s="4"/>
      <c r="J807" s="4"/>
      <c r="K807" s="4">
        <v>206</v>
      </c>
      <c r="L807" s="4">
        <v>20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06">
      <c r="A808" s="4">
        <v>50</v>
      </c>
      <c r="B808" s="4">
        <v>0</v>
      </c>
      <c r="C808" s="4">
        <v>0</v>
      </c>
      <c r="D808" s="4">
        <v>1</v>
      </c>
      <c r="E808" s="4">
        <v>207</v>
      </c>
      <c r="F808" s="4">
        <f>ROUND(Source!U786,O808)</f>
        <v>0</v>
      </c>
      <c r="G808" s="4" t="s">
        <v>157</v>
      </c>
      <c r="H808" s="4" t="s">
        <v>158</v>
      </c>
      <c r="I808" s="4"/>
      <c r="J808" s="4"/>
      <c r="K808" s="4">
        <v>207</v>
      </c>
      <c r="L808" s="4">
        <v>21</v>
      </c>
      <c r="M808" s="4">
        <v>3</v>
      </c>
      <c r="N808" s="4" t="s">
        <v>3</v>
      </c>
      <c r="O808" s="4">
        <v>7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06">
      <c r="A809" s="4">
        <v>50</v>
      </c>
      <c r="B809" s="4">
        <v>0</v>
      </c>
      <c r="C809" s="4">
        <v>0</v>
      </c>
      <c r="D809" s="4">
        <v>1</v>
      </c>
      <c r="E809" s="4">
        <v>208</v>
      </c>
      <c r="F809" s="4">
        <f>ROUND(Source!V786,O809)</f>
        <v>0</v>
      </c>
      <c r="G809" s="4" t="s">
        <v>159</v>
      </c>
      <c r="H809" s="4" t="s">
        <v>160</v>
      </c>
      <c r="I809" s="4"/>
      <c r="J809" s="4"/>
      <c r="K809" s="4">
        <v>208</v>
      </c>
      <c r="L809" s="4">
        <v>22</v>
      </c>
      <c r="M809" s="4">
        <v>3</v>
      </c>
      <c r="N809" s="4" t="s">
        <v>3</v>
      </c>
      <c r="O809" s="4">
        <v>7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06">
      <c r="A810" s="4">
        <v>50</v>
      </c>
      <c r="B810" s="4">
        <v>0</v>
      </c>
      <c r="C810" s="4">
        <v>0</v>
      </c>
      <c r="D810" s="4">
        <v>1</v>
      </c>
      <c r="E810" s="4">
        <v>209</v>
      </c>
      <c r="F810" s="4">
        <f>ROUND(Source!W786,O810)</f>
        <v>0</v>
      </c>
      <c r="G810" s="4" t="s">
        <v>161</v>
      </c>
      <c r="H810" s="4" t="s">
        <v>162</v>
      </c>
      <c r="I810" s="4"/>
      <c r="J810" s="4"/>
      <c r="K810" s="4">
        <v>209</v>
      </c>
      <c r="L810" s="4">
        <v>23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06">
      <c r="A811" s="4">
        <v>50</v>
      </c>
      <c r="B811" s="4">
        <v>0</v>
      </c>
      <c r="C811" s="4">
        <v>0</v>
      </c>
      <c r="D811" s="4">
        <v>1</v>
      </c>
      <c r="E811" s="4">
        <v>233</v>
      </c>
      <c r="F811" s="4">
        <f>ROUND(Source!BD786,O811)</f>
        <v>0</v>
      </c>
      <c r="G811" s="4" t="s">
        <v>163</v>
      </c>
      <c r="H811" s="4" t="s">
        <v>164</v>
      </c>
      <c r="I811" s="4"/>
      <c r="J811" s="4"/>
      <c r="K811" s="4">
        <v>233</v>
      </c>
      <c r="L811" s="4">
        <v>24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06">
      <c r="A812" s="4">
        <v>50</v>
      </c>
      <c r="B812" s="4">
        <v>0</v>
      </c>
      <c r="C812" s="4">
        <v>0</v>
      </c>
      <c r="D812" s="4">
        <v>1</v>
      </c>
      <c r="E812" s="4">
        <v>210</v>
      </c>
      <c r="F812" s="4">
        <f>ROUND(Source!X786,O812)</f>
        <v>0</v>
      </c>
      <c r="G812" s="4" t="s">
        <v>165</v>
      </c>
      <c r="H812" s="4" t="s">
        <v>166</v>
      </c>
      <c r="I812" s="4"/>
      <c r="J812" s="4"/>
      <c r="K812" s="4">
        <v>210</v>
      </c>
      <c r="L812" s="4">
        <v>25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06">
      <c r="A813" s="4">
        <v>50</v>
      </c>
      <c r="B813" s="4">
        <v>0</v>
      </c>
      <c r="C813" s="4">
        <v>0</v>
      </c>
      <c r="D813" s="4">
        <v>1</v>
      </c>
      <c r="E813" s="4">
        <v>211</v>
      </c>
      <c r="F813" s="4">
        <f>ROUND(Source!Y786,O813)</f>
        <v>0</v>
      </c>
      <c r="G813" s="4" t="s">
        <v>167</v>
      </c>
      <c r="H813" s="4" t="s">
        <v>168</v>
      </c>
      <c r="I813" s="4"/>
      <c r="J813" s="4"/>
      <c r="K813" s="4">
        <v>211</v>
      </c>
      <c r="L813" s="4">
        <v>26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06">
      <c r="A814" s="4">
        <v>50</v>
      </c>
      <c r="B814" s="4">
        <v>0</v>
      </c>
      <c r="C814" s="4">
        <v>0</v>
      </c>
      <c r="D814" s="4">
        <v>1</v>
      </c>
      <c r="E814" s="4">
        <v>224</v>
      </c>
      <c r="F814" s="4">
        <f>ROUND(Source!AR786,O814)</f>
        <v>0</v>
      </c>
      <c r="G814" s="4" t="s">
        <v>169</v>
      </c>
      <c r="H814" s="4" t="s">
        <v>170</v>
      </c>
      <c r="I814" s="4"/>
      <c r="J814" s="4"/>
      <c r="K814" s="4">
        <v>224</v>
      </c>
      <c r="L814" s="4">
        <v>27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6" spans="1:206">
      <c r="A816" s="2">
        <v>51</v>
      </c>
      <c r="B816" s="2">
        <f>B770</f>
        <v>0</v>
      </c>
      <c r="C816" s="2">
        <f>A770</f>
        <v>3</v>
      </c>
      <c r="D816" s="2">
        <f>ROW(A770)</f>
        <v>770</v>
      </c>
      <c r="E816" s="2"/>
      <c r="F816" s="2" t="str">
        <f>IF(F770&lt;&gt;"",F770,"")</f>
        <v>09-01-01</v>
      </c>
      <c r="G816" s="2" t="str">
        <f>IF(G770&lt;&gt;"",G770,"")</f>
        <v>Пусконаладочные работы ТП 250/10/0,4кВ</v>
      </c>
      <c r="H816" s="2">
        <v>0</v>
      </c>
      <c r="I816" s="2"/>
      <c r="J816" s="2"/>
      <c r="K816" s="2"/>
      <c r="L816" s="2"/>
      <c r="M816" s="2"/>
      <c r="N816" s="2"/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>
        <f t="shared" ref="AO816:BD816" si="489">ROUND(AO786+BX816,2)</f>
        <v>0</v>
      </c>
      <c r="AP816" s="2">
        <f t="shared" si="489"/>
        <v>0</v>
      </c>
      <c r="AQ816" s="2">
        <f t="shared" si="489"/>
        <v>0</v>
      </c>
      <c r="AR816" s="2">
        <f t="shared" si="489"/>
        <v>0</v>
      </c>
      <c r="AS816" s="2">
        <f t="shared" si="489"/>
        <v>0</v>
      </c>
      <c r="AT816" s="2">
        <f t="shared" si="489"/>
        <v>0</v>
      </c>
      <c r="AU816" s="2">
        <f t="shared" si="489"/>
        <v>0</v>
      </c>
      <c r="AV816" s="2">
        <f t="shared" si="489"/>
        <v>0</v>
      </c>
      <c r="AW816" s="2">
        <f t="shared" si="489"/>
        <v>0</v>
      </c>
      <c r="AX816" s="2">
        <f t="shared" si="489"/>
        <v>0</v>
      </c>
      <c r="AY816" s="2">
        <f t="shared" si="489"/>
        <v>0</v>
      </c>
      <c r="AZ816" s="2">
        <f t="shared" si="489"/>
        <v>0</v>
      </c>
      <c r="BA816" s="2">
        <f t="shared" si="489"/>
        <v>0</v>
      </c>
      <c r="BB816" s="2">
        <f t="shared" si="489"/>
        <v>0</v>
      </c>
      <c r="BC816" s="2">
        <f t="shared" si="489"/>
        <v>0</v>
      </c>
      <c r="BD816" s="2">
        <f t="shared" si="489"/>
        <v>0</v>
      </c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>
        <v>0</v>
      </c>
    </row>
    <row r="818" spans="1:28">
      <c r="A818" s="4">
        <v>50</v>
      </c>
      <c r="B818" s="4">
        <v>0</v>
      </c>
      <c r="C818" s="4">
        <v>0</v>
      </c>
      <c r="D818" s="4">
        <v>1</v>
      </c>
      <c r="E818" s="4">
        <v>201</v>
      </c>
      <c r="F818" s="4">
        <f>ROUND(Source!O816,O818)</f>
        <v>0</v>
      </c>
      <c r="G818" s="4" t="s">
        <v>117</v>
      </c>
      <c r="H818" s="4" t="s">
        <v>118</v>
      </c>
      <c r="I818" s="4"/>
      <c r="J818" s="4"/>
      <c r="K818" s="4">
        <v>201</v>
      </c>
      <c r="L818" s="4">
        <v>1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>
      <c r="A819" s="4">
        <v>50</v>
      </c>
      <c r="B819" s="4">
        <v>0</v>
      </c>
      <c r="C819" s="4">
        <v>0</v>
      </c>
      <c r="D819" s="4">
        <v>1</v>
      </c>
      <c r="E819" s="4">
        <v>202</v>
      </c>
      <c r="F819" s="4">
        <f>ROUND(Source!P816,O819)</f>
        <v>0</v>
      </c>
      <c r="G819" s="4" t="s">
        <v>119</v>
      </c>
      <c r="H819" s="4" t="s">
        <v>120</v>
      </c>
      <c r="I819" s="4"/>
      <c r="J819" s="4"/>
      <c r="K819" s="4">
        <v>202</v>
      </c>
      <c r="L819" s="4">
        <v>2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>
      <c r="A820" s="4">
        <v>50</v>
      </c>
      <c r="B820" s="4">
        <v>0</v>
      </c>
      <c r="C820" s="4">
        <v>0</v>
      </c>
      <c r="D820" s="4">
        <v>1</v>
      </c>
      <c r="E820" s="4">
        <v>222</v>
      </c>
      <c r="F820" s="4">
        <f>ROUND(Source!AO816,O820)</f>
        <v>0</v>
      </c>
      <c r="G820" s="4" t="s">
        <v>121</v>
      </c>
      <c r="H820" s="4" t="s">
        <v>122</v>
      </c>
      <c r="I820" s="4"/>
      <c r="J820" s="4"/>
      <c r="K820" s="4">
        <v>222</v>
      </c>
      <c r="L820" s="4">
        <v>3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>
      <c r="A821" s="4">
        <v>50</v>
      </c>
      <c r="B821" s="4">
        <v>0</v>
      </c>
      <c r="C821" s="4">
        <v>0</v>
      </c>
      <c r="D821" s="4">
        <v>1</v>
      </c>
      <c r="E821" s="4">
        <v>225</v>
      </c>
      <c r="F821" s="4">
        <f>ROUND(Source!AV816,O821)</f>
        <v>0</v>
      </c>
      <c r="G821" s="4" t="s">
        <v>123</v>
      </c>
      <c r="H821" s="4" t="s">
        <v>124</v>
      </c>
      <c r="I821" s="4"/>
      <c r="J821" s="4"/>
      <c r="K821" s="4">
        <v>225</v>
      </c>
      <c r="L821" s="4">
        <v>4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>
      <c r="A822" s="4">
        <v>50</v>
      </c>
      <c r="B822" s="4">
        <v>0</v>
      </c>
      <c r="C822" s="4">
        <v>0</v>
      </c>
      <c r="D822" s="4">
        <v>1</v>
      </c>
      <c r="E822" s="4">
        <v>226</v>
      </c>
      <c r="F822" s="4">
        <f>ROUND(Source!AW816,O822)</f>
        <v>0</v>
      </c>
      <c r="G822" s="4" t="s">
        <v>125</v>
      </c>
      <c r="H822" s="4" t="s">
        <v>126</v>
      </c>
      <c r="I822" s="4"/>
      <c r="J822" s="4"/>
      <c r="K822" s="4">
        <v>226</v>
      </c>
      <c r="L822" s="4">
        <v>5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>
      <c r="A823" s="4">
        <v>50</v>
      </c>
      <c r="B823" s="4">
        <v>0</v>
      </c>
      <c r="C823" s="4">
        <v>0</v>
      </c>
      <c r="D823" s="4">
        <v>1</v>
      </c>
      <c r="E823" s="4">
        <v>227</v>
      </c>
      <c r="F823" s="4">
        <f>ROUND(Source!AX816,O823)</f>
        <v>0</v>
      </c>
      <c r="G823" s="4" t="s">
        <v>127</v>
      </c>
      <c r="H823" s="4" t="s">
        <v>128</v>
      </c>
      <c r="I823" s="4"/>
      <c r="J823" s="4"/>
      <c r="K823" s="4">
        <v>227</v>
      </c>
      <c r="L823" s="4">
        <v>6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>
      <c r="A824" s="4">
        <v>50</v>
      </c>
      <c r="B824" s="4">
        <v>0</v>
      </c>
      <c r="C824" s="4">
        <v>0</v>
      </c>
      <c r="D824" s="4">
        <v>1</v>
      </c>
      <c r="E824" s="4">
        <v>228</v>
      </c>
      <c r="F824" s="4">
        <f>ROUND(Source!AY816,O824)</f>
        <v>0</v>
      </c>
      <c r="G824" s="4" t="s">
        <v>129</v>
      </c>
      <c r="H824" s="4" t="s">
        <v>130</v>
      </c>
      <c r="I824" s="4"/>
      <c r="J824" s="4"/>
      <c r="K824" s="4">
        <v>228</v>
      </c>
      <c r="L824" s="4">
        <v>7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>
      <c r="A825" s="4">
        <v>50</v>
      </c>
      <c r="B825" s="4">
        <v>0</v>
      </c>
      <c r="C825" s="4">
        <v>0</v>
      </c>
      <c r="D825" s="4">
        <v>1</v>
      </c>
      <c r="E825" s="4">
        <v>216</v>
      </c>
      <c r="F825" s="4">
        <f>ROUND(Source!AP816,O825)</f>
        <v>0</v>
      </c>
      <c r="G825" s="4" t="s">
        <v>131</v>
      </c>
      <c r="H825" s="4" t="s">
        <v>132</v>
      </c>
      <c r="I825" s="4"/>
      <c r="J825" s="4"/>
      <c r="K825" s="4">
        <v>216</v>
      </c>
      <c r="L825" s="4">
        <v>8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>
      <c r="A826" s="4">
        <v>50</v>
      </c>
      <c r="B826" s="4">
        <v>0</v>
      </c>
      <c r="C826" s="4">
        <v>0</v>
      </c>
      <c r="D826" s="4">
        <v>1</v>
      </c>
      <c r="E826" s="4">
        <v>223</v>
      </c>
      <c r="F826" s="4">
        <f>ROUND(Source!AQ816,O826)</f>
        <v>0</v>
      </c>
      <c r="G826" s="4" t="s">
        <v>133</v>
      </c>
      <c r="H826" s="4" t="s">
        <v>134</v>
      </c>
      <c r="I826" s="4"/>
      <c r="J826" s="4"/>
      <c r="K826" s="4">
        <v>223</v>
      </c>
      <c r="L826" s="4">
        <v>9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>
      <c r="A827" s="4">
        <v>50</v>
      </c>
      <c r="B827" s="4">
        <v>0</v>
      </c>
      <c r="C827" s="4">
        <v>0</v>
      </c>
      <c r="D827" s="4">
        <v>1</v>
      </c>
      <c r="E827" s="4">
        <v>229</v>
      </c>
      <c r="F827" s="4">
        <f>ROUND(Source!AZ816,O827)</f>
        <v>0</v>
      </c>
      <c r="G827" s="4" t="s">
        <v>135</v>
      </c>
      <c r="H827" s="4" t="s">
        <v>136</v>
      </c>
      <c r="I827" s="4"/>
      <c r="J827" s="4"/>
      <c r="K827" s="4">
        <v>229</v>
      </c>
      <c r="L827" s="4">
        <v>10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>
      <c r="A828" s="4">
        <v>50</v>
      </c>
      <c r="B828" s="4">
        <v>0</v>
      </c>
      <c r="C828" s="4">
        <v>0</v>
      </c>
      <c r="D828" s="4">
        <v>1</v>
      </c>
      <c r="E828" s="4">
        <v>203</v>
      </c>
      <c r="F828" s="4">
        <f>ROUND(Source!Q816,O828)</f>
        <v>0</v>
      </c>
      <c r="G828" s="4" t="s">
        <v>137</v>
      </c>
      <c r="H828" s="4" t="s">
        <v>138</v>
      </c>
      <c r="I828" s="4"/>
      <c r="J828" s="4"/>
      <c r="K828" s="4">
        <v>203</v>
      </c>
      <c r="L828" s="4">
        <v>11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>
      <c r="A829" s="4">
        <v>50</v>
      </c>
      <c r="B829" s="4">
        <v>0</v>
      </c>
      <c r="C829" s="4">
        <v>0</v>
      </c>
      <c r="D829" s="4">
        <v>1</v>
      </c>
      <c r="E829" s="4">
        <v>231</v>
      </c>
      <c r="F829" s="4">
        <f>ROUND(Source!BB816,O829)</f>
        <v>0</v>
      </c>
      <c r="G829" s="4" t="s">
        <v>139</v>
      </c>
      <c r="H829" s="4" t="s">
        <v>140</v>
      </c>
      <c r="I829" s="4"/>
      <c r="J829" s="4"/>
      <c r="K829" s="4">
        <v>231</v>
      </c>
      <c r="L829" s="4">
        <v>12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>
      <c r="A830" s="4">
        <v>50</v>
      </c>
      <c r="B830" s="4">
        <v>0</v>
      </c>
      <c r="C830" s="4">
        <v>0</v>
      </c>
      <c r="D830" s="4">
        <v>1</v>
      </c>
      <c r="E830" s="4">
        <v>204</v>
      </c>
      <c r="F830" s="4">
        <f>ROUND(Source!R816,O830)</f>
        <v>0</v>
      </c>
      <c r="G830" s="4" t="s">
        <v>141</v>
      </c>
      <c r="H830" s="4" t="s">
        <v>142</v>
      </c>
      <c r="I830" s="4"/>
      <c r="J830" s="4"/>
      <c r="K830" s="4">
        <v>204</v>
      </c>
      <c r="L830" s="4">
        <v>13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>
      <c r="A831" s="4">
        <v>50</v>
      </c>
      <c r="B831" s="4">
        <v>0</v>
      </c>
      <c r="C831" s="4">
        <v>0</v>
      </c>
      <c r="D831" s="4">
        <v>1</v>
      </c>
      <c r="E831" s="4">
        <v>205</v>
      </c>
      <c r="F831" s="4">
        <f>ROUND(Source!S816,O831)</f>
        <v>0</v>
      </c>
      <c r="G831" s="4" t="s">
        <v>143</v>
      </c>
      <c r="H831" s="4" t="s">
        <v>144</v>
      </c>
      <c r="I831" s="4"/>
      <c r="J831" s="4"/>
      <c r="K831" s="4">
        <v>205</v>
      </c>
      <c r="L831" s="4">
        <v>14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>
      <c r="A832" s="4">
        <v>50</v>
      </c>
      <c r="B832" s="4">
        <v>0</v>
      </c>
      <c r="C832" s="4">
        <v>0</v>
      </c>
      <c r="D832" s="4">
        <v>1</v>
      </c>
      <c r="E832" s="4">
        <v>232</v>
      </c>
      <c r="F832" s="4">
        <f>ROUND(Source!BC816,O832)</f>
        <v>0</v>
      </c>
      <c r="G832" s="4" t="s">
        <v>145</v>
      </c>
      <c r="H832" s="4" t="s">
        <v>146</v>
      </c>
      <c r="I832" s="4"/>
      <c r="J832" s="4"/>
      <c r="K832" s="4">
        <v>232</v>
      </c>
      <c r="L832" s="4">
        <v>15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>
      <c r="A833" s="4">
        <v>50</v>
      </c>
      <c r="B833" s="4">
        <v>0</v>
      </c>
      <c r="C833" s="4">
        <v>0</v>
      </c>
      <c r="D833" s="4">
        <v>1</v>
      </c>
      <c r="E833" s="4">
        <v>214</v>
      </c>
      <c r="F833" s="4">
        <f>ROUND(Source!AS816,O833)</f>
        <v>0</v>
      </c>
      <c r="G833" s="4" t="s">
        <v>147</v>
      </c>
      <c r="H833" s="4" t="s">
        <v>148</v>
      </c>
      <c r="I833" s="4"/>
      <c r="J833" s="4"/>
      <c r="K833" s="4">
        <v>214</v>
      </c>
      <c r="L833" s="4">
        <v>16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06">
      <c r="A834" s="4">
        <v>50</v>
      </c>
      <c r="B834" s="4">
        <v>0</v>
      </c>
      <c r="C834" s="4">
        <v>0</v>
      </c>
      <c r="D834" s="4">
        <v>1</v>
      </c>
      <c r="E834" s="4">
        <v>215</v>
      </c>
      <c r="F834" s="4">
        <f>ROUND(Source!AT816,O834)</f>
        <v>0</v>
      </c>
      <c r="G834" s="4" t="s">
        <v>149</v>
      </c>
      <c r="H834" s="4" t="s">
        <v>150</v>
      </c>
      <c r="I834" s="4"/>
      <c r="J834" s="4"/>
      <c r="K834" s="4">
        <v>215</v>
      </c>
      <c r="L834" s="4">
        <v>17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06">
      <c r="A835" s="4">
        <v>50</v>
      </c>
      <c r="B835" s="4">
        <v>0</v>
      </c>
      <c r="C835" s="4">
        <v>0</v>
      </c>
      <c r="D835" s="4">
        <v>1</v>
      </c>
      <c r="E835" s="4">
        <v>217</v>
      </c>
      <c r="F835" s="4">
        <f>ROUND(Source!AU816,O835)</f>
        <v>0</v>
      </c>
      <c r="G835" s="4" t="s">
        <v>151</v>
      </c>
      <c r="H835" s="4" t="s">
        <v>152</v>
      </c>
      <c r="I835" s="4"/>
      <c r="J835" s="4"/>
      <c r="K835" s="4">
        <v>217</v>
      </c>
      <c r="L835" s="4">
        <v>18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06">
      <c r="A836" s="4">
        <v>50</v>
      </c>
      <c r="B836" s="4">
        <v>0</v>
      </c>
      <c r="C836" s="4">
        <v>0</v>
      </c>
      <c r="D836" s="4">
        <v>1</v>
      </c>
      <c r="E836" s="4">
        <v>230</v>
      </c>
      <c r="F836" s="4">
        <f>ROUND(Source!BA816,O836)</f>
        <v>0</v>
      </c>
      <c r="G836" s="4" t="s">
        <v>153</v>
      </c>
      <c r="H836" s="4" t="s">
        <v>154</v>
      </c>
      <c r="I836" s="4"/>
      <c r="J836" s="4"/>
      <c r="K836" s="4">
        <v>230</v>
      </c>
      <c r="L836" s="4">
        <v>19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06">
      <c r="A837" s="4">
        <v>50</v>
      </c>
      <c r="B837" s="4">
        <v>0</v>
      </c>
      <c r="C837" s="4">
        <v>0</v>
      </c>
      <c r="D837" s="4">
        <v>1</v>
      </c>
      <c r="E837" s="4">
        <v>206</v>
      </c>
      <c r="F837" s="4">
        <f>ROUND(Source!T816,O837)</f>
        <v>0</v>
      </c>
      <c r="G837" s="4" t="s">
        <v>155</v>
      </c>
      <c r="H837" s="4" t="s">
        <v>156</v>
      </c>
      <c r="I837" s="4"/>
      <c r="J837" s="4"/>
      <c r="K837" s="4">
        <v>206</v>
      </c>
      <c r="L837" s="4">
        <v>20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06">
      <c r="A838" s="4">
        <v>50</v>
      </c>
      <c r="B838" s="4">
        <v>0</v>
      </c>
      <c r="C838" s="4">
        <v>0</v>
      </c>
      <c r="D838" s="4">
        <v>1</v>
      </c>
      <c r="E838" s="4">
        <v>207</v>
      </c>
      <c r="F838" s="4">
        <f>ROUND(Source!U816,O838)</f>
        <v>0</v>
      </c>
      <c r="G838" s="4" t="s">
        <v>157</v>
      </c>
      <c r="H838" s="4" t="s">
        <v>158</v>
      </c>
      <c r="I838" s="4"/>
      <c r="J838" s="4"/>
      <c r="K838" s="4">
        <v>207</v>
      </c>
      <c r="L838" s="4">
        <v>21</v>
      </c>
      <c r="M838" s="4">
        <v>3</v>
      </c>
      <c r="N838" s="4" t="s">
        <v>3</v>
      </c>
      <c r="O838" s="4">
        <v>7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06">
      <c r="A839" s="4">
        <v>50</v>
      </c>
      <c r="B839" s="4">
        <v>0</v>
      </c>
      <c r="C839" s="4">
        <v>0</v>
      </c>
      <c r="D839" s="4">
        <v>1</v>
      </c>
      <c r="E839" s="4">
        <v>208</v>
      </c>
      <c r="F839" s="4">
        <f>ROUND(Source!V816,O839)</f>
        <v>0</v>
      </c>
      <c r="G839" s="4" t="s">
        <v>159</v>
      </c>
      <c r="H839" s="4" t="s">
        <v>160</v>
      </c>
      <c r="I839" s="4"/>
      <c r="J839" s="4"/>
      <c r="K839" s="4">
        <v>208</v>
      </c>
      <c r="L839" s="4">
        <v>22</v>
      </c>
      <c r="M839" s="4">
        <v>3</v>
      </c>
      <c r="N839" s="4" t="s">
        <v>3</v>
      </c>
      <c r="O839" s="4">
        <v>7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06">
      <c r="A840" s="4">
        <v>50</v>
      </c>
      <c r="B840" s="4">
        <v>0</v>
      </c>
      <c r="C840" s="4">
        <v>0</v>
      </c>
      <c r="D840" s="4">
        <v>1</v>
      </c>
      <c r="E840" s="4">
        <v>209</v>
      </c>
      <c r="F840" s="4">
        <f>ROUND(Source!W816,O840)</f>
        <v>0</v>
      </c>
      <c r="G840" s="4" t="s">
        <v>161</v>
      </c>
      <c r="H840" s="4" t="s">
        <v>162</v>
      </c>
      <c r="I840" s="4"/>
      <c r="J840" s="4"/>
      <c r="K840" s="4">
        <v>209</v>
      </c>
      <c r="L840" s="4">
        <v>23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06">
      <c r="A841" s="4">
        <v>50</v>
      </c>
      <c r="B841" s="4">
        <v>0</v>
      </c>
      <c r="C841" s="4">
        <v>0</v>
      </c>
      <c r="D841" s="4">
        <v>1</v>
      </c>
      <c r="E841" s="4">
        <v>233</v>
      </c>
      <c r="F841" s="4">
        <f>ROUND(Source!BD816,O841)</f>
        <v>0</v>
      </c>
      <c r="G841" s="4" t="s">
        <v>163</v>
      </c>
      <c r="H841" s="4" t="s">
        <v>164</v>
      </c>
      <c r="I841" s="4"/>
      <c r="J841" s="4"/>
      <c r="K841" s="4">
        <v>233</v>
      </c>
      <c r="L841" s="4">
        <v>24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06">
      <c r="A842" s="4">
        <v>50</v>
      </c>
      <c r="B842" s="4">
        <v>0</v>
      </c>
      <c r="C842" s="4">
        <v>0</v>
      </c>
      <c r="D842" s="4">
        <v>1</v>
      </c>
      <c r="E842" s="4">
        <v>210</v>
      </c>
      <c r="F842" s="4">
        <f>ROUND(Source!X816,O842)</f>
        <v>0</v>
      </c>
      <c r="G842" s="4" t="s">
        <v>165</v>
      </c>
      <c r="H842" s="4" t="s">
        <v>166</v>
      </c>
      <c r="I842" s="4"/>
      <c r="J842" s="4"/>
      <c r="K842" s="4">
        <v>210</v>
      </c>
      <c r="L842" s="4">
        <v>25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06">
      <c r="A843" s="4">
        <v>50</v>
      </c>
      <c r="B843" s="4">
        <v>0</v>
      </c>
      <c r="C843" s="4">
        <v>0</v>
      </c>
      <c r="D843" s="4">
        <v>1</v>
      </c>
      <c r="E843" s="4">
        <v>211</v>
      </c>
      <c r="F843" s="4">
        <f>ROUND(Source!Y816,O843)</f>
        <v>0</v>
      </c>
      <c r="G843" s="4" t="s">
        <v>167</v>
      </c>
      <c r="H843" s="4" t="s">
        <v>168</v>
      </c>
      <c r="I843" s="4"/>
      <c r="J843" s="4"/>
      <c r="K843" s="4">
        <v>211</v>
      </c>
      <c r="L843" s="4">
        <v>26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06">
      <c r="A844" s="4">
        <v>50</v>
      </c>
      <c r="B844" s="4">
        <v>0</v>
      </c>
      <c r="C844" s="4">
        <v>0</v>
      </c>
      <c r="D844" s="4">
        <v>1</v>
      </c>
      <c r="E844" s="4">
        <v>224</v>
      </c>
      <c r="F844" s="4">
        <f>ROUND(Source!AR816,O844)</f>
        <v>0</v>
      </c>
      <c r="G844" s="4" t="s">
        <v>169</v>
      </c>
      <c r="H844" s="4" t="s">
        <v>170</v>
      </c>
      <c r="I844" s="4"/>
      <c r="J844" s="4"/>
      <c r="K844" s="4">
        <v>224</v>
      </c>
      <c r="L844" s="4">
        <v>27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6" spans="1:206">
      <c r="A846" s="1">
        <v>3</v>
      </c>
      <c r="B846" s="1">
        <v>0</v>
      </c>
      <c r="C846" s="1"/>
      <c r="D846" s="1">
        <f>ROW(A887)</f>
        <v>887</v>
      </c>
      <c r="E846" s="1"/>
      <c r="F846" s="1" t="s">
        <v>552</v>
      </c>
      <c r="G846" s="1" t="s">
        <v>553</v>
      </c>
      <c r="H846" s="1" t="s">
        <v>3</v>
      </c>
      <c r="I846" s="1">
        <v>0</v>
      </c>
      <c r="J846" s="1" t="s">
        <v>3</v>
      </c>
      <c r="K846" s="1">
        <v>0</v>
      </c>
      <c r="L846" s="1" t="s">
        <v>552</v>
      </c>
      <c r="M846" s="1" t="s">
        <v>3</v>
      </c>
      <c r="N846" s="1"/>
      <c r="O846" s="1"/>
      <c r="P846" s="1"/>
      <c r="Q846" s="1"/>
      <c r="R846" s="1"/>
      <c r="S846" s="1">
        <v>0</v>
      </c>
      <c r="T846" s="1"/>
      <c r="U846" s="1" t="s">
        <v>3</v>
      </c>
      <c r="V846" s="1">
        <v>0</v>
      </c>
      <c r="W846" s="1"/>
      <c r="X846" s="1"/>
      <c r="Y846" s="1"/>
      <c r="Z846" s="1"/>
      <c r="AA846" s="1"/>
      <c r="AB846" s="1" t="s">
        <v>3</v>
      </c>
      <c r="AC846" s="1" t="s">
        <v>3</v>
      </c>
      <c r="AD846" s="1" t="s">
        <v>3</v>
      </c>
      <c r="AE846" s="1" t="s">
        <v>3</v>
      </c>
      <c r="AF846" s="1" t="s">
        <v>3</v>
      </c>
      <c r="AG846" s="1" t="s">
        <v>3</v>
      </c>
      <c r="AH846" s="1"/>
      <c r="AI846" s="1"/>
      <c r="AJ846" s="1"/>
      <c r="AK846" s="1"/>
      <c r="AL846" s="1"/>
      <c r="AM846" s="1"/>
      <c r="AN846" s="1"/>
      <c r="AO846" s="1"/>
      <c r="AP846" s="1" t="s">
        <v>3</v>
      </c>
      <c r="AQ846" s="1" t="s">
        <v>3</v>
      </c>
      <c r="AR846" s="1" t="s">
        <v>3</v>
      </c>
      <c r="AS846" s="1"/>
      <c r="AT846" s="1"/>
      <c r="AU846" s="1"/>
      <c r="AV846" s="1"/>
      <c r="AW846" s="1"/>
      <c r="AX846" s="1"/>
      <c r="AY846" s="1"/>
      <c r="AZ846" s="1" t="s">
        <v>3</v>
      </c>
      <c r="BA846" s="1"/>
      <c r="BB846" s="1" t="s">
        <v>3</v>
      </c>
      <c r="BC846" s="1" t="s">
        <v>3</v>
      </c>
      <c r="BD846" s="1" t="s">
        <v>3</v>
      </c>
      <c r="BE846" s="1" t="s">
        <v>3</v>
      </c>
      <c r="BF846" s="1" t="s">
        <v>3</v>
      </c>
      <c r="BG846" s="1" t="s">
        <v>3</v>
      </c>
      <c r="BH846" s="1" t="s">
        <v>3</v>
      </c>
      <c r="BI846" s="1" t="s">
        <v>3</v>
      </c>
      <c r="BJ846" s="1" t="s">
        <v>3</v>
      </c>
      <c r="BK846" s="1" t="s">
        <v>3</v>
      </c>
      <c r="BL846" s="1" t="s">
        <v>3</v>
      </c>
      <c r="BM846" s="1" t="s">
        <v>3</v>
      </c>
      <c r="BN846" s="1" t="s">
        <v>3</v>
      </c>
      <c r="BO846" s="1" t="s">
        <v>3</v>
      </c>
      <c r="BP846" s="1" t="s">
        <v>3</v>
      </c>
      <c r="BQ846" s="1"/>
      <c r="BR846" s="1"/>
      <c r="BS846" s="1"/>
      <c r="BT846" s="1"/>
      <c r="BU846" s="1"/>
      <c r="BV846" s="1"/>
      <c r="BW846" s="1"/>
      <c r="BX846" s="1">
        <v>0</v>
      </c>
      <c r="BY846" s="1"/>
      <c r="BZ846" s="1"/>
      <c r="CA846" s="1"/>
      <c r="CB846" s="1"/>
      <c r="CC846" s="1"/>
      <c r="CD846" s="1"/>
      <c r="CE846" s="1"/>
      <c r="CF846" s="1">
        <v>0</v>
      </c>
      <c r="CG846" s="1">
        <v>0</v>
      </c>
      <c r="CH846" s="1"/>
      <c r="CI846" s="1" t="s">
        <v>3</v>
      </c>
      <c r="CJ846" s="1" t="s">
        <v>3</v>
      </c>
      <c r="CK846" t="s">
        <v>3</v>
      </c>
      <c r="CL846" t="s">
        <v>3</v>
      </c>
      <c r="CM846" t="s">
        <v>3</v>
      </c>
      <c r="CN846" t="s">
        <v>3</v>
      </c>
      <c r="CO846" t="s">
        <v>3</v>
      </c>
      <c r="CP846" t="s">
        <v>3</v>
      </c>
      <c r="CQ846" t="s">
        <v>3</v>
      </c>
    </row>
    <row r="848" spans="1:206">
      <c r="A848" s="2">
        <v>52</v>
      </c>
      <c r="B848" s="2">
        <f t="shared" ref="B848:G848" si="490">B887</f>
        <v>0</v>
      </c>
      <c r="C848" s="2">
        <f t="shared" si="490"/>
        <v>3</v>
      </c>
      <c r="D848" s="2">
        <f t="shared" si="490"/>
        <v>846</v>
      </c>
      <c r="E848" s="2">
        <f t="shared" si="490"/>
        <v>0</v>
      </c>
      <c r="F848" s="2" t="str">
        <f t="shared" si="490"/>
        <v>09-02-01</v>
      </c>
      <c r="G848" s="2" t="str">
        <f t="shared" si="490"/>
        <v>Пусконаладочные работы ТМГ 160кВА</v>
      </c>
      <c r="H848" s="2"/>
      <c r="I848" s="2"/>
      <c r="J848" s="2"/>
      <c r="K848" s="2"/>
      <c r="L848" s="2"/>
      <c r="M848" s="2"/>
      <c r="N848" s="2"/>
      <c r="O848" s="2">
        <f t="shared" ref="O848:AT848" si="491">O887</f>
        <v>0</v>
      </c>
      <c r="P848" s="2">
        <f t="shared" si="491"/>
        <v>0</v>
      </c>
      <c r="Q848" s="2">
        <f t="shared" si="491"/>
        <v>0</v>
      </c>
      <c r="R848" s="2">
        <f t="shared" si="491"/>
        <v>0</v>
      </c>
      <c r="S848" s="2">
        <f t="shared" si="491"/>
        <v>0</v>
      </c>
      <c r="T848" s="2">
        <f t="shared" si="491"/>
        <v>0</v>
      </c>
      <c r="U848" s="2">
        <f t="shared" si="491"/>
        <v>0</v>
      </c>
      <c r="V848" s="2">
        <f t="shared" si="491"/>
        <v>0</v>
      </c>
      <c r="W848" s="2">
        <f t="shared" si="491"/>
        <v>0</v>
      </c>
      <c r="X848" s="2">
        <f t="shared" si="491"/>
        <v>0</v>
      </c>
      <c r="Y848" s="2">
        <f t="shared" si="491"/>
        <v>0</v>
      </c>
      <c r="Z848" s="2">
        <f t="shared" si="491"/>
        <v>0</v>
      </c>
      <c r="AA848" s="2">
        <f t="shared" si="491"/>
        <v>0</v>
      </c>
      <c r="AB848" s="2">
        <f t="shared" si="491"/>
        <v>0</v>
      </c>
      <c r="AC848" s="2">
        <f t="shared" si="491"/>
        <v>0</v>
      </c>
      <c r="AD848" s="2">
        <f t="shared" si="491"/>
        <v>0</v>
      </c>
      <c r="AE848" s="2">
        <f t="shared" si="491"/>
        <v>0</v>
      </c>
      <c r="AF848" s="2">
        <f t="shared" si="491"/>
        <v>0</v>
      </c>
      <c r="AG848" s="2">
        <f t="shared" si="491"/>
        <v>0</v>
      </c>
      <c r="AH848" s="2">
        <f t="shared" si="491"/>
        <v>0</v>
      </c>
      <c r="AI848" s="2">
        <f t="shared" si="491"/>
        <v>0</v>
      </c>
      <c r="AJ848" s="2">
        <f t="shared" si="491"/>
        <v>0</v>
      </c>
      <c r="AK848" s="2">
        <f t="shared" si="491"/>
        <v>0</v>
      </c>
      <c r="AL848" s="2">
        <f t="shared" si="491"/>
        <v>0</v>
      </c>
      <c r="AM848" s="2">
        <f t="shared" si="491"/>
        <v>0</v>
      </c>
      <c r="AN848" s="2">
        <f t="shared" si="491"/>
        <v>0</v>
      </c>
      <c r="AO848" s="2">
        <f t="shared" si="491"/>
        <v>0</v>
      </c>
      <c r="AP848" s="2">
        <f t="shared" si="491"/>
        <v>0</v>
      </c>
      <c r="AQ848" s="2">
        <f t="shared" si="491"/>
        <v>0</v>
      </c>
      <c r="AR848" s="2">
        <f t="shared" si="491"/>
        <v>0</v>
      </c>
      <c r="AS848" s="2">
        <f t="shared" si="491"/>
        <v>0</v>
      </c>
      <c r="AT848" s="2">
        <f t="shared" si="491"/>
        <v>0</v>
      </c>
      <c r="AU848" s="2">
        <f t="shared" ref="AU848:BZ848" si="492">AU887</f>
        <v>0</v>
      </c>
      <c r="AV848" s="2">
        <f t="shared" si="492"/>
        <v>0</v>
      </c>
      <c r="AW848" s="2">
        <f t="shared" si="492"/>
        <v>0</v>
      </c>
      <c r="AX848" s="2">
        <f t="shared" si="492"/>
        <v>0</v>
      </c>
      <c r="AY848" s="2">
        <f t="shared" si="492"/>
        <v>0</v>
      </c>
      <c r="AZ848" s="2">
        <f t="shared" si="492"/>
        <v>0</v>
      </c>
      <c r="BA848" s="2">
        <f t="shared" si="492"/>
        <v>0</v>
      </c>
      <c r="BB848" s="2">
        <f t="shared" si="492"/>
        <v>0</v>
      </c>
      <c r="BC848" s="2">
        <f t="shared" si="492"/>
        <v>0</v>
      </c>
      <c r="BD848" s="2">
        <f t="shared" si="492"/>
        <v>0</v>
      </c>
      <c r="BE848" s="2">
        <f t="shared" si="492"/>
        <v>0</v>
      </c>
      <c r="BF848" s="2">
        <f t="shared" si="492"/>
        <v>0</v>
      </c>
      <c r="BG848" s="2">
        <f t="shared" si="492"/>
        <v>0</v>
      </c>
      <c r="BH848" s="2">
        <f t="shared" si="492"/>
        <v>0</v>
      </c>
      <c r="BI848" s="2">
        <f t="shared" si="492"/>
        <v>0</v>
      </c>
      <c r="BJ848" s="2">
        <f t="shared" si="492"/>
        <v>0</v>
      </c>
      <c r="BK848" s="2">
        <f t="shared" si="492"/>
        <v>0</v>
      </c>
      <c r="BL848" s="2">
        <f t="shared" si="492"/>
        <v>0</v>
      </c>
      <c r="BM848" s="2">
        <f t="shared" si="492"/>
        <v>0</v>
      </c>
      <c r="BN848" s="2">
        <f t="shared" si="492"/>
        <v>0</v>
      </c>
      <c r="BO848" s="2">
        <f t="shared" si="492"/>
        <v>0</v>
      </c>
      <c r="BP848" s="2">
        <f t="shared" si="492"/>
        <v>0</v>
      </c>
      <c r="BQ848" s="2">
        <f t="shared" si="492"/>
        <v>0</v>
      </c>
      <c r="BR848" s="2">
        <f t="shared" si="492"/>
        <v>0</v>
      </c>
      <c r="BS848" s="2">
        <f t="shared" si="492"/>
        <v>0</v>
      </c>
      <c r="BT848" s="2">
        <f t="shared" si="492"/>
        <v>0</v>
      </c>
      <c r="BU848" s="2">
        <f t="shared" si="492"/>
        <v>0</v>
      </c>
      <c r="BV848" s="2">
        <f t="shared" si="492"/>
        <v>0</v>
      </c>
      <c r="BW848" s="2">
        <f t="shared" si="492"/>
        <v>0</v>
      </c>
      <c r="BX848" s="2">
        <f t="shared" si="492"/>
        <v>0</v>
      </c>
      <c r="BY848" s="2">
        <f t="shared" si="492"/>
        <v>0</v>
      </c>
      <c r="BZ848" s="2">
        <f t="shared" si="492"/>
        <v>0</v>
      </c>
      <c r="CA848" s="2">
        <f t="shared" ref="CA848:DF848" si="493">CA887</f>
        <v>0</v>
      </c>
      <c r="CB848" s="2">
        <f t="shared" si="493"/>
        <v>0</v>
      </c>
      <c r="CC848" s="2">
        <f t="shared" si="493"/>
        <v>0</v>
      </c>
      <c r="CD848" s="2">
        <f t="shared" si="493"/>
        <v>0</v>
      </c>
      <c r="CE848" s="2">
        <f t="shared" si="493"/>
        <v>0</v>
      </c>
      <c r="CF848" s="2">
        <f t="shared" si="493"/>
        <v>0</v>
      </c>
      <c r="CG848" s="2">
        <f t="shared" si="493"/>
        <v>0</v>
      </c>
      <c r="CH848" s="2">
        <f t="shared" si="493"/>
        <v>0</v>
      </c>
      <c r="CI848" s="2">
        <f t="shared" si="493"/>
        <v>0</v>
      </c>
      <c r="CJ848" s="2">
        <f t="shared" si="493"/>
        <v>0</v>
      </c>
      <c r="CK848" s="2">
        <f t="shared" si="493"/>
        <v>0</v>
      </c>
      <c r="CL848" s="2">
        <f t="shared" si="493"/>
        <v>0</v>
      </c>
      <c r="CM848" s="2">
        <f t="shared" si="493"/>
        <v>0</v>
      </c>
      <c r="CN848" s="2">
        <f t="shared" si="493"/>
        <v>0</v>
      </c>
      <c r="CO848" s="2">
        <f t="shared" si="493"/>
        <v>0</v>
      </c>
      <c r="CP848" s="2">
        <f t="shared" si="493"/>
        <v>0</v>
      </c>
      <c r="CQ848" s="2">
        <f t="shared" si="493"/>
        <v>0</v>
      </c>
      <c r="CR848" s="2">
        <f t="shared" si="493"/>
        <v>0</v>
      </c>
      <c r="CS848" s="2">
        <f t="shared" si="493"/>
        <v>0</v>
      </c>
      <c r="CT848" s="2">
        <f t="shared" si="493"/>
        <v>0</v>
      </c>
      <c r="CU848" s="2">
        <f t="shared" si="493"/>
        <v>0</v>
      </c>
      <c r="CV848" s="2">
        <f t="shared" si="493"/>
        <v>0</v>
      </c>
      <c r="CW848" s="2">
        <f t="shared" si="493"/>
        <v>0</v>
      </c>
      <c r="CX848" s="2">
        <f t="shared" si="493"/>
        <v>0</v>
      </c>
      <c r="CY848" s="2">
        <f t="shared" si="493"/>
        <v>0</v>
      </c>
      <c r="CZ848" s="2">
        <f t="shared" si="493"/>
        <v>0</v>
      </c>
      <c r="DA848" s="2">
        <f t="shared" si="493"/>
        <v>0</v>
      </c>
      <c r="DB848" s="2">
        <f t="shared" si="493"/>
        <v>0</v>
      </c>
      <c r="DC848" s="2">
        <f t="shared" si="493"/>
        <v>0</v>
      </c>
      <c r="DD848" s="2">
        <f t="shared" si="493"/>
        <v>0</v>
      </c>
      <c r="DE848" s="2">
        <f t="shared" si="493"/>
        <v>0</v>
      </c>
      <c r="DF848" s="2">
        <f t="shared" si="493"/>
        <v>0</v>
      </c>
      <c r="DG848" s="3">
        <f t="shared" ref="DG848:EL848" si="494">DG887</f>
        <v>0</v>
      </c>
      <c r="DH848" s="3">
        <f t="shared" si="494"/>
        <v>0</v>
      </c>
      <c r="DI848" s="3">
        <f t="shared" si="494"/>
        <v>0</v>
      </c>
      <c r="DJ848" s="3">
        <f t="shared" si="494"/>
        <v>0</v>
      </c>
      <c r="DK848" s="3">
        <f t="shared" si="494"/>
        <v>0</v>
      </c>
      <c r="DL848" s="3">
        <f t="shared" si="494"/>
        <v>0</v>
      </c>
      <c r="DM848" s="3">
        <f t="shared" si="494"/>
        <v>0</v>
      </c>
      <c r="DN848" s="3">
        <f t="shared" si="494"/>
        <v>0</v>
      </c>
      <c r="DO848" s="3">
        <f t="shared" si="494"/>
        <v>0</v>
      </c>
      <c r="DP848" s="3">
        <f t="shared" si="494"/>
        <v>0</v>
      </c>
      <c r="DQ848" s="3">
        <f t="shared" si="494"/>
        <v>0</v>
      </c>
      <c r="DR848" s="3">
        <f t="shared" si="494"/>
        <v>0</v>
      </c>
      <c r="DS848" s="3">
        <f t="shared" si="494"/>
        <v>0</v>
      </c>
      <c r="DT848" s="3">
        <f t="shared" si="494"/>
        <v>0</v>
      </c>
      <c r="DU848" s="3">
        <f t="shared" si="494"/>
        <v>0</v>
      </c>
      <c r="DV848" s="3">
        <f t="shared" si="494"/>
        <v>0</v>
      </c>
      <c r="DW848" s="3">
        <f t="shared" si="494"/>
        <v>0</v>
      </c>
      <c r="DX848" s="3">
        <f t="shared" si="494"/>
        <v>0</v>
      </c>
      <c r="DY848" s="3">
        <f t="shared" si="494"/>
        <v>0</v>
      </c>
      <c r="DZ848" s="3">
        <f t="shared" si="494"/>
        <v>0</v>
      </c>
      <c r="EA848" s="3">
        <f t="shared" si="494"/>
        <v>0</v>
      </c>
      <c r="EB848" s="3">
        <f t="shared" si="494"/>
        <v>0</v>
      </c>
      <c r="EC848" s="3">
        <f t="shared" si="494"/>
        <v>0</v>
      </c>
      <c r="ED848" s="3">
        <f t="shared" si="494"/>
        <v>0</v>
      </c>
      <c r="EE848" s="3">
        <f t="shared" si="494"/>
        <v>0</v>
      </c>
      <c r="EF848" s="3">
        <f t="shared" si="494"/>
        <v>0</v>
      </c>
      <c r="EG848" s="3">
        <f t="shared" si="494"/>
        <v>0</v>
      </c>
      <c r="EH848" s="3">
        <f t="shared" si="494"/>
        <v>0</v>
      </c>
      <c r="EI848" s="3">
        <f t="shared" si="494"/>
        <v>0</v>
      </c>
      <c r="EJ848" s="3">
        <f t="shared" si="494"/>
        <v>0</v>
      </c>
      <c r="EK848" s="3">
        <f t="shared" si="494"/>
        <v>0</v>
      </c>
      <c r="EL848" s="3">
        <f t="shared" si="494"/>
        <v>0</v>
      </c>
      <c r="EM848" s="3">
        <f t="shared" ref="EM848:FR848" si="495">EM887</f>
        <v>0</v>
      </c>
      <c r="EN848" s="3">
        <f t="shared" si="495"/>
        <v>0</v>
      </c>
      <c r="EO848" s="3">
        <f t="shared" si="495"/>
        <v>0</v>
      </c>
      <c r="EP848" s="3">
        <f t="shared" si="495"/>
        <v>0</v>
      </c>
      <c r="EQ848" s="3">
        <f t="shared" si="495"/>
        <v>0</v>
      </c>
      <c r="ER848" s="3">
        <f t="shared" si="495"/>
        <v>0</v>
      </c>
      <c r="ES848" s="3">
        <f t="shared" si="495"/>
        <v>0</v>
      </c>
      <c r="ET848" s="3">
        <f t="shared" si="495"/>
        <v>0</v>
      </c>
      <c r="EU848" s="3">
        <f t="shared" si="495"/>
        <v>0</v>
      </c>
      <c r="EV848" s="3">
        <f t="shared" si="495"/>
        <v>0</v>
      </c>
      <c r="EW848" s="3">
        <f t="shared" si="495"/>
        <v>0</v>
      </c>
      <c r="EX848" s="3">
        <f t="shared" si="495"/>
        <v>0</v>
      </c>
      <c r="EY848" s="3">
        <f t="shared" si="495"/>
        <v>0</v>
      </c>
      <c r="EZ848" s="3">
        <f t="shared" si="495"/>
        <v>0</v>
      </c>
      <c r="FA848" s="3">
        <f t="shared" si="495"/>
        <v>0</v>
      </c>
      <c r="FB848" s="3">
        <f t="shared" si="495"/>
        <v>0</v>
      </c>
      <c r="FC848" s="3">
        <f t="shared" si="495"/>
        <v>0</v>
      </c>
      <c r="FD848" s="3">
        <f t="shared" si="495"/>
        <v>0</v>
      </c>
      <c r="FE848" s="3">
        <f t="shared" si="495"/>
        <v>0</v>
      </c>
      <c r="FF848" s="3">
        <f t="shared" si="495"/>
        <v>0</v>
      </c>
      <c r="FG848" s="3">
        <f t="shared" si="495"/>
        <v>0</v>
      </c>
      <c r="FH848" s="3">
        <f t="shared" si="495"/>
        <v>0</v>
      </c>
      <c r="FI848" s="3">
        <f t="shared" si="495"/>
        <v>0</v>
      </c>
      <c r="FJ848" s="3">
        <f t="shared" si="495"/>
        <v>0</v>
      </c>
      <c r="FK848" s="3">
        <f t="shared" si="495"/>
        <v>0</v>
      </c>
      <c r="FL848" s="3">
        <f t="shared" si="495"/>
        <v>0</v>
      </c>
      <c r="FM848" s="3">
        <f t="shared" si="495"/>
        <v>0</v>
      </c>
      <c r="FN848" s="3">
        <f t="shared" si="495"/>
        <v>0</v>
      </c>
      <c r="FO848" s="3">
        <f t="shared" si="495"/>
        <v>0</v>
      </c>
      <c r="FP848" s="3">
        <f t="shared" si="495"/>
        <v>0</v>
      </c>
      <c r="FQ848" s="3">
        <f t="shared" si="495"/>
        <v>0</v>
      </c>
      <c r="FR848" s="3">
        <f t="shared" si="495"/>
        <v>0</v>
      </c>
      <c r="FS848" s="3">
        <f t="shared" ref="FS848:GX848" si="496">FS887</f>
        <v>0</v>
      </c>
      <c r="FT848" s="3">
        <f t="shared" si="496"/>
        <v>0</v>
      </c>
      <c r="FU848" s="3">
        <f t="shared" si="496"/>
        <v>0</v>
      </c>
      <c r="FV848" s="3">
        <f t="shared" si="496"/>
        <v>0</v>
      </c>
      <c r="FW848" s="3">
        <f t="shared" si="496"/>
        <v>0</v>
      </c>
      <c r="FX848" s="3">
        <f t="shared" si="496"/>
        <v>0</v>
      </c>
      <c r="FY848" s="3">
        <f t="shared" si="496"/>
        <v>0</v>
      </c>
      <c r="FZ848" s="3">
        <f t="shared" si="496"/>
        <v>0</v>
      </c>
      <c r="GA848" s="3">
        <f t="shared" si="496"/>
        <v>0</v>
      </c>
      <c r="GB848" s="3">
        <f t="shared" si="496"/>
        <v>0</v>
      </c>
      <c r="GC848" s="3">
        <f t="shared" si="496"/>
        <v>0</v>
      </c>
      <c r="GD848" s="3">
        <f t="shared" si="496"/>
        <v>0</v>
      </c>
      <c r="GE848" s="3">
        <f t="shared" si="496"/>
        <v>0</v>
      </c>
      <c r="GF848" s="3">
        <f t="shared" si="496"/>
        <v>0</v>
      </c>
      <c r="GG848" s="3">
        <f t="shared" si="496"/>
        <v>0</v>
      </c>
      <c r="GH848" s="3">
        <f t="shared" si="496"/>
        <v>0</v>
      </c>
      <c r="GI848" s="3">
        <f t="shared" si="496"/>
        <v>0</v>
      </c>
      <c r="GJ848" s="3">
        <f t="shared" si="496"/>
        <v>0</v>
      </c>
      <c r="GK848" s="3">
        <f t="shared" si="496"/>
        <v>0</v>
      </c>
      <c r="GL848" s="3">
        <f t="shared" si="496"/>
        <v>0</v>
      </c>
      <c r="GM848" s="3">
        <f t="shared" si="496"/>
        <v>0</v>
      </c>
      <c r="GN848" s="3">
        <f t="shared" si="496"/>
        <v>0</v>
      </c>
      <c r="GO848" s="3">
        <f t="shared" si="496"/>
        <v>0</v>
      </c>
      <c r="GP848" s="3">
        <f t="shared" si="496"/>
        <v>0</v>
      </c>
      <c r="GQ848" s="3">
        <f t="shared" si="496"/>
        <v>0</v>
      </c>
      <c r="GR848" s="3">
        <f t="shared" si="496"/>
        <v>0</v>
      </c>
      <c r="GS848" s="3">
        <f t="shared" si="496"/>
        <v>0</v>
      </c>
      <c r="GT848" s="3">
        <f t="shared" si="496"/>
        <v>0</v>
      </c>
      <c r="GU848" s="3">
        <f t="shared" si="496"/>
        <v>0</v>
      </c>
      <c r="GV848" s="3">
        <f t="shared" si="496"/>
        <v>0</v>
      </c>
      <c r="GW848" s="3">
        <f t="shared" si="496"/>
        <v>0</v>
      </c>
      <c r="GX848" s="3">
        <f t="shared" si="496"/>
        <v>0</v>
      </c>
    </row>
    <row r="850" spans="1:245">
      <c r="A850" s="1">
        <v>4</v>
      </c>
      <c r="B850" s="1">
        <v>0</v>
      </c>
      <c r="C850" s="1"/>
      <c r="D850" s="1">
        <f>ROW(A857)</f>
        <v>857</v>
      </c>
      <c r="E850" s="1"/>
      <c r="F850" s="1" t="s">
        <v>16</v>
      </c>
      <c r="G850" s="1" t="s">
        <v>554</v>
      </c>
      <c r="H850" s="1" t="s">
        <v>3</v>
      </c>
      <c r="I850" s="1">
        <v>0</v>
      </c>
      <c r="J850" s="1"/>
      <c r="K850" s="1">
        <v>0</v>
      </c>
      <c r="L850" s="1"/>
      <c r="M850" s="1" t="s">
        <v>3</v>
      </c>
      <c r="N850" s="1"/>
      <c r="O850" s="1"/>
      <c r="P850" s="1"/>
      <c r="Q850" s="1"/>
      <c r="R850" s="1"/>
      <c r="S850" s="1">
        <v>0</v>
      </c>
      <c r="T850" s="1"/>
      <c r="U850" s="1" t="s">
        <v>3</v>
      </c>
      <c r="V850" s="1">
        <v>0</v>
      </c>
      <c r="W850" s="1"/>
      <c r="X850" s="1"/>
      <c r="Y850" s="1"/>
      <c r="Z850" s="1"/>
      <c r="AA850" s="1"/>
      <c r="AB850" s="1" t="s">
        <v>3</v>
      </c>
      <c r="AC850" s="1" t="s">
        <v>3</v>
      </c>
      <c r="AD850" s="1" t="s">
        <v>3</v>
      </c>
      <c r="AE850" s="1" t="s">
        <v>3</v>
      </c>
      <c r="AF850" s="1" t="s">
        <v>3</v>
      </c>
      <c r="AG850" s="1" t="s">
        <v>3</v>
      </c>
      <c r="AH850" s="1"/>
      <c r="AI850" s="1"/>
      <c r="AJ850" s="1"/>
      <c r="AK850" s="1"/>
      <c r="AL850" s="1"/>
      <c r="AM850" s="1"/>
      <c r="AN850" s="1"/>
      <c r="AO850" s="1"/>
      <c r="AP850" s="1" t="s">
        <v>3</v>
      </c>
      <c r="AQ850" s="1" t="s">
        <v>3</v>
      </c>
      <c r="AR850" s="1" t="s">
        <v>3</v>
      </c>
      <c r="AS850" s="1"/>
      <c r="AT850" s="1"/>
      <c r="AU850" s="1"/>
      <c r="AV850" s="1"/>
      <c r="AW850" s="1"/>
      <c r="AX850" s="1"/>
      <c r="AY850" s="1"/>
      <c r="AZ850" s="1" t="s">
        <v>3</v>
      </c>
      <c r="BA850" s="1"/>
      <c r="BB850" s="1" t="s">
        <v>3</v>
      </c>
      <c r="BC850" s="1" t="s">
        <v>3</v>
      </c>
      <c r="BD850" s="1" t="s">
        <v>3</v>
      </c>
      <c r="BE850" s="1" t="s">
        <v>3</v>
      </c>
      <c r="BF850" s="1" t="s">
        <v>3</v>
      </c>
      <c r="BG850" s="1" t="s">
        <v>3</v>
      </c>
      <c r="BH850" s="1" t="s">
        <v>3</v>
      </c>
      <c r="BI850" s="1" t="s">
        <v>3</v>
      </c>
      <c r="BJ850" s="1" t="s">
        <v>3</v>
      </c>
      <c r="BK850" s="1" t="s">
        <v>3</v>
      </c>
      <c r="BL850" s="1" t="s">
        <v>3</v>
      </c>
      <c r="BM850" s="1" t="s">
        <v>3</v>
      </c>
      <c r="BN850" s="1" t="s">
        <v>3</v>
      </c>
      <c r="BO850" s="1" t="s">
        <v>3</v>
      </c>
      <c r="BP850" s="1" t="s">
        <v>3</v>
      </c>
      <c r="BQ850" s="1"/>
      <c r="BR850" s="1"/>
      <c r="BS850" s="1"/>
      <c r="BT850" s="1"/>
      <c r="BU850" s="1"/>
      <c r="BV850" s="1"/>
      <c r="BW850" s="1"/>
      <c r="BX850" s="1">
        <v>0</v>
      </c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>
        <v>0</v>
      </c>
    </row>
    <row r="852" spans="1:245">
      <c r="A852" s="2">
        <v>52</v>
      </c>
      <c r="B852" s="2">
        <f t="shared" ref="B852:G852" si="497">B857</f>
        <v>0</v>
      </c>
      <c r="C852" s="2">
        <f t="shared" si="497"/>
        <v>4</v>
      </c>
      <c r="D852" s="2">
        <f t="shared" si="497"/>
        <v>850</v>
      </c>
      <c r="E852" s="2">
        <f t="shared" si="497"/>
        <v>0</v>
      </c>
      <c r="F852" s="2" t="str">
        <f t="shared" si="497"/>
        <v>Новый раздел</v>
      </c>
      <c r="G852" s="2" t="str">
        <f t="shared" si="497"/>
        <v>Пусконаладочные работы ТМГ-160кВА</v>
      </c>
      <c r="H852" s="2"/>
      <c r="I852" s="2"/>
      <c r="J852" s="2"/>
      <c r="K852" s="2"/>
      <c r="L852" s="2"/>
      <c r="M852" s="2"/>
      <c r="N852" s="2"/>
      <c r="O852" s="2">
        <f t="shared" ref="O852:AT852" si="498">O857</f>
        <v>0</v>
      </c>
      <c r="P852" s="2">
        <f t="shared" si="498"/>
        <v>0</v>
      </c>
      <c r="Q852" s="2">
        <f t="shared" si="498"/>
        <v>0</v>
      </c>
      <c r="R852" s="2">
        <f t="shared" si="498"/>
        <v>0</v>
      </c>
      <c r="S852" s="2">
        <f t="shared" si="498"/>
        <v>0</v>
      </c>
      <c r="T852" s="2">
        <f t="shared" si="498"/>
        <v>0</v>
      </c>
      <c r="U852" s="2">
        <f t="shared" si="498"/>
        <v>0</v>
      </c>
      <c r="V852" s="2">
        <f t="shared" si="498"/>
        <v>0</v>
      </c>
      <c r="W852" s="2">
        <f t="shared" si="498"/>
        <v>0</v>
      </c>
      <c r="X852" s="2">
        <f t="shared" si="498"/>
        <v>0</v>
      </c>
      <c r="Y852" s="2">
        <f t="shared" si="498"/>
        <v>0</v>
      </c>
      <c r="Z852" s="2">
        <f t="shared" si="498"/>
        <v>0</v>
      </c>
      <c r="AA852" s="2">
        <f t="shared" si="498"/>
        <v>0</v>
      </c>
      <c r="AB852" s="2">
        <f t="shared" si="498"/>
        <v>0</v>
      </c>
      <c r="AC852" s="2">
        <f t="shared" si="498"/>
        <v>0</v>
      </c>
      <c r="AD852" s="2">
        <f t="shared" si="498"/>
        <v>0</v>
      </c>
      <c r="AE852" s="2">
        <f t="shared" si="498"/>
        <v>0</v>
      </c>
      <c r="AF852" s="2">
        <f t="shared" si="498"/>
        <v>0</v>
      </c>
      <c r="AG852" s="2">
        <f t="shared" si="498"/>
        <v>0</v>
      </c>
      <c r="AH852" s="2">
        <f t="shared" si="498"/>
        <v>0</v>
      </c>
      <c r="AI852" s="2">
        <f t="shared" si="498"/>
        <v>0</v>
      </c>
      <c r="AJ852" s="2">
        <f t="shared" si="498"/>
        <v>0</v>
      </c>
      <c r="AK852" s="2">
        <f t="shared" si="498"/>
        <v>0</v>
      </c>
      <c r="AL852" s="2">
        <f t="shared" si="498"/>
        <v>0</v>
      </c>
      <c r="AM852" s="2">
        <f t="shared" si="498"/>
        <v>0</v>
      </c>
      <c r="AN852" s="2">
        <f t="shared" si="498"/>
        <v>0</v>
      </c>
      <c r="AO852" s="2">
        <f t="shared" si="498"/>
        <v>0</v>
      </c>
      <c r="AP852" s="2">
        <f t="shared" si="498"/>
        <v>0</v>
      </c>
      <c r="AQ852" s="2">
        <f t="shared" si="498"/>
        <v>0</v>
      </c>
      <c r="AR852" s="2">
        <f t="shared" si="498"/>
        <v>0</v>
      </c>
      <c r="AS852" s="2">
        <f t="shared" si="498"/>
        <v>0</v>
      </c>
      <c r="AT852" s="2">
        <f t="shared" si="498"/>
        <v>0</v>
      </c>
      <c r="AU852" s="2">
        <f t="shared" ref="AU852:BZ852" si="499">AU857</f>
        <v>0</v>
      </c>
      <c r="AV852" s="2">
        <f t="shared" si="499"/>
        <v>0</v>
      </c>
      <c r="AW852" s="2">
        <f t="shared" si="499"/>
        <v>0</v>
      </c>
      <c r="AX852" s="2">
        <f t="shared" si="499"/>
        <v>0</v>
      </c>
      <c r="AY852" s="2">
        <f t="shared" si="499"/>
        <v>0</v>
      </c>
      <c r="AZ852" s="2">
        <f t="shared" si="499"/>
        <v>0</v>
      </c>
      <c r="BA852" s="2">
        <f t="shared" si="499"/>
        <v>0</v>
      </c>
      <c r="BB852" s="2">
        <f t="shared" si="499"/>
        <v>0</v>
      </c>
      <c r="BC852" s="2">
        <f t="shared" si="499"/>
        <v>0</v>
      </c>
      <c r="BD852" s="2">
        <f t="shared" si="499"/>
        <v>0</v>
      </c>
      <c r="BE852" s="2">
        <f t="shared" si="499"/>
        <v>0</v>
      </c>
      <c r="BF852" s="2">
        <f t="shared" si="499"/>
        <v>0</v>
      </c>
      <c r="BG852" s="2">
        <f t="shared" si="499"/>
        <v>0</v>
      </c>
      <c r="BH852" s="2">
        <f t="shared" si="499"/>
        <v>0</v>
      </c>
      <c r="BI852" s="2">
        <f t="shared" si="499"/>
        <v>0</v>
      </c>
      <c r="BJ852" s="2">
        <f t="shared" si="499"/>
        <v>0</v>
      </c>
      <c r="BK852" s="2">
        <f t="shared" si="499"/>
        <v>0</v>
      </c>
      <c r="BL852" s="2">
        <f t="shared" si="499"/>
        <v>0</v>
      </c>
      <c r="BM852" s="2">
        <f t="shared" si="499"/>
        <v>0</v>
      </c>
      <c r="BN852" s="2">
        <f t="shared" si="499"/>
        <v>0</v>
      </c>
      <c r="BO852" s="2">
        <f t="shared" si="499"/>
        <v>0</v>
      </c>
      <c r="BP852" s="2">
        <f t="shared" si="499"/>
        <v>0</v>
      </c>
      <c r="BQ852" s="2">
        <f t="shared" si="499"/>
        <v>0</v>
      </c>
      <c r="BR852" s="2">
        <f t="shared" si="499"/>
        <v>0</v>
      </c>
      <c r="BS852" s="2">
        <f t="shared" si="499"/>
        <v>0</v>
      </c>
      <c r="BT852" s="2">
        <f t="shared" si="499"/>
        <v>0</v>
      </c>
      <c r="BU852" s="2">
        <f t="shared" si="499"/>
        <v>0</v>
      </c>
      <c r="BV852" s="2">
        <f t="shared" si="499"/>
        <v>0</v>
      </c>
      <c r="BW852" s="2">
        <f t="shared" si="499"/>
        <v>0</v>
      </c>
      <c r="BX852" s="2">
        <f t="shared" si="499"/>
        <v>0</v>
      </c>
      <c r="BY852" s="2">
        <f t="shared" si="499"/>
        <v>0</v>
      </c>
      <c r="BZ852" s="2">
        <f t="shared" si="499"/>
        <v>0</v>
      </c>
      <c r="CA852" s="2">
        <f t="shared" ref="CA852:DF852" si="500">CA857</f>
        <v>0</v>
      </c>
      <c r="CB852" s="2">
        <f t="shared" si="500"/>
        <v>0</v>
      </c>
      <c r="CC852" s="2">
        <f t="shared" si="500"/>
        <v>0</v>
      </c>
      <c r="CD852" s="2">
        <f t="shared" si="500"/>
        <v>0</v>
      </c>
      <c r="CE852" s="2">
        <f t="shared" si="500"/>
        <v>0</v>
      </c>
      <c r="CF852" s="2">
        <f t="shared" si="500"/>
        <v>0</v>
      </c>
      <c r="CG852" s="2">
        <f t="shared" si="500"/>
        <v>0</v>
      </c>
      <c r="CH852" s="2">
        <f t="shared" si="500"/>
        <v>0</v>
      </c>
      <c r="CI852" s="2">
        <f t="shared" si="500"/>
        <v>0</v>
      </c>
      <c r="CJ852" s="2">
        <f t="shared" si="500"/>
        <v>0</v>
      </c>
      <c r="CK852" s="2">
        <f t="shared" si="500"/>
        <v>0</v>
      </c>
      <c r="CL852" s="2">
        <f t="shared" si="500"/>
        <v>0</v>
      </c>
      <c r="CM852" s="2">
        <f t="shared" si="500"/>
        <v>0</v>
      </c>
      <c r="CN852" s="2">
        <f t="shared" si="500"/>
        <v>0</v>
      </c>
      <c r="CO852" s="2">
        <f t="shared" si="500"/>
        <v>0</v>
      </c>
      <c r="CP852" s="2">
        <f t="shared" si="500"/>
        <v>0</v>
      </c>
      <c r="CQ852" s="2">
        <f t="shared" si="500"/>
        <v>0</v>
      </c>
      <c r="CR852" s="2">
        <f t="shared" si="500"/>
        <v>0</v>
      </c>
      <c r="CS852" s="2">
        <f t="shared" si="500"/>
        <v>0</v>
      </c>
      <c r="CT852" s="2">
        <f t="shared" si="500"/>
        <v>0</v>
      </c>
      <c r="CU852" s="2">
        <f t="shared" si="500"/>
        <v>0</v>
      </c>
      <c r="CV852" s="2">
        <f t="shared" si="500"/>
        <v>0</v>
      </c>
      <c r="CW852" s="2">
        <f t="shared" si="500"/>
        <v>0</v>
      </c>
      <c r="CX852" s="2">
        <f t="shared" si="500"/>
        <v>0</v>
      </c>
      <c r="CY852" s="2">
        <f t="shared" si="500"/>
        <v>0</v>
      </c>
      <c r="CZ852" s="2">
        <f t="shared" si="500"/>
        <v>0</v>
      </c>
      <c r="DA852" s="2">
        <f t="shared" si="500"/>
        <v>0</v>
      </c>
      <c r="DB852" s="2">
        <f t="shared" si="500"/>
        <v>0</v>
      </c>
      <c r="DC852" s="2">
        <f t="shared" si="500"/>
        <v>0</v>
      </c>
      <c r="DD852" s="2">
        <f t="shared" si="500"/>
        <v>0</v>
      </c>
      <c r="DE852" s="2">
        <f t="shared" si="500"/>
        <v>0</v>
      </c>
      <c r="DF852" s="2">
        <f t="shared" si="500"/>
        <v>0</v>
      </c>
      <c r="DG852" s="3">
        <f t="shared" ref="DG852:EL852" si="501">DG857</f>
        <v>0</v>
      </c>
      <c r="DH852" s="3">
        <f t="shared" si="501"/>
        <v>0</v>
      </c>
      <c r="DI852" s="3">
        <f t="shared" si="501"/>
        <v>0</v>
      </c>
      <c r="DJ852" s="3">
        <f t="shared" si="501"/>
        <v>0</v>
      </c>
      <c r="DK852" s="3">
        <f t="shared" si="501"/>
        <v>0</v>
      </c>
      <c r="DL852" s="3">
        <f t="shared" si="501"/>
        <v>0</v>
      </c>
      <c r="DM852" s="3">
        <f t="shared" si="501"/>
        <v>0</v>
      </c>
      <c r="DN852" s="3">
        <f t="shared" si="501"/>
        <v>0</v>
      </c>
      <c r="DO852" s="3">
        <f t="shared" si="501"/>
        <v>0</v>
      </c>
      <c r="DP852" s="3">
        <f t="shared" si="501"/>
        <v>0</v>
      </c>
      <c r="DQ852" s="3">
        <f t="shared" si="501"/>
        <v>0</v>
      </c>
      <c r="DR852" s="3">
        <f t="shared" si="501"/>
        <v>0</v>
      </c>
      <c r="DS852" s="3">
        <f t="shared" si="501"/>
        <v>0</v>
      </c>
      <c r="DT852" s="3">
        <f t="shared" si="501"/>
        <v>0</v>
      </c>
      <c r="DU852" s="3">
        <f t="shared" si="501"/>
        <v>0</v>
      </c>
      <c r="DV852" s="3">
        <f t="shared" si="501"/>
        <v>0</v>
      </c>
      <c r="DW852" s="3">
        <f t="shared" si="501"/>
        <v>0</v>
      </c>
      <c r="DX852" s="3">
        <f t="shared" si="501"/>
        <v>0</v>
      </c>
      <c r="DY852" s="3">
        <f t="shared" si="501"/>
        <v>0</v>
      </c>
      <c r="DZ852" s="3">
        <f t="shared" si="501"/>
        <v>0</v>
      </c>
      <c r="EA852" s="3">
        <f t="shared" si="501"/>
        <v>0</v>
      </c>
      <c r="EB852" s="3">
        <f t="shared" si="501"/>
        <v>0</v>
      </c>
      <c r="EC852" s="3">
        <f t="shared" si="501"/>
        <v>0</v>
      </c>
      <c r="ED852" s="3">
        <f t="shared" si="501"/>
        <v>0</v>
      </c>
      <c r="EE852" s="3">
        <f t="shared" si="501"/>
        <v>0</v>
      </c>
      <c r="EF852" s="3">
        <f t="shared" si="501"/>
        <v>0</v>
      </c>
      <c r="EG852" s="3">
        <f t="shared" si="501"/>
        <v>0</v>
      </c>
      <c r="EH852" s="3">
        <f t="shared" si="501"/>
        <v>0</v>
      </c>
      <c r="EI852" s="3">
        <f t="shared" si="501"/>
        <v>0</v>
      </c>
      <c r="EJ852" s="3">
        <f t="shared" si="501"/>
        <v>0</v>
      </c>
      <c r="EK852" s="3">
        <f t="shared" si="501"/>
        <v>0</v>
      </c>
      <c r="EL852" s="3">
        <f t="shared" si="501"/>
        <v>0</v>
      </c>
      <c r="EM852" s="3">
        <f t="shared" ref="EM852:FR852" si="502">EM857</f>
        <v>0</v>
      </c>
      <c r="EN852" s="3">
        <f t="shared" si="502"/>
        <v>0</v>
      </c>
      <c r="EO852" s="3">
        <f t="shared" si="502"/>
        <v>0</v>
      </c>
      <c r="EP852" s="3">
        <f t="shared" si="502"/>
        <v>0</v>
      </c>
      <c r="EQ852" s="3">
        <f t="shared" si="502"/>
        <v>0</v>
      </c>
      <c r="ER852" s="3">
        <f t="shared" si="502"/>
        <v>0</v>
      </c>
      <c r="ES852" s="3">
        <f t="shared" si="502"/>
        <v>0</v>
      </c>
      <c r="ET852" s="3">
        <f t="shared" si="502"/>
        <v>0</v>
      </c>
      <c r="EU852" s="3">
        <f t="shared" si="502"/>
        <v>0</v>
      </c>
      <c r="EV852" s="3">
        <f t="shared" si="502"/>
        <v>0</v>
      </c>
      <c r="EW852" s="3">
        <f t="shared" si="502"/>
        <v>0</v>
      </c>
      <c r="EX852" s="3">
        <f t="shared" si="502"/>
        <v>0</v>
      </c>
      <c r="EY852" s="3">
        <f t="shared" si="502"/>
        <v>0</v>
      </c>
      <c r="EZ852" s="3">
        <f t="shared" si="502"/>
        <v>0</v>
      </c>
      <c r="FA852" s="3">
        <f t="shared" si="502"/>
        <v>0</v>
      </c>
      <c r="FB852" s="3">
        <f t="shared" si="502"/>
        <v>0</v>
      </c>
      <c r="FC852" s="3">
        <f t="shared" si="502"/>
        <v>0</v>
      </c>
      <c r="FD852" s="3">
        <f t="shared" si="502"/>
        <v>0</v>
      </c>
      <c r="FE852" s="3">
        <f t="shared" si="502"/>
        <v>0</v>
      </c>
      <c r="FF852" s="3">
        <f t="shared" si="502"/>
        <v>0</v>
      </c>
      <c r="FG852" s="3">
        <f t="shared" si="502"/>
        <v>0</v>
      </c>
      <c r="FH852" s="3">
        <f t="shared" si="502"/>
        <v>0</v>
      </c>
      <c r="FI852" s="3">
        <f t="shared" si="502"/>
        <v>0</v>
      </c>
      <c r="FJ852" s="3">
        <f t="shared" si="502"/>
        <v>0</v>
      </c>
      <c r="FK852" s="3">
        <f t="shared" si="502"/>
        <v>0</v>
      </c>
      <c r="FL852" s="3">
        <f t="shared" si="502"/>
        <v>0</v>
      </c>
      <c r="FM852" s="3">
        <f t="shared" si="502"/>
        <v>0</v>
      </c>
      <c r="FN852" s="3">
        <f t="shared" si="502"/>
        <v>0</v>
      </c>
      <c r="FO852" s="3">
        <f t="shared" si="502"/>
        <v>0</v>
      </c>
      <c r="FP852" s="3">
        <f t="shared" si="502"/>
        <v>0</v>
      </c>
      <c r="FQ852" s="3">
        <f t="shared" si="502"/>
        <v>0</v>
      </c>
      <c r="FR852" s="3">
        <f t="shared" si="502"/>
        <v>0</v>
      </c>
      <c r="FS852" s="3">
        <f t="shared" ref="FS852:GX852" si="503">FS857</f>
        <v>0</v>
      </c>
      <c r="FT852" s="3">
        <f t="shared" si="503"/>
        <v>0</v>
      </c>
      <c r="FU852" s="3">
        <f t="shared" si="503"/>
        <v>0</v>
      </c>
      <c r="FV852" s="3">
        <f t="shared" si="503"/>
        <v>0</v>
      </c>
      <c r="FW852" s="3">
        <f t="shared" si="503"/>
        <v>0</v>
      </c>
      <c r="FX852" s="3">
        <f t="shared" si="503"/>
        <v>0</v>
      </c>
      <c r="FY852" s="3">
        <f t="shared" si="503"/>
        <v>0</v>
      </c>
      <c r="FZ852" s="3">
        <f t="shared" si="503"/>
        <v>0</v>
      </c>
      <c r="GA852" s="3">
        <f t="shared" si="503"/>
        <v>0</v>
      </c>
      <c r="GB852" s="3">
        <f t="shared" si="503"/>
        <v>0</v>
      </c>
      <c r="GC852" s="3">
        <f t="shared" si="503"/>
        <v>0</v>
      </c>
      <c r="GD852" s="3">
        <f t="shared" si="503"/>
        <v>0</v>
      </c>
      <c r="GE852" s="3">
        <f t="shared" si="503"/>
        <v>0</v>
      </c>
      <c r="GF852" s="3">
        <f t="shared" si="503"/>
        <v>0</v>
      </c>
      <c r="GG852" s="3">
        <f t="shared" si="503"/>
        <v>0</v>
      </c>
      <c r="GH852" s="3">
        <f t="shared" si="503"/>
        <v>0</v>
      </c>
      <c r="GI852" s="3">
        <f t="shared" si="503"/>
        <v>0</v>
      </c>
      <c r="GJ852" s="3">
        <f t="shared" si="503"/>
        <v>0</v>
      </c>
      <c r="GK852" s="3">
        <f t="shared" si="503"/>
        <v>0</v>
      </c>
      <c r="GL852" s="3">
        <f t="shared" si="503"/>
        <v>0</v>
      </c>
      <c r="GM852" s="3">
        <f t="shared" si="503"/>
        <v>0</v>
      </c>
      <c r="GN852" s="3">
        <f t="shared" si="503"/>
        <v>0</v>
      </c>
      <c r="GO852" s="3">
        <f t="shared" si="503"/>
        <v>0</v>
      </c>
      <c r="GP852" s="3">
        <f t="shared" si="503"/>
        <v>0</v>
      </c>
      <c r="GQ852" s="3">
        <f t="shared" si="503"/>
        <v>0</v>
      </c>
      <c r="GR852" s="3">
        <f t="shared" si="503"/>
        <v>0</v>
      </c>
      <c r="GS852" s="3">
        <f t="shared" si="503"/>
        <v>0</v>
      </c>
      <c r="GT852" s="3">
        <f t="shared" si="503"/>
        <v>0</v>
      </c>
      <c r="GU852" s="3">
        <f t="shared" si="503"/>
        <v>0</v>
      </c>
      <c r="GV852" s="3">
        <f t="shared" si="503"/>
        <v>0</v>
      </c>
      <c r="GW852" s="3">
        <f t="shared" si="503"/>
        <v>0</v>
      </c>
      <c r="GX852" s="3">
        <f t="shared" si="503"/>
        <v>0</v>
      </c>
    </row>
    <row r="854" spans="1:245">
      <c r="A854">
        <v>17</v>
      </c>
      <c r="B854">
        <v>0</v>
      </c>
      <c r="C854">
        <f>ROW(SmtRes!A375)</f>
        <v>375</v>
      </c>
      <c r="D854">
        <f>ROW(EtalonRes!A342)</f>
        <v>342</v>
      </c>
      <c r="E854" t="s">
        <v>18</v>
      </c>
      <c r="F854" t="s">
        <v>555</v>
      </c>
      <c r="G854" t="s">
        <v>556</v>
      </c>
      <c r="H854" t="s">
        <v>557</v>
      </c>
      <c r="I854">
        <v>2</v>
      </c>
      <c r="J854">
        <v>0</v>
      </c>
      <c r="K854">
        <v>2</v>
      </c>
      <c r="O854">
        <f>ROUND(CP854,2)</f>
        <v>5277.1</v>
      </c>
      <c r="P854">
        <f>SUMIF(SmtRes!AQ374:'SmtRes'!AQ375,"=1",SmtRes!DF374:'SmtRes'!DF375)</f>
        <v>0</v>
      </c>
      <c r="Q854">
        <f>SUMIF(SmtRes!AQ374:'SmtRes'!AQ375,"=1",SmtRes!DG374:'SmtRes'!DG375)</f>
        <v>0</v>
      </c>
      <c r="R854">
        <f>SUMIF(SmtRes!AQ374:'SmtRes'!AQ375,"=1",SmtRes!DH374:'SmtRes'!DH375)</f>
        <v>0</v>
      </c>
      <c r="S854">
        <f>SUMIF(SmtRes!AQ374:'SmtRes'!AQ375,"=1",SmtRes!DI374:'SmtRes'!DI375)</f>
        <v>5277.1</v>
      </c>
      <c r="T854">
        <f>ROUND(CU854*I854,2)</f>
        <v>0</v>
      </c>
      <c r="U854">
        <f>SUMIF(SmtRes!AQ374:'SmtRes'!AQ375,"=1",SmtRes!CV374:'SmtRes'!CV375)</f>
        <v>4.8599999999999994</v>
      </c>
      <c r="V854">
        <f>SUMIF(SmtRes!AQ374:'SmtRes'!AQ375,"=1",SmtRes!CW374:'SmtRes'!CW375)</f>
        <v>0</v>
      </c>
      <c r="W854">
        <f>ROUND(CX854*I854,2)</f>
        <v>0</v>
      </c>
      <c r="X854">
        <f>ROUND(CY854,2)</f>
        <v>3905.05</v>
      </c>
      <c r="Y854">
        <f>ROUND(CZ854,2)</f>
        <v>1899.76</v>
      </c>
      <c r="AA854">
        <v>52633324</v>
      </c>
      <c r="AB854">
        <f>ROUND((AC854+AD854+AF854),6)</f>
        <v>2638.5509000000002</v>
      </c>
      <c r="AC854">
        <f>ROUND((0),6)</f>
        <v>0</v>
      </c>
      <c r="AD854">
        <f>ROUND((((0)-(0))+AE854),6)</f>
        <v>0</v>
      </c>
      <c r="AE854">
        <f>ROUND((0),6)</f>
        <v>0</v>
      </c>
      <c r="AF854">
        <f>ROUND((SUM(SmtRes!BT374:'SmtRes'!BT375)),6)</f>
        <v>2638.5509000000002</v>
      </c>
      <c r="AG854">
        <f>ROUND((AP854),6)</f>
        <v>0</v>
      </c>
      <c r="AH854">
        <f>(SUM(SmtRes!BU374:'SmtRes'!BU375))</f>
        <v>2.4299999999999997</v>
      </c>
      <c r="AI854">
        <f>(0)</f>
        <v>0</v>
      </c>
      <c r="AJ854">
        <f>(AS854)</f>
        <v>0</v>
      </c>
      <c r="AK854">
        <v>2638.5509000000002</v>
      </c>
      <c r="AL854">
        <v>0</v>
      </c>
      <c r="AM854">
        <v>0</v>
      </c>
      <c r="AN854">
        <v>0</v>
      </c>
      <c r="AO854">
        <v>2638.5509000000002</v>
      </c>
      <c r="AP854">
        <v>0</v>
      </c>
      <c r="AQ854">
        <v>2.4299999999999997</v>
      </c>
      <c r="AR854">
        <v>0</v>
      </c>
      <c r="AS854">
        <v>0</v>
      </c>
      <c r="AT854">
        <v>74</v>
      </c>
      <c r="AU854">
        <v>36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</v>
      </c>
      <c r="BD854" t="s">
        <v>3</v>
      </c>
      <c r="BE854" t="s">
        <v>3</v>
      </c>
      <c r="BF854" t="s">
        <v>3</v>
      </c>
      <c r="BG854" t="s">
        <v>3</v>
      </c>
      <c r="BH854">
        <v>0</v>
      </c>
      <c r="BI854">
        <v>4</v>
      </c>
      <c r="BJ854" t="s">
        <v>558</v>
      </c>
      <c r="BM854">
        <v>200001</v>
      </c>
      <c r="BN854">
        <v>0</v>
      </c>
      <c r="BO854" t="s">
        <v>3</v>
      </c>
      <c r="BP854">
        <v>0</v>
      </c>
      <c r="BQ854">
        <v>4</v>
      </c>
      <c r="BR854">
        <v>0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74</v>
      </c>
      <c r="CA854">
        <v>36</v>
      </c>
      <c r="CB854" t="s">
        <v>3</v>
      </c>
      <c r="CE854">
        <v>0</v>
      </c>
      <c r="CF854">
        <v>0</v>
      </c>
      <c r="CG854">
        <v>0</v>
      </c>
      <c r="CM854">
        <v>0</v>
      </c>
      <c r="CN854" t="s">
        <v>3</v>
      </c>
      <c r="CO854">
        <v>0</v>
      </c>
      <c r="CP854">
        <f>(P854+Q854+S854+R854)</f>
        <v>5277.1</v>
      </c>
      <c r="CQ854">
        <f>SUMIF(SmtRes!AQ374:'SmtRes'!AQ375,"=1",SmtRes!AA374:'SmtRes'!AA375)</f>
        <v>0</v>
      </c>
      <c r="CR854">
        <f>SUMIF(SmtRes!AQ374:'SmtRes'!AQ375,"=1",SmtRes!AB374:'SmtRes'!AB375)</f>
        <v>0</v>
      </c>
      <c r="CS854">
        <f>SUMIF(SmtRes!AQ374:'SmtRes'!AQ375,"=1",SmtRes!AC374:'SmtRes'!AC375)</f>
        <v>0</v>
      </c>
      <c r="CT854">
        <f>SUMIF(SmtRes!AQ374:'SmtRes'!AQ375,"=1",SmtRes!AD374:'SmtRes'!AD375)</f>
        <v>2120.34</v>
      </c>
      <c r="CU854">
        <f>AG854</f>
        <v>0</v>
      </c>
      <c r="CV854">
        <f>SUMIF(SmtRes!AQ374:'SmtRes'!AQ375,"=1",SmtRes!BU374:'SmtRes'!BU375)</f>
        <v>2.4299999999999997</v>
      </c>
      <c r="CW854">
        <f>SUMIF(SmtRes!AQ374:'SmtRes'!AQ375,"=1",SmtRes!BV374:'SmtRes'!BV375)</f>
        <v>0</v>
      </c>
      <c r="CX854">
        <f>AJ854</f>
        <v>0</v>
      </c>
      <c r="CY854">
        <f>(((S854+R854)*AT854)/100)</f>
        <v>3905.0540000000001</v>
      </c>
      <c r="CZ854">
        <f>(((S854+R854)*AU854)/100)</f>
        <v>1899.7560000000001</v>
      </c>
      <c r="DC854" t="s">
        <v>3</v>
      </c>
      <c r="DD854" t="s">
        <v>3</v>
      </c>
      <c r="DE854" t="s">
        <v>3</v>
      </c>
      <c r="DF854" t="s">
        <v>3</v>
      </c>
      <c r="DG854" t="s">
        <v>3</v>
      </c>
      <c r="DH854" t="s">
        <v>3</v>
      </c>
      <c r="DI854" t="s">
        <v>3</v>
      </c>
      <c r="DJ854" t="s">
        <v>3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1013</v>
      </c>
      <c r="DV854" t="s">
        <v>557</v>
      </c>
      <c r="DW854" t="s">
        <v>557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50604949</v>
      </c>
      <c r="EF854">
        <v>4</v>
      </c>
      <c r="EG854" t="s">
        <v>527</v>
      </c>
      <c r="EH854">
        <v>83</v>
      </c>
      <c r="EI854" t="s">
        <v>527</v>
      </c>
      <c r="EJ854">
        <v>4</v>
      </c>
      <c r="EK854">
        <v>200001</v>
      </c>
      <c r="EL854" t="s">
        <v>528</v>
      </c>
      <c r="EM854" t="s">
        <v>529</v>
      </c>
      <c r="EO854" t="s">
        <v>3</v>
      </c>
      <c r="EQ854">
        <v>0</v>
      </c>
      <c r="ER854">
        <v>0</v>
      </c>
      <c r="ES854">
        <v>0</v>
      </c>
      <c r="ET854">
        <v>0</v>
      </c>
      <c r="EU854">
        <v>0</v>
      </c>
      <c r="EV854">
        <v>0</v>
      </c>
      <c r="EW854">
        <v>2.4300000000000002</v>
      </c>
      <c r="EX854">
        <v>0</v>
      </c>
      <c r="EY854">
        <v>0</v>
      </c>
      <c r="FQ854">
        <v>0</v>
      </c>
      <c r="FR854">
        <v>0</v>
      </c>
      <c r="FS854">
        <v>0</v>
      </c>
      <c r="FX854">
        <v>74</v>
      </c>
      <c r="FY854">
        <v>36</v>
      </c>
      <c r="GA854" t="s">
        <v>3</v>
      </c>
      <c r="GD854">
        <v>1</v>
      </c>
      <c r="GF854">
        <v>-1243058921</v>
      </c>
      <c r="GG854">
        <v>2</v>
      </c>
      <c r="GH854">
        <v>1</v>
      </c>
      <c r="GI854">
        <v>-2</v>
      </c>
      <c r="GJ854">
        <v>0</v>
      </c>
      <c r="GK854">
        <v>0</v>
      </c>
      <c r="GL854">
        <f>ROUND(IF(AND(BH854=3,BI854=3,FS854&lt;&gt;0),P854,0),2)</f>
        <v>0</v>
      </c>
      <c r="GM854">
        <f>ROUND(O854+X854+Y854,2)+GX854</f>
        <v>11081.91</v>
      </c>
      <c r="GN854">
        <f>IF(OR(BI854=0,BI854=1),GM854-GX854,0)</f>
        <v>0</v>
      </c>
      <c r="GO854">
        <f>IF(BI854=2,GM854-GX854,0)</f>
        <v>0</v>
      </c>
      <c r="GP854">
        <f>IF(BI854=4,GM854-GX854,0)</f>
        <v>11081.91</v>
      </c>
      <c r="GR854">
        <v>0</v>
      </c>
      <c r="GS854">
        <v>3</v>
      </c>
      <c r="GT854">
        <v>0</v>
      </c>
      <c r="GU854" t="s">
        <v>3</v>
      </c>
      <c r="GV854">
        <f>ROUND((GT854),6)</f>
        <v>0</v>
      </c>
      <c r="GW854">
        <v>1</v>
      </c>
      <c r="GX854">
        <f>ROUND(HC854*I854,2)</f>
        <v>0</v>
      </c>
      <c r="HA854">
        <v>0</v>
      </c>
      <c r="HB854">
        <v>0</v>
      </c>
      <c r="HC854">
        <f>GV854*GW854</f>
        <v>0</v>
      </c>
      <c r="HE854" t="s">
        <v>3</v>
      </c>
      <c r="HF854" t="s">
        <v>3</v>
      </c>
      <c r="HM854" t="s">
        <v>3</v>
      </c>
      <c r="HN854" t="s">
        <v>530</v>
      </c>
      <c r="HO854" t="s">
        <v>531</v>
      </c>
      <c r="HP854" t="s">
        <v>527</v>
      </c>
      <c r="HQ854" t="s">
        <v>527</v>
      </c>
      <c r="HS854">
        <v>0</v>
      </c>
      <c r="IK854">
        <v>0</v>
      </c>
    </row>
    <row r="855" spans="1:245">
      <c r="A855">
        <v>17</v>
      </c>
      <c r="B855">
        <v>0</v>
      </c>
      <c r="C855">
        <f>ROW(SmtRes!A377)</f>
        <v>377</v>
      </c>
      <c r="D855">
        <f>ROW(EtalonRes!A344)</f>
        <v>344</v>
      </c>
      <c r="E855" t="s">
        <v>35</v>
      </c>
      <c r="F855" t="s">
        <v>559</v>
      </c>
      <c r="G855" t="s">
        <v>560</v>
      </c>
      <c r="H855" t="s">
        <v>21</v>
      </c>
      <c r="I855">
        <v>1</v>
      </c>
      <c r="J855">
        <v>0</v>
      </c>
      <c r="K855">
        <v>1</v>
      </c>
      <c r="O855">
        <f>ROUND(CP855,2)</f>
        <v>6877.52</v>
      </c>
      <c r="P855">
        <f>SUMIF(SmtRes!AQ376:'SmtRes'!AQ377,"=1",SmtRes!DF376:'SmtRes'!DF377)</f>
        <v>0</v>
      </c>
      <c r="Q855">
        <f>SUMIF(SmtRes!AQ376:'SmtRes'!AQ377,"=1",SmtRes!DG376:'SmtRes'!DG377)</f>
        <v>0</v>
      </c>
      <c r="R855">
        <f>SUMIF(SmtRes!AQ376:'SmtRes'!AQ377,"=1",SmtRes!DH376:'SmtRes'!DH377)</f>
        <v>0</v>
      </c>
      <c r="S855">
        <f>SUMIF(SmtRes!AQ376:'SmtRes'!AQ377,"=1",SmtRes!DI376:'SmtRes'!DI377)</f>
        <v>6877.5199999999995</v>
      </c>
      <c r="T855">
        <f>ROUND(CU855*I855,2)</f>
        <v>0</v>
      </c>
      <c r="U855">
        <f>SUMIF(SmtRes!AQ376:'SmtRes'!AQ377,"=1",SmtRes!CV376:'SmtRes'!CV377)</f>
        <v>6.3</v>
      </c>
      <c r="V855">
        <f>SUMIF(SmtRes!AQ376:'SmtRes'!AQ377,"=1",SmtRes!CW376:'SmtRes'!CW377)</f>
        <v>0</v>
      </c>
      <c r="W855">
        <f>ROUND(CX855*I855,2)</f>
        <v>0</v>
      </c>
      <c r="X855">
        <f>ROUND(CY855,2)</f>
        <v>5089.3599999999997</v>
      </c>
      <c r="Y855">
        <f>ROUND(CZ855,2)</f>
        <v>2475.91</v>
      </c>
      <c r="AA855">
        <v>52633324</v>
      </c>
      <c r="AB855">
        <f>ROUND((AC855+AD855+AF855),6)</f>
        <v>6877.5209999999997</v>
      </c>
      <c r="AC855">
        <f>ROUND((0),6)</f>
        <v>0</v>
      </c>
      <c r="AD855">
        <f>ROUND((((0)-(0))+AE855),6)</f>
        <v>0</v>
      </c>
      <c r="AE855">
        <f>ROUND((0),6)</f>
        <v>0</v>
      </c>
      <c r="AF855">
        <f>ROUND((SUM(SmtRes!BT376:'SmtRes'!BT377)),6)</f>
        <v>6877.5209999999997</v>
      </c>
      <c r="AG855">
        <f>ROUND((AP855),6)</f>
        <v>0</v>
      </c>
      <c r="AH855">
        <f>(SUM(SmtRes!BU376:'SmtRes'!BU377))</f>
        <v>6.3</v>
      </c>
      <c r="AI855">
        <f>(0)</f>
        <v>0</v>
      </c>
      <c r="AJ855">
        <f>(AS855)</f>
        <v>0</v>
      </c>
      <c r="AK855">
        <v>6877.5209999999997</v>
      </c>
      <c r="AL855">
        <v>0</v>
      </c>
      <c r="AM855">
        <v>0</v>
      </c>
      <c r="AN855">
        <v>0</v>
      </c>
      <c r="AO855">
        <v>6877.5209999999997</v>
      </c>
      <c r="AP855">
        <v>0</v>
      </c>
      <c r="AQ855">
        <v>6.3</v>
      </c>
      <c r="AR855">
        <v>0</v>
      </c>
      <c r="AS855">
        <v>0</v>
      </c>
      <c r="AT855">
        <v>74</v>
      </c>
      <c r="AU855">
        <v>36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</v>
      </c>
      <c r="BD855" t="s">
        <v>3</v>
      </c>
      <c r="BE855" t="s">
        <v>3</v>
      </c>
      <c r="BF855" t="s">
        <v>3</v>
      </c>
      <c r="BG855" t="s">
        <v>3</v>
      </c>
      <c r="BH855">
        <v>0</v>
      </c>
      <c r="BI855">
        <v>4</v>
      </c>
      <c r="BJ855" t="s">
        <v>561</v>
      </c>
      <c r="BM855">
        <v>200001</v>
      </c>
      <c r="BN855">
        <v>0</v>
      </c>
      <c r="BO855" t="s">
        <v>3</v>
      </c>
      <c r="BP855">
        <v>0</v>
      </c>
      <c r="BQ855">
        <v>4</v>
      </c>
      <c r="BR855">
        <v>0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74</v>
      </c>
      <c r="CA855">
        <v>36</v>
      </c>
      <c r="CB855" t="s">
        <v>3</v>
      </c>
      <c r="CE855">
        <v>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>(P855+Q855+S855+R855)</f>
        <v>6877.5199999999995</v>
      </c>
      <c r="CQ855">
        <f>SUMIF(SmtRes!AQ376:'SmtRes'!AQ377,"=1",SmtRes!AA376:'SmtRes'!AA377)</f>
        <v>0</v>
      </c>
      <c r="CR855">
        <f>SUMIF(SmtRes!AQ376:'SmtRes'!AQ377,"=1",SmtRes!AB376:'SmtRes'!AB377)</f>
        <v>0</v>
      </c>
      <c r="CS855">
        <f>SUMIF(SmtRes!AQ376:'SmtRes'!AQ377,"=1",SmtRes!AC376:'SmtRes'!AC377)</f>
        <v>0</v>
      </c>
      <c r="CT855">
        <f>SUMIF(SmtRes!AQ376:'SmtRes'!AQ377,"=1",SmtRes!AD376:'SmtRes'!AD377)</f>
        <v>2077.9300000000003</v>
      </c>
      <c r="CU855">
        <f>AG855</f>
        <v>0</v>
      </c>
      <c r="CV855">
        <f>SUMIF(SmtRes!AQ376:'SmtRes'!AQ377,"=1",SmtRes!BU376:'SmtRes'!BU377)</f>
        <v>6.3</v>
      </c>
      <c r="CW855">
        <f>SUMIF(SmtRes!AQ376:'SmtRes'!AQ377,"=1",SmtRes!BV376:'SmtRes'!BV377)</f>
        <v>0</v>
      </c>
      <c r="CX855">
        <f>AJ855</f>
        <v>0</v>
      </c>
      <c r="CY855">
        <f>(((S855+R855)*AT855)/100)</f>
        <v>5089.3647999999994</v>
      </c>
      <c r="CZ855">
        <f>(((S855+R855)*AU855)/100)</f>
        <v>2475.9071999999996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1013</v>
      </c>
      <c r="DV855" t="s">
        <v>21</v>
      </c>
      <c r="DW855" t="s">
        <v>21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50604949</v>
      </c>
      <c r="EF855">
        <v>4</v>
      </c>
      <c r="EG855" t="s">
        <v>527</v>
      </c>
      <c r="EH855">
        <v>83</v>
      </c>
      <c r="EI855" t="s">
        <v>527</v>
      </c>
      <c r="EJ855">
        <v>4</v>
      </c>
      <c r="EK855">
        <v>200001</v>
      </c>
      <c r="EL855" t="s">
        <v>528</v>
      </c>
      <c r="EM855" t="s">
        <v>529</v>
      </c>
      <c r="EO855" t="s">
        <v>3</v>
      </c>
      <c r="EQ855">
        <v>0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6.3</v>
      </c>
      <c r="EX855">
        <v>0</v>
      </c>
      <c r="EY855">
        <v>0</v>
      </c>
      <c r="FQ855">
        <v>0</v>
      </c>
      <c r="FR855">
        <v>0</v>
      </c>
      <c r="FS855">
        <v>0</v>
      </c>
      <c r="FX855">
        <v>74</v>
      </c>
      <c r="FY855">
        <v>36</v>
      </c>
      <c r="GA855" t="s">
        <v>3</v>
      </c>
      <c r="GD855">
        <v>1</v>
      </c>
      <c r="GF855">
        <v>-1122809113</v>
      </c>
      <c r="GG855">
        <v>2</v>
      </c>
      <c r="GH855">
        <v>1</v>
      </c>
      <c r="GI855">
        <v>-2</v>
      </c>
      <c r="GJ855">
        <v>0</v>
      </c>
      <c r="GK855">
        <v>0</v>
      </c>
      <c r="GL855">
        <f>ROUND(IF(AND(BH855=3,BI855=3,FS855&lt;&gt;0),P855,0),2)</f>
        <v>0</v>
      </c>
      <c r="GM855">
        <f>ROUND(O855+X855+Y855,2)+GX855</f>
        <v>14442.79</v>
      </c>
      <c r="GN855">
        <f>IF(OR(BI855=0,BI855=1),GM855-GX855,0)</f>
        <v>0</v>
      </c>
      <c r="GO855">
        <f>IF(BI855=2,GM855-GX855,0)</f>
        <v>0</v>
      </c>
      <c r="GP855">
        <f>IF(BI855=4,GM855-GX855,0)</f>
        <v>14442.79</v>
      </c>
      <c r="GR855">
        <v>0</v>
      </c>
      <c r="GS855">
        <v>3</v>
      </c>
      <c r="GT855">
        <v>0</v>
      </c>
      <c r="GU855" t="s">
        <v>3</v>
      </c>
      <c r="GV855">
        <f>ROUND((GT855),6)</f>
        <v>0</v>
      </c>
      <c r="GW855">
        <v>1</v>
      </c>
      <c r="GX855">
        <f>ROUND(HC855*I855,2)</f>
        <v>0</v>
      </c>
      <c r="HA855">
        <v>0</v>
      </c>
      <c r="HB855">
        <v>0</v>
      </c>
      <c r="HC855">
        <f>GV855*GW855</f>
        <v>0</v>
      </c>
      <c r="HE855" t="s">
        <v>3</v>
      </c>
      <c r="HF855" t="s">
        <v>3</v>
      </c>
      <c r="HM855" t="s">
        <v>3</v>
      </c>
      <c r="HN855" t="s">
        <v>530</v>
      </c>
      <c r="HO855" t="s">
        <v>531</v>
      </c>
      <c r="HP855" t="s">
        <v>527</v>
      </c>
      <c r="HQ855" t="s">
        <v>527</v>
      </c>
      <c r="HS855">
        <v>0</v>
      </c>
      <c r="IK855">
        <v>0</v>
      </c>
    </row>
    <row r="857" spans="1:245">
      <c r="A857" s="2">
        <v>51</v>
      </c>
      <c r="B857" s="2">
        <f>B850</f>
        <v>0</v>
      </c>
      <c r="C857" s="2">
        <f>A850</f>
        <v>4</v>
      </c>
      <c r="D857" s="2">
        <f>ROW(A850)</f>
        <v>850</v>
      </c>
      <c r="E857" s="2"/>
      <c r="F857" s="2" t="str">
        <f>IF(F850&lt;&gt;"",F850,"")</f>
        <v>Новый раздел</v>
      </c>
      <c r="G857" s="2" t="str">
        <f>IF(G850&lt;&gt;"",G850,"")</f>
        <v>Пусконаладочные работы ТМГ-160кВА</v>
      </c>
      <c r="H857" s="2">
        <v>0</v>
      </c>
      <c r="I857" s="2"/>
      <c r="J857" s="2"/>
      <c r="K857" s="2"/>
      <c r="L857" s="2"/>
      <c r="M857" s="2"/>
      <c r="N857" s="2"/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>
        <f t="shared" ref="AO857:BD857" si="504">ROUND(BX857,2)</f>
        <v>0</v>
      </c>
      <c r="AP857" s="2">
        <f t="shared" si="504"/>
        <v>0</v>
      </c>
      <c r="AQ857" s="2">
        <f t="shared" si="504"/>
        <v>0</v>
      </c>
      <c r="AR857" s="2">
        <f t="shared" si="504"/>
        <v>0</v>
      </c>
      <c r="AS857" s="2">
        <f t="shared" si="504"/>
        <v>0</v>
      </c>
      <c r="AT857" s="2">
        <f t="shared" si="504"/>
        <v>0</v>
      </c>
      <c r="AU857" s="2">
        <f t="shared" si="504"/>
        <v>0</v>
      </c>
      <c r="AV857" s="2">
        <f t="shared" si="504"/>
        <v>0</v>
      </c>
      <c r="AW857" s="2">
        <f t="shared" si="504"/>
        <v>0</v>
      </c>
      <c r="AX857" s="2">
        <f t="shared" si="504"/>
        <v>0</v>
      </c>
      <c r="AY857" s="2">
        <f t="shared" si="504"/>
        <v>0</v>
      </c>
      <c r="AZ857" s="2">
        <f t="shared" si="504"/>
        <v>0</v>
      </c>
      <c r="BA857" s="2">
        <f t="shared" si="504"/>
        <v>0</v>
      </c>
      <c r="BB857" s="2">
        <f t="shared" si="504"/>
        <v>0</v>
      </c>
      <c r="BC857" s="2">
        <f t="shared" si="504"/>
        <v>0</v>
      </c>
      <c r="BD857" s="2">
        <f t="shared" si="504"/>
        <v>0</v>
      </c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>
        <v>0</v>
      </c>
    </row>
    <row r="859" spans="1:245">
      <c r="A859" s="4">
        <v>50</v>
      </c>
      <c r="B859" s="4">
        <v>0</v>
      </c>
      <c r="C859" s="4">
        <v>0</v>
      </c>
      <c r="D859" s="4">
        <v>1</v>
      </c>
      <c r="E859" s="4">
        <v>201</v>
      </c>
      <c r="F859" s="4">
        <f>ROUND(Source!O857,O859)</f>
        <v>0</v>
      </c>
      <c r="G859" s="4" t="s">
        <v>117</v>
      </c>
      <c r="H859" s="4" t="s">
        <v>118</v>
      </c>
      <c r="I859" s="4"/>
      <c r="J859" s="4"/>
      <c r="K859" s="4">
        <v>201</v>
      </c>
      <c r="L859" s="4">
        <v>1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45">
      <c r="A860" s="4">
        <v>50</v>
      </c>
      <c r="B860" s="4">
        <v>0</v>
      </c>
      <c r="C860" s="4">
        <v>0</v>
      </c>
      <c r="D860" s="4">
        <v>1</v>
      </c>
      <c r="E860" s="4">
        <v>202</v>
      </c>
      <c r="F860" s="4">
        <f>ROUND(Source!P857,O860)</f>
        <v>0</v>
      </c>
      <c r="G860" s="4" t="s">
        <v>119</v>
      </c>
      <c r="H860" s="4" t="s">
        <v>120</v>
      </c>
      <c r="I860" s="4"/>
      <c r="J860" s="4"/>
      <c r="K860" s="4">
        <v>202</v>
      </c>
      <c r="L860" s="4">
        <v>2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45">
      <c r="A861" s="4">
        <v>50</v>
      </c>
      <c r="B861" s="4">
        <v>0</v>
      </c>
      <c r="C861" s="4">
        <v>0</v>
      </c>
      <c r="D861" s="4">
        <v>1</v>
      </c>
      <c r="E861" s="4">
        <v>222</v>
      </c>
      <c r="F861" s="4">
        <f>ROUND(Source!AO857,O861)</f>
        <v>0</v>
      </c>
      <c r="G861" s="4" t="s">
        <v>121</v>
      </c>
      <c r="H861" s="4" t="s">
        <v>122</v>
      </c>
      <c r="I861" s="4"/>
      <c r="J861" s="4"/>
      <c r="K861" s="4">
        <v>222</v>
      </c>
      <c r="L861" s="4">
        <v>3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45">
      <c r="A862" s="4">
        <v>50</v>
      </c>
      <c r="B862" s="4">
        <v>0</v>
      </c>
      <c r="C862" s="4">
        <v>0</v>
      </c>
      <c r="D862" s="4">
        <v>1</v>
      </c>
      <c r="E862" s="4">
        <v>225</v>
      </c>
      <c r="F862" s="4">
        <f>ROUND(Source!AV857,O862)</f>
        <v>0</v>
      </c>
      <c r="G862" s="4" t="s">
        <v>123</v>
      </c>
      <c r="H862" s="4" t="s">
        <v>124</v>
      </c>
      <c r="I862" s="4"/>
      <c r="J862" s="4"/>
      <c r="K862" s="4">
        <v>225</v>
      </c>
      <c r="L862" s="4">
        <v>4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45">
      <c r="A863" s="4">
        <v>50</v>
      </c>
      <c r="B863" s="4">
        <v>0</v>
      </c>
      <c r="C863" s="4">
        <v>0</v>
      </c>
      <c r="D863" s="4">
        <v>1</v>
      </c>
      <c r="E863" s="4">
        <v>226</v>
      </c>
      <c r="F863" s="4">
        <f>ROUND(Source!AW857,O863)</f>
        <v>0</v>
      </c>
      <c r="G863" s="4" t="s">
        <v>125</v>
      </c>
      <c r="H863" s="4" t="s">
        <v>126</v>
      </c>
      <c r="I863" s="4"/>
      <c r="J863" s="4"/>
      <c r="K863" s="4">
        <v>226</v>
      </c>
      <c r="L863" s="4">
        <v>5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45">
      <c r="A864" s="4">
        <v>50</v>
      </c>
      <c r="B864" s="4">
        <v>0</v>
      </c>
      <c r="C864" s="4">
        <v>0</v>
      </c>
      <c r="D864" s="4">
        <v>1</v>
      </c>
      <c r="E864" s="4">
        <v>227</v>
      </c>
      <c r="F864" s="4">
        <f>ROUND(Source!AX857,O864)</f>
        <v>0</v>
      </c>
      <c r="G864" s="4" t="s">
        <v>127</v>
      </c>
      <c r="H864" s="4" t="s">
        <v>128</v>
      </c>
      <c r="I864" s="4"/>
      <c r="J864" s="4"/>
      <c r="K864" s="4">
        <v>227</v>
      </c>
      <c r="L864" s="4">
        <v>6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8">
      <c r="A865" s="4">
        <v>50</v>
      </c>
      <c r="B865" s="4">
        <v>0</v>
      </c>
      <c r="C865" s="4">
        <v>0</v>
      </c>
      <c r="D865" s="4">
        <v>1</v>
      </c>
      <c r="E865" s="4">
        <v>228</v>
      </c>
      <c r="F865" s="4">
        <f>ROUND(Source!AY857,O865)</f>
        <v>0</v>
      </c>
      <c r="G865" s="4" t="s">
        <v>129</v>
      </c>
      <c r="H865" s="4" t="s">
        <v>130</v>
      </c>
      <c r="I865" s="4"/>
      <c r="J865" s="4"/>
      <c r="K865" s="4">
        <v>228</v>
      </c>
      <c r="L865" s="4">
        <v>7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>
      <c r="A866" s="4">
        <v>50</v>
      </c>
      <c r="B866" s="4">
        <v>0</v>
      </c>
      <c r="C866" s="4">
        <v>0</v>
      </c>
      <c r="D866" s="4">
        <v>1</v>
      </c>
      <c r="E866" s="4">
        <v>216</v>
      </c>
      <c r="F866" s="4">
        <f>ROUND(Source!AP857,O866)</f>
        <v>0</v>
      </c>
      <c r="G866" s="4" t="s">
        <v>131</v>
      </c>
      <c r="H866" s="4" t="s">
        <v>132</v>
      </c>
      <c r="I866" s="4"/>
      <c r="J866" s="4"/>
      <c r="K866" s="4">
        <v>216</v>
      </c>
      <c r="L866" s="4">
        <v>8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>
      <c r="A867" s="4">
        <v>50</v>
      </c>
      <c r="B867" s="4">
        <v>0</v>
      </c>
      <c r="C867" s="4">
        <v>0</v>
      </c>
      <c r="D867" s="4">
        <v>1</v>
      </c>
      <c r="E867" s="4">
        <v>223</v>
      </c>
      <c r="F867" s="4">
        <f>ROUND(Source!AQ857,O867)</f>
        <v>0</v>
      </c>
      <c r="G867" s="4" t="s">
        <v>133</v>
      </c>
      <c r="H867" s="4" t="s">
        <v>134</v>
      </c>
      <c r="I867" s="4"/>
      <c r="J867" s="4"/>
      <c r="K867" s="4">
        <v>223</v>
      </c>
      <c r="L867" s="4">
        <v>9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>
      <c r="A868" s="4">
        <v>50</v>
      </c>
      <c r="B868" s="4">
        <v>0</v>
      </c>
      <c r="C868" s="4">
        <v>0</v>
      </c>
      <c r="D868" s="4">
        <v>1</v>
      </c>
      <c r="E868" s="4">
        <v>229</v>
      </c>
      <c r="F868" s="4">
        <f>ROUND(Source!AZ857,O868)</f>
        <v>0</v>
      </c>
      <c r="G868" s="4" t="s">
        <v>135</v>
      </c>
      <c r="H868" s="4" t="s">
        <v>136</v>
      </c>
      <c r="I868" s="4"/>
      <c r="J868" s="4"/>
      <c r="K868" s="4">
        <v>229</v>
      </c>
      <c r="L868" s="4">
        <v>10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>
      <c r="A869" s="4">
        <v>50</v>
      </c>
      <c r="B869" s="4">
        <v>0</v>
      </c>
      <c r="C869" s="4">
        <v>0</v>
      </c>
      <c r="D869" s="4">
        <v>1</v>
      </c>
      <c r="E869" s="4">
        <v>203</v>
      </c>
      <c r="F869" s="4">
        <f>ROUND(Source!Q857,O869)</f>
        <v>0</v>
      </c>
      <c r="G869" s="4" t="s">
        <v>137</v>
      </c>
      <c r="H869" s="4" t="s">
        <v>138</v>
      </c>
      <c r="I869" s="4"/>
      <c r="J869" s="4"/>
      <c r="K869" s="4">
        <v>203</v>
      </c>
      <c r="L869" s="4">
        <v>11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>
      <c r="A870" s="4">
        <v>50</v>
      </c>
      <c r="B870" s="4">
        <v>0</v>
      </c>
      <c r="C870" s="4">
        <v>0</v>
      </c>
      <c r="D870" s="4">
        <v>1</v>
      </c>
      <c r="E870" s="4">
        <v>231</v>
      </c>
      <c r="F870" s="4">
        <f>ROUND(Source!BB857,O870)</f>
        <v>0</v>
      </c>
      <c r="G870" s="4" t="s">
        <v>139</v>
      </c>
      <c r="H870" s="4" t="s">
        <v>140</v>
      </c>
      <c r="I870" s="4"/>
      <c r="J870" s="4"/>
      <c r="K870" s="4">
        <v>231</v>
      </c>
      <c r="L870" s="4">
        <v>12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>
      <c r="A871" s="4">
        <v>50</v>
      </c>
      <c r="B871" s="4">
        <v>0</v>
      </c>
      <c r="C871" s="4">
        <v>0</v>
      </c>
      <c r="D871" s="4">
        <v>1</v>
      </c>
      <c r="E871" s="4">
        <v>204</v>
      </c>
      <c r="F871" s="4">
        <f>ROUND(Source!R857,O871)</f>
        <v>0</v>
      </c>
      <c r="G871" s="4" t="s">
        <v>141</v>
      </c>
      <c r="H871" s="4" t="s">
        <v>142</v>
      </c>
      <c r="I871" s="4"/>
      <c r="J871" s="4"/>
      <c r="K871" s="4">
        <v>204</v>
      </c>
      <c r="L871" s="4">
        <v>13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>
      <c r="A872" s="4">
        <v>50</v>
      </c>
      <c r="B872" s="4">
        <v>0</v>
      </c>
      <c r="C872" s="4">
        <v>0</v>
      </c>
      <c r="D872" s="4">
        <v>1</v>
      </c>
      <c r="E872" s="4">
        <v>205</v>
      </c>
      <c r="F872" s="4">
        <f>ROUND(Source!S857,O872)</f>
        <v>0</v>
      </c>
      <c r="G872" s="4" t="s">
        <v>143</v>
      </c>
      <c r="H872" s="4" t="s">
        <v>144</v>
      </c>
      <c r="I872" s="4"/>
      <c r="J872" s="4"/>
      <c r="K872" s="4">
        <v>205</v>
      </c>
      <c r="L872" s="4">
        <v>14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>
      <c r="A873" s="4">
        <v>50</v>
      </c>
      <c r="B873" s="4">
        <v>0</v>
      </c>
      <c r="C873" s="4">
        <v>0</v>
      </c>
      <c r="D873" s="4">
        <v>1</v>
      </c>
      <c r="E873" s="4">
        <v>232</v>
      </c>
      <c r="F873" s="4">
        <f>ROUND(Source!BC857,O873)</f>
        <v>0</v>
      </c>
      <c r="G873" s="4" t="s">
        <v>145</v>
      </c>
      <c r="H873" s="4" t="s">
        <v>146</v>
      </c>
      <c r="I873" s="4"/>
      <c r="J873" s="4"/>
      <c r="K873" s="4">
        <v>232</v>
      </c>
      <c r="L873" s="4">
        <v>15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>
      <c r="A874" s="4">
        <v>50</v>
      </c>
      <c r="B874" s="4">
        <v>0</v>
      </c>
      <c r="C874" s="4">
        <v>0</v>
      </c>
      <c r="D874" s="4">
        <v>1</v>
      </c>
      <c r="E874" s="4">
        <v>214</v>
      </c>
      <c r="F874" s="4">
        <f>ROUND(Source!AS857,O874)</f>
        <v>0</v>
      </c>
      <c r="G874" s="4" t="s">
        <v>147</v>
      </c>
      <c r="H874" s="4" t="s">
        <v>148</v>
      </c>
      <c r="I874" s="4"/>
      <c r="J874" s="4"/>
      <c r="K874" s="4">
        <v>214</v>
      </c>
      <c r="L874" s="4">
        <v>16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8">
      <c r="A875" s="4">
        <v>50</v>
      </c>
      <c r="B875" s="4">
        <v>0</v>
      </c>
      <c r="C875" s="4">
        <v>0</v>
      </c>
      <c r="D875" s="4">
        <v>1</v>
      </c>
      <c r="E875" s="4">
        <v>215</v>
      </c>
      <c r="F875" s="4">
        <f>ROUND(Source!AT857,O875)</f>
        <v>0</v>
      </c>
      <c r="G875" s="4" t="s">
        <v>149</v>
      </c>
      <c r="H875" s="4" t="s">
        <v>150</v>
      </c>
      <c r="I875" s="4"/>
      <c r="J875" s="4"/>
      <c r="K875" s="4">
        <v>215</v>
      </c>
      <c r="L875" s="4">
        <v>17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>
      <c r="A876" s="4">
        <v>50</v>
      </c>
      <c r="B876" s="4">
        <v>0</v>
      </c>
      <c r="C876" s="4">
        <v>0</v>
      </c>
      <c r="D876" s="4">
        <v>1</v>
      </c>
      <c r="E876" s="4">
        <v>217</v>
      </c>
      <c r="F876" s="4">
        <f>ROUND(Source!AU857,O876)</f>
        <v>0</v>
      </c>
      <c r="G876" s="4" t="s">
        <v>151</v>
      </c>
      <c r="H876" s="4" t="s">
        <v>152</v>
      </c>
      <c r="I876" s="4"/>
      <c r="J876" s="4"/>
      <c r="K876" s="4">
        <v>217</v>
      </c>
      <c r="L876" s="4">
        <v>18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>
      <c r="A877" s="4">
        <v>50</v>
      </c>
      <c r="B877" s="4">
        <v>0</v>
      </c>
      <c r="C877" s="4">
        <v>0</v>
      </c>
      <c r="D877" s="4">
        <v>1</v>
      </c>
      <c r="E877" s="4">
        <v>230</v>
      </c>
      <c r="F877" s="4">
        <f>ROUND(Source!BA857,O877)</f>
        <v>0</v>
      </c>
      <c r="G877" s="4" t="s">
        <v>153</v>
      </c>
      <c r="H877" s="4" t="s">
        <v>154</v>
      </c>
      <c r="I877" s="4"/>
      <c r="J877" s="4"/>
      <c r="K877" s="4">
        <v>230</v>
      </c>
      <c r="L877" s="4">
        <v>19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8">
      <c r="A878" s="4">
        <v>50</v>
      </c>
      <c r="B878" s="4">
        <v>0</v>
      </c>
      <c r="C878" s="4">
        <v>0</v>
      </c>
      <c r="D878" s="4">
        <v>1</v>
      </c>
      <c r="E878" s="4">
        <v>206</v>
      </c>
      <c r="F878" s="4">
        <f>ROUND(Source!T857,O878)</f>
        <v>0</v>
      </c>
      <c r="G878" s="4" t="s">
        <v>155</v>
      </c>
      <c r="H878" s="4" t="s">
        <v>156</v>
      </c>
      <c r="I878" s="4"/>
      <c r="J878" s="4"/>
      <c r="K878" s="4">
        <v>206</v>
      </c>
      <c r="L878" s="4">
        <v>20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8">
      <c r="A879" s="4">
        <v>50</v>
      </c>
      <c r="B879" s="4">
        <v>0</v>
      </c>
      <c r="C879" s="4">
        <v>0</v>
      </c>
      <c r="D879" s="4">
        <v>1</v>
      </c>
      <c r="E879" s="4">
        <v>207</v>
      </c>
      <c r="F879" s="4">
        <f>ROUND(Source!U857,O879)</f>
        <v>0</v>
      </c>
      <c r="G879" s="4" t="s">
        <v>157</v>
      </c>
      <c r="H879" s="4" t="s">
        <v>158</v>
      </c>
      <c r="I879" s="4"/>
      <c r="J879" s="4"/>
      <c r="K879" s="4">
        <v>207</v>
      </c>
      <c r="L879" s="4">
        <v>21</v>
      </c>
      <c r="M879" s="4">
        <v>3</v>
      </c>
      <c r="N879" s="4" t="s">
        <v>3</v>
      </c>
      <c r="O879" s="4">
        <v>7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>
      <c r="A880" s="4">
        <v>50</v>
      </c>
      <c r="B880" s="4">
        <v>0</v>
      </c>
      <c r="C880" s="4">
        <v>0</v>
      </c>
      <c r="D880" s="4">
        <v>1</v>
      </c>
      <c r="E880" s="4">
        <v>208</v>
      </c>
      <c r="F880" s="4">
        <f>ROUND(Source!V857,O880)</f>
        <v>0</v>
      </c>
      <c r="G880" s="4" t="s">
        <v>159</v>
      </c>
      <c r="H880" s="4" t="s">
        <v>160</v>
      </c>
      <c r="I880" s="4"/>
      <c r="J880" s="4"/>
      <c r="K880" s="4">
        <v>208</v>
      </c>
      <c r="L880" s="4">
        <v>22</v>
      </c>
      <c r="M880" s="4">
        <v>3</v>
      </c>
      <c r="N880" s="4" t="s">
        <v>3</v>
      </c>
      <c r="O880" s="4">
        <v>7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06">
      <c r="A881" s="4">
        <v>50</v>
      </c>
      <c r="B881" s="4">
        <v>0</v>
      </c>
      <c r="C881" s="4">
        <v>0</v>
      </c>
      <c r="D881" s="4">
        <v>1</v>
      </c>
      <c r="E881" s="4">
        <v>209</v>
      </c>
      <c r="F881" s="4">
        <f>ROUND(Source!W857,O881)</f>
        <v>0</v>
      </c>
      <c r="G881" s="4" t="s">
        <v>161</v>
      </c>
      <c r="H881" s="4" t="s">
        <v>162</v>
      </c>
      <c r="I881" s="4"/>
      <c r="J881" s="4"/>
      <c r="K881" s="4">
        <v>209</v>
      </c>
      <c r="L881" s="4">
        <v>23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06">
      <c r="A882" s="4">
        <v>50</v>
      </c>
      <c r="B882" s="4">
        <v>0</v>
      </c>
      <c r="C882" s="4">
        <v>0</v>
      </c>
      <c r="D882" s="4">
        <v>1</v>
      </c>
      <c r="E882" s="4">
        <v>233</v>
      </c>
      <c r="F882" s="4">
        <f>ROUND(Source!BD857,O882)</f>
        <v>0</v>
      </c>
      <c r="G882" s="4" t="s">
        <v>163</v>
      </c>
      <c r="H882" s="4" t="s">
        <v>164</v>
      </c>
      <c r="I882" s="4"/>
      <c r="J882" s="4"/>
      <c r="K882" s="4">
        <v>233</v>
      </c>
      <c r="L882" s="4">
        <v>24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06">
      <c r="A883" s="4">
        <v>50</v>
      </c>
      <c r="B883" s="4">
        <v>0</v>
      </c>
      <c r="C883" s="4">
        <v>0</v>
      </c>
      <c r="D883" s="4">
        <v>1</v>
      </c>
      <c r="E883" s="4">
        <v>210</v>
      </c>
      <c r="F883" s="4">
        <f>ROUND(Source!X857,O883)</f>
        <v>0</v>
      </c>
      <c r="G883" s="4" t="s">
        <v>165</v>
      </c>
      <c r="H883" s="4" t="s">
        <v>166</v>
      </c>
      <c r="I883" s="4"/>
      <c r="J883" s="4"/>
      <c r="K883" s="4">
        <v>210</v>
      </c>
      <c r="L883" s="4">
        <v>25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06">
      <c r="A884" s="4">
        <v>50</v>
      </c>
      <c r="B884" s="4">
        <v>0</v>
      </c>
      <c r="C884" s="4">
        <v>0</v>
      </c>
      <c r="D884" s="4">
        <v>1</v>
      </c>
      <c r="E884" s="4">
        <v>211</v>
      </c>
      <c r="F884" s="4">
        <f>ROUND(Source!Y857,O884)</f>
        <v>0</v>
      </c>
      <c r="G884" s="4" t="s">
        <v>167</v>
      </c>
      <c r="H884" s="4" t="s">
        <v>168</v>
      </c>
      <c r="I884" s="4"/>
      <c r="J884" s="4"/>
      <c r="K884" s="4">
        <v>211</v>
      </c>
      <c r="L884" s="4">
        <v>26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5" spans="1:206">
      <c r="A885" s="4">
        <v>50</v>
      </c>
      <c r="B885" s="4">
        <v>0</v>
      </c>
      <c r="C885" s="4">
        <v>0</v>
      </c>
      <c r="D885" s="4">
        <v>1</v>
      </c>
      <c r="E885" s="4">
        <v>224</v>
      </c>
      <c r="F885" s="4">
        <f>ROUND(Source!AR857,O885)</f>
        <v>0</v>
      </c>
      <c r="G885" s="4" t="s">
        <v>169</v>
      </c>
      <c r="H885" s="4" t="s">
        <v>170</v>
      </c>
      <c r="I885" s="4"/>
      <c r="J885" s="4"/>
      <c r="K885" s="4">
        <v>224</v>
      </c>
      <c r="L885" s="4">
        <v>27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7" spans="1:206">
      <c r="A887" s="2">
        <v>51</v>
      </c>
      <c r="B887" s="2">
        <f>B846</f>
        <v>0</v>
      </c>
      <c r="C887" s="2">
        <f>A846</f>
        <v>3</v>
      </c>
      <c r="D887" s="2">
        <f>ROW(A846)</f>
        <v>846</v>
      </c>
      <c r="E887" s="2"/>
      <c r="F887" s="2" t="str">
        <f>IF(F846&lt;&gt;"",F846,"")</f>
        <v>09-02-01</v>
      </c>
      <c r="G887" s="2" t="str">
        <f>IF(G846&lt;&gt;"",G846,"")</f>
        <v>Пусконаладочные работы ТМГ 160кВА</v>
      </c>
      <c r="H887" s="2">
        <v>0</v>
      </c>
      <c r="I887" s="2"/>
      <c r="J887" s="2"/>
      <c r="K887" s="2"/>
      <c r="L887" s="2"/>
      <c r="M887" s="2"/>
      <c r="N887" s="2"/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>
        <f t="shared" ref="AO887:BD887" si="505">ROUND(AO857+BX887,2)</f>
        <v>0</v>
      </c>
      <c r="AP887" s="2">
        <f t="shared" si="505"/>
        <v>0</v>
      </c>
      <c r="AQ887" s="2">
        <f t="shared" si="505"/>
        <v>0</v>
      </c>
      <c r="AR887" s="2">
        <f t="shared" si="505"/>
        <v>0</v>
      </c>
      <c r="AS887" s="2">
        <f t="shared" si="505"/>
        <v>0</v>
      </c>
      <c r="AT887" s="2">
        <f t="shared" si="505"/>
        <v>0</v>
      </c>
      <c r="AU887" s="2">
        <f t="shared" si="505"/>
        <v>0</v>
      </c>
      <c r="AV887" s="2">
        <f t="shared" si="505"/>
        <v>0</v>
      </c>
      <c r="AW887" s="2">
        <f t="shared" si="505"/>
        <v>0</v>
      </c>
      <c r="AX887" s="2">
        <f t="shared" si="505"/>
        <v>0</v>
      </c>
      <c r="AY887" s="2">
        <f t="shared" si="505"/>
        <v>0</v>
      </c>
      <c r="AZ887" s="2">
        <f t="shared" si="505"/>
        <v>0</v>
      </c>
      <c r="BA887" s="2">
        <f t="shared" si="505"/>
        <v>0</v>
      </c>
      <c r="BB887" s="2">
        <f t="shared" si="505"/>
        <v>0</v>
      </c>
      <c r="BC887" s="2">
        <f t="shared" si="505"/>
        <v>0</v>
      </c>
      <c r="BD887" s="2">
        <f t="shared" si="505"/>
        <v>0</v>
      </c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>
        <v>0</v>
      </c>
    </row>
    <row r="889" spans="1:206">
      <c r="A889" s="4">
        <v>50</v>
      </c>
      <c r="B889" s="4">
        <v>0</v>
      </c>
      <c r="C889" s="4">
        <v>0</v>
      </c>
      <c r="D889" s="4">
        <v>1</v>
      </c>
      <c r="E889" s="4">
        <v>201</v>
      </c>
      <c r="F889" s="4">
        <f>ROUND(Source!O887,O889)</f>
        <v>0</v>
      </c>
      <c r="G889" s="4" t="s">
        <v>117</v>
      </c>
      <c r="H889" s="4" t="s">
        <v>118</v>
      </c>
      <c r="I889" s="4"/>
      <c r="J889" s="4"/>
      <c r="K889" s="4">
        <v>201</v>
      </c>
      <c r="L889" s="4">
        <v>1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/>
      <c r="AA889" s="4"/>
      <c r="AB889" s="4"/>
    </row>
    <row r="890" spans="1:206">
      <c r="A890" s="4">
        <v>50</v>
      </c>
      <c r="B890" s="4">
        <v>0</v>
      </c>
      <c r="C890" s="4">
        <v>0</v>
      </c>
      <c r="D890" s="4">
        <v>1</v>
      </c>
      <c r="E890" s="4">
        <v>202</v>
      </c>
      <c r="F890" s="4">
        <f>ROUND(Source!P887,O890)</f>
        <v>0</v>
      </c>
      <c r="G890" s="4" t="s">
        <v>119</v>
      </c>
      <c r="H890" s="4" t="s">
        <v>120</v>
      </c>
      <c r="I890" s="4"/>
      <c r="J890" s="4"/>
      <c r="K890" s="4">
        <v>202</v>
      </c>
      <c r="L890" s="4">
        <v>2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/>
      <c r="AA890" s="4"/>
      <c r="AB890" s="4"/>
    </row>
    <row r="891" spans="1:206">
      <c r="A891" s="4">
        <v>50</v>
      </c>
      <c r="B891" s="4">
        <v>0</v>
      </c>
      <c r="C891" s="4">
        <v>0</v>
      </c>
      <c r="D891" s="4">
        <v>1</v>
      </c>
      <c r="E891" s="4">
        <v>222</v>
      </c>
      <c r="F891" s="4">
        <f>ROUND(Source!AO887,O891)</f>
        <v>0</v>
      </c>
      <c r="G891" s="4" t="s">
        <v>121</v>
      </c>
      <c r="H891" s="4" t="s">
        <v>122</v>
      </c>
      <c r="I891" s="4"/>
      <c r="J891" s="4"/>
      <c r="K891" s="4">
        <v>222</v>
      </c>
      <c r="L891" s="4">
        <v>3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06">
      <c r="A892" s="4">
        <v>50</v>
      </c>
      <c r="B892" s="4">
        <v>0</v>
      </c>
      <c r="C892" s="4">
        <v>0</v>
      </c>
      <c r="D892" s="4">
        <v>1</v>
      </c>
      <c r="E892" s="4">
        <v>225</v>
      </c>
      <c r="F892" s="4">
        <f>ROUND(Source!AV887,O892)</f>
        <v>0</v>
      </c>
      <c r="G892" s="4" t="s">
        <v>123</v>
      </c>
      <c r="H892" s="4" t="s">
        <v>124</v>
      </c>
      <c r="I892" s="4"/>
      <c r="J892" s="4"/>
      <c r="K892" s="4">
        <v>225</v>
      </c>
      <c r="L892" s="4">
        <v>4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06">
      <c r="A893" s="4">
        <v>50</v>
      </c>
      <c r="B893" s="4">
        <v>0</v>
      </c>
      <c r="C893" s="4">
        <v>0</v>
      </c>
      <c r="D893" s="4">
        <v>1</v>
      </c>
      <c r="E893" s="4">
        <v>226</v>
      </c>
      <c r="F893" s="4">
        <f>ROUND(Source!AW887,O893)</f>
        <v>0</v>
      </c>
      <c r="G893" s="4" t="s">
        <v>125</v>
      </c>
      <c r="H893" s="4" t="s">
        <v>126</v>
      </c>
      <c r="I893" s="4"/>
      <c r="J893" s="4"/>
      <c r="K893" s="4">
        <v>226</v>
      </c>
      <c r="L893" s="4">
        <v>5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06">
      <c r="A894" s="4">
        <v>50</v>
      </c>
      <c r="B894" s="4">
        <v>0</v>
      </c>
      <c r="C894" s="4">
        <v>0</v>
      </c>
      <c r="D894" s="4">
        <v>1</v>
      </c>
      <c r="E894" s="4">
        <v>227</v>
      </c>
      <c r="F894" s="4">
        <f>ROUND(Source!AX887,O894)</f>
        <v>0</v>
      </c>
      <c r="G894" s="4" t="s">
        <v>127</v>
      </c>
      <c r="H894" s="4" t="s">
        <v>128</v>
      </c>
      <c r="I894" s="4"/>
      <c r="J894" s="4"/>
      <c r="K894" s="4">
        <v>227</v>
      </c>
      <c r="L894" s="4">
        <v>6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06">
      <c r="A895" s="4">
        <v>50</v>
      </c>
      <c r="B895" s="4">
        <v>0</v>
      </c>
      <c r="C895" s="4">
        <v>0</v>
      </c>
      <c r="D895" s="4">
        <v>1</v>
      </c>
      <c r="E895" s="4">
        <v>228</v>
      </c>
      <c r="F895" s="4">
        <f>ROUND(Source!AY887,O895)</f>
        <v>0</v>
      </c>
      <c r="G895" s="4" t="s">
        <v>129</v>
      </c>
      <c r="H895" s="4" t="s">
        <v>130</v>
      </c>
      <c r="I895" s="4"/>
      <c r="J895" s="4"/>
      <c r="K895" s="4">
        <v>228</v>
      </c>
      <c r="L895" s="4">
        <v>7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06">
      <c r="A896" s="4">
        <v>50</v>
      </c>
      <c r="B896" s="4">
        <v>0</v>
      </c>
      <c r="C896" s="4">
        <v>0</v>
      </c>
      <c r="D896" s="4">
        <v>1</v>
      </c>
      <c r="E896" s="4">
        <v>216</v>
      </c>
      <c r="F896" s="4">
        <f>ROUND(Source!AP887,O896)</f>
        <v>0</v>
      </c>
      <c r="G896" s="4" t="s">
        <v>131</v>
      </c>
      <c r="H896" s="4" t="s">
        <v>132</v>
      </c>
      <c r="I896" s="4"/>
      <c r="J896" s="4"/>
      <c r="K896" s="4">
        <v>216</v>
      </c>
      <c r="L896" s="4">
        <v>8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>
      <c r="A897" s="4">
        <v>50</v>
      </c>
      <c r="B897" s="4">
        <v>0</v>
      </c>
      <c r="C897" s="4">
        <v>0</v>
      </c>
      <c r="D897" s="4">
        <v>1</v>
      </c>
      <c r="E897" s="4">
        <v>223</v>
      </c>
      <c r="F897" s="4">
        <f>ROUND(Source!AQ887,O897)</f>
        <v>0</v>
      </c>
      <c r="G897" s="4" t="s">
        <v>133</v>
      </c>
      <c r="H897" s="4" t="s">
        <v>134</v>
      </c>
      <c r="I897" s="4"/>
      <c r="J897" s="4"/>
      <c r="K897" s="4">
        <v>223</v>
      </c>
      <c r="L897" s="4">
        <v>9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8">
      <c r="A898" s="4">
        <v>50</v>
      </c>
      <c r="B898" s="4">
        <v>0</v>
      </c>
      <c r="C898" s="4">
        <v>0</v>
      </c>
      <c r="D898" s="4">
        <v>1</v>
      </c>
      <c r="E898" s="4">
        <v>229</v>
      </c>
      <c r="F898" s="4">
        <f>ROUND(Source!AZ887,O898)</f>
        <v>0</v>
      </c>
      <c r="G898" s="4" t="s">
        <v>135</v>
      </c>
      <c r="H898" s="4" t="s">
        <v>136</v>
      </c>
      <c r="I898" s="4"/>
      <c r="J898" s="4"/>
      <c r="K898" s="4">
        <v>229</v>
      </c>
      <c r="L898" s="4">
        <v>10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>
      <c r="A899" s="4">
        <v>50</v>
      </c>
      <c r="B899" s="4">
        <v>0</v>
      </c>
      <c r="C899" s="4">
        <v>0</v>
      </c>
      <c r="D899" s="4">
        <v>1</v>
      </c>
      <c r="E899" s="4">
        <v>203</v>
      </c>
      <c r="F899" s="4">
        <f>ROUND(Source!Q887,O899)</f>
        <v>0</v>
      </c>
      <c r="G899" s="4" t="s">
        <v>137</v>
      </c>
      <c r="H899" s="4" t="s">
        <v>138</v>
      </c>
      <c r="I899" s="4"/>
      <c r="J899" s="4"/>
      <c r="K899" s="4">
        <v>203</v>
      </c>
      <c r="L899" s="4">
        <v>11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>
      <c r="A900" s="4">
        <v>50</v>
      </c>
      <c r="B900" s="4">
        <v>0</v>
      </c>
      <c r="C900" s="4">
        <v>0</v>
      </c>
      <c r="D900" s="4">
        <v>1</v>
      </c>
      <c r="E900" s="4">
        <v>231</v>
      </c>
      <c r="F900" s="4">
        <f>ROUND(Source!BB887,O900)</f>
        <v>0</v>
      </c>
      <c r="G900" s="4" t="s">
        <v>139</v>
      </c>
      <c r="H900" s="4" t="s">
        <v>140</v>
      </c>
      <c r="I900" s="4"/>
      <c r="J900" s="4"/>
      <c r="K900" s="4">
        <v>231</v>
      </c>
      <c r="L900" s="4">
        <v>12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>
      <c r="A901" s="4">
        <v>50</v>
      </c>
      <c r="B901" s="4">
        <v>0</v>
      </c>
      <c r="C901" s="4">
        <v>0</v>
      </c>
      <c r="D901" s="4">
        <v>1</v>
      </c>
      <c r="E901" s="4">
        <v>204</v>
      </c>
      <c r="F901" s="4">
        <f>ROUND(Source!R887,O901)</f>
        <v>0</v>
      </c>
      <c r="G901" s="4" t="s">
        <v>141</v>
      </c>
      <c r="H901" s="4" t="s">
        <v>142</v>
      </c>
      <c r="I901" s="4"/>
      <c r="J901" s="4"/>
      <c r="K901" s="4">
        <v>204</v>
      </c>
      <c r="L901" s="4">
        <v>13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>
      <c r="A902" s="4">
        <v>50</v>
      </c>
      <c r="B902" s="4">
        <v>0</v>
      </c>
      <c r="C902" s="4">
        <v>0</v>
      </c>
      <c r="D902" s="4">
        <v>1</v>
      </c>
      <c r="E902" s="4">
        <v>205</v>
      </c>
      <c r="F902" s="4">
        <f>ROUND(Source!S887,O902)</f>
        <v>0</v>
      </c>
      <c r="G902" s="4" t="s">
        <v>143</v>
      </c>
      <c r="H902" s="4" t="s">
        <v>144</v>
      </c>
      <c r="I902" s="4"/>
      <c r="J902" s="4"/>
      <c r="K902" s="4">
        <v>205</v>
      </c>
      <c r="L902" s="4">
        <v>14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>
      <c r="A903" s="4">
        <v>50</v>
      </c>
      <c r="B903" s="4">
        <v>0</v>
      </c>
      <c r="C903" s="4">
        <v>0</v>
      </c>
      <c r="D903" s="4">
        <v>1</v>
      </c>
      <c r="E903" s="4">
        <v>232</v>
      </c>
      <c r="F903" s="4">
        <f>ROUND(Source!BC887,O903)</f>
        <v>0</v>
      </c>
      <c r="G903" s="4" t="s">
        <v>145</v>
      </c>
      <c r="H903" s="4" t="s">
        <v>146</v>
      </c>
      <c r="I903" s="4"/>
      <c r="J903" s="4"/>
      <c r="K903" s="4">
        <v>232</v>
      </c>
      <c r="L903" s="4">
        <v>15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8">
      <c r="A904" s="4">
        <v>50</v>
      </c>
      <c r="B904" s="4">
        <v>0</v>
      </c>
      <c r="C904" s="4">
        <v>0</v>
      </c>
      <c r="D904" s="4">
        <v>1</v>
      </c>
      <c r="E904" s="4">
        <v>214</v>
      </c>
      <c r="F904" s="4">
        <f>ROUND(Source!AS887,O904)</f>
        <v>0</v>
      </c>
      <c r="G904" s="4" t="s">
        <v>147</v>
      </c>
      <c r="H904" s="4" t="s">
        <v>148</v>
      </c>
      <c r="I904" s="4"/>
      <c r="J904" s="4"/>
      <c r="K904" s="4">
        <v>214</v>
      </c>
      <c r="L904" s="4">
        <v>16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8">
      <c r="A905" s="4">
        <v>50</v>
      </c>
      <c r="B905" s="4">
        <v>0</v>
      </c>
      <c r="C905" s="4">
        <v>0</v>
      </c>
      <c r="D905" s="4">
        <v>1</v>
      </c>
      <c r="E905" s="4">
        <v>215</v>
      </c>
      <c r="F905" s="4">
        <f>ROUND(Source!AT887,O905)</f>
        <v>0</v>
      </c>
      <c r="G905" s="4" t="s">
        <v>149</v>
      </c>
      <c r="H905" s="4" t="s">
        <v>150</v>
      </c>
      <c r="I905" s="4"/>
      <c r="J905" s="4"/>
      <c r="K905" s="4">
        <v>215</v>
      </c>
      <c r="L905" s="4">
        <v>17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>
      <c r="A906" s="4">
        <v>50</v>
      </c>
      <c r="B906" s="4">
        <v>0</v>
      </c>
      <c r="C906" s="4">
        <v>0</v>
      </c>
      <c r="D906" s="4">
        <v>1</v>
      </c>
      <c r="E906" s="4">
        <v>217</v>
      </c>
      <c r="F906" s="4">
        <f>ROUND(Source!AU887,O906)</f>
        <v>0</v>
      </c>
      <c r="G906" s="4" t="s">
        <v>151</v>
      </c>
      <c r="H906" s="4" t="s">
        <v>152</v>
      </c>
      <c r="I906" s="4"/>
      <c r="J906" s="4"/>
      <c r="K906" s="4">
        <v>217</v>
      </c>
      <c r="L906" s="4">
        <v>18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>
      <c r="A907" s="4">
        <v>50</v>
      </c>
      <c r="B907" s="4">
        <v>0</v>
      </c>
      <c r="C907" s="4">
        <v>0</v>
      </c>
      <c r="D907" s="4">
        <v>1</v>
      </c>
      <c r="E907" s="4">
        <v>230</v>
      </c>
      <c r="F907" s="4">
        <f>ROUND(Source!BA887,O907)</f>
        <v>0</v>
      </c>
      <c r="G907" s="4" t="s">
        <v>153</v>
      </c>
      <c r="H907" s="4" t="s">
        <v>154</v>
      </c>
      <c r="I907" s="4"/>
      <c r="J907" s="4"/>
      <c r="K907" s="4">
        <v>230</v>
      </c>
      <c r="L907" s="4">
        <v>19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>
      <c r="A908" s="4">
        <v>50</v>
      </c>
      <c r="B908" s="4">
        <v>0</v>
      </c>
      <c r="C908" s="4">
        <v>0</v>
      </c>
      <c r="D908" s="4">
        <v>1</v>
      </c>
      <c r="E908" s="4">
        <v>206</v>
      </c>
      <c r="F908" s="4">
        <f>ROUND(Source!T887,O908)</f>
        <v>0</v>
      </c>
      <c r="G908" s="4" t="s">
        <v>155</v>
      </c>
      <c r="H908" s="4" t="s">
        <v>156</v>
      </c>
      <c r="I908" s="4"/>
      <c r="J908" s="4"/>
      <c r="K908" s="4">
        <v>206</v>
      </c>
      <c r="L908" s="4">
        <v>20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>
      <c r="A909" s="4">
        <v>50</v>
      </c>
      <c r="B909" s="4">
        <v>0</v>
      </c>
      <c r="C909" s="4">
        <v>0</v>
      </c>
      <c r="D909" s="4">
        <v>1</v>
      </c>
      <c r="E909" s="4">
        <v>207</v>
      </c>
      <c r="F909" s="4">
        <f>ROUND(Source!U887,O909)</f>
        <v>0</v>
      </c>
      <c r="G909" s="4" t="s">
        <v>157</v>
      </c>
      <c r="H909" s="4" t="s">
        <v>158</v>
      </c>
      <c r="I909" s="4"/>
      <c r="J909" s="4"/>
      <c r="K909" s="4">
        <v>207</v>
      </c>
      <c r="L909" s="4">
        <v>21</v>
      </c>
      <c r="M909" s="4">
        <v>3</v>
      </c>
      <c r="N909" s="4" t="s">
        <v>3</v>
      </c>
      <c r="O909" s="4">
        <v>7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8">
      <c r="A910" s="4">
        <v>50</v>
      </c>
      <c r="B910" s="4">
        <v>0</v>
      </c>
      <c r="C910" s="4">
        <v>0</v>
      </c>
      <c r="D910" s="4">
        <v>1</v>
      </c>
      <c r="E910" s="4">
        <v>208</v>
      </c>
      <c r="F910" s="4">
        <f>ROUND(Source!V887,O910)</f>
        <v>0</v>
      </c>
      <c r="G910" s="4" t="s">
        <v>159</v>
      </c>
      <c r="H910" s="4" t="s">
        <v>160</v>
      </c>
      <c r="I910" s="4"/>
      <c r="J910" s="4"/>
      <c r="K910" s="4">
        <v>208</v>
      </c>
      <c r="L910" s="4">
        <v>22</v>
      </c>
      <c r="M910" s="4">
        <v>3</v>
      </c>
      <c r="N910" s="4" t="s">
        <v>3</v>
      </c>
      <c r="O910" s="4">
        <v>7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8">
      <c r="A911" s="4">
        <v>50</v>
      </c>
      <c r="B911" s="4">
        <v>0</v>
      </c>
      <c r="C911" s="4">
        <v>0</v>
      </c>
      <c r="D911" s="4">
        <v>1</v>
      </c>
      <c r="E911" s="4">
        <v>209</v>
      </c>
      <c r="F911" s="4">
        <f>ROUND(Source!W887,O911)</f>
        <v>0</v>
      </c>
      <c r="G911" s="4" t="s">
        <v>161</v>
      </c>
      <c r="H911" s="4" t="s">
        <v>162</v>
      </c>
      <c r="I911" s="4"/>
      <c r="J911" s="4"/>
      <c r="K911" s="4">
        <v>209</v>
      </c>
      <c r="L911" s="4">
        <v>23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>
      <c r="A912" s="4">
        <v>50</v>
      </c>
      <c r="B912" s="4">
        <v>0</v>
      </c>
      <c r="C912" s="4">
        <v>0</v>
      </c>
      <c r="D912" s="4">
        <v>1</v>
      </c>
      <c r="E912" s="4">
        <v>233</v>
      </c>
      <c r="F912" s="4">
        <f>ROUND(Source!BD887,O912)</f>
        <v>0</v>
      </c>
      <c r="G912" s="4" t="s">
        <v>163</v>
      </c>
      <c r="H912" s="4" t="s">
        <v>164</v>
      </c>
      <c r="I912" s="4"/>
      <c r="J912" s="4"/>
      <c r="K912" s="4">
        <v>233</v>
      </c>
      <c r="L912" s="4">
        <v>24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45">
      <c r="A913" s="4">
        <v>50</v>
      </c>
      <c r="B913" s="4">
        <v>0</v>
      </c>
      <c r="C913" s="4">
        <v>0</v>
      </c>
      <c r="D913" s="4">
        <v>1</v>
      </c>
      <c r="E913" s="4">
        <v>210</v>
      </c>
      <c r="F913" s="4">
        <f>ROUND(Source!X887,O913)</f>
        <v>0</v>
      </c>
      <c r="G913" s="4" t="s">
        <v>165</v>
      </c>
      <c r="H913" s="4" t="s">
        <v>166</v>
      </c>
      <c r="I913" s="4"/>
      <c r="J913" s="4"/>
      <c r="K913" s="4">
        <v>210</v>
      </c>
      <c r="L913" s="4">
        <v>25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45">
      <c r="A914" s="4">
        <v>50</v>
      </c>
      <c r="B914" s="4">
        <v>0</v>
      </c>
      <c r="C914" s="4">
        <v>0</v>
      </c>
      <c r="D914" s="4">
        <v>1</v>
      </c>
      <c r="E914" s="4">
        <v>211</v>
      </c>
      <c r="F914" s="4">
        <f>ROUND(Source!Y887,O914)</f>
        <v>0</v>
      </c>
      <c r="G914" s="4" t="s">
        <v>167</v>
      </c>
      <c r="H914" s="4" t="s">
        <v>168</v>
      </c>
      <c r="I914" s="4"/>
      <c r="J914" s="4"/>
      <c r="K914" s="4">
        <v>211</v>
      </c>
      <c r="L914" s="4">
        <v>26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45">
      <c r="A915" s="4">
        <v>50</v>
      </c>
      <c r="B915" s="4">
        <v>0</v>
      </c>
      <c r="C915" s="4">
        <v>0</v>
      </c>
      <c r="D915" s="4">
        <v>1</v>
      </c>
      <c r="E915" s="4">
        <v>224</v>
      </c>
      <c r="F915" s="4">
        <f>ROUND(Source!AR887,O915)</f>
        <v>0</v>
      </c>
      <c r="G915" s="4" t="s">
        <v>169</v>
      </c>
      <c r="H915" s="4" t="s">
        <v>170</v>
      </c>
      <c r="I915" s="4"/>
      <c r="J915" s="4"/>
      <c r="K915" s="4">
        <v>224</v>
      </c>
      <c r="L915" s="4">
        <v>27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7" spans="1:245">
      <c r="A917" s="1">
        <v>3</v>
      </c>
      <c r="B917" s="1">
        <v>1</v>
      </c>
      <c r="C917" s="1"/>
      <c r="D917" s="1">
        <f>ROW(A959)</f>
        <v>959</v>
      </c>
      <c r="E917" s="1"/>
      <c r="F917" s="1" t="s">
        <v>562</v>
      </c>
      <c r="G917" s="1" t="s">
        <v>563</v>
      </c>
      <c r="H917" s="1" t="s">
        <v>3</v>
      </c>
      <c r="I917" s="1">
        <v>0</v>
      </c>
      <c r="J917" s="1" t="s">
        <v>3</v>
      </c>
      <c r="K917" s="1">
        <v>0</v>
      </c>
      <c r="L917" s="1" t="s">
        <v>562</v>
      </c>
      <c r="M917" s="1" t="s">
        <v>3</v>
      </c>
      <c r="N917" s="1"/>
      <c r="O917" s="1"/>
      <c r="P917" s="1"/>
      <c r="Q917" s="1"/>
      <c r="R917" s="1"/>
      <c r="S917" s="1">
        <v>0</v>
      </c>
      <c r="T917" s="1"/>
      <c r="U917" s="1" t="s">
        <v>3</v>
      </c>
      <c r="V917" s="1">
        <v>0</v>
      </c>
      <c r="W917" s="1"/>
      <c r="X917" s="1"/>
      <c r="Y917" s="1"/>
      <c r="Z917" s="1"/>
      <c r="AA917" s="1"/>
      <c r="AB917" s="1" t="s">
        <v>3</v>
      </c>
      <c r="AC917" s="1" t="s">
        <v>3</v>
      </c>
      <c r="AD917" s="1" t="s">
        <v>3</v>
      </c>
      <c r="AE917" s="1" t="s">
        <v>3</v>
      </c>
      <c r="AF917" s="1" t="s">
        <v>3</v>
      </c>
      <c r="AG917" s="1" t="s">
        <v>3</v>
      </c>
      <c r="AH917" s="1"/>
      <c r="AI917" s="1"/>
      <c r="AJ917" s="1"/>
      <c r="AK917" s="1"/>
      <c r="AL917" s="1"/>
      <c r="AM917" s="1"/>
      <c r="AN917" s="1"/>
      <c r="AO917" s="1"/>
      <c r="AP917" s="1" t="s">
        <v>3</v>
      </c>
      <c r="AQ917" s="1" t="s">
        <v>3</v>
      </c>
      <c r="AR917" s="1" t="s">
        <v>3</v>
      </c>
      <c r="AS917" s="1"/>
      <c r="AT917" s="1"/>
      <c r="AU917" s="1"/>
      <c r="AV917" s="1"/>
      <c r="AW917" s="1"/>
      <c r="AX917" s="1"/>
      <c r="AY917" s="1"/>
      <c r="AZ917" s="1" t="s">
        <v>3</v>
      </c>
      <c r="BA917" s="1"/>
      <c r="BB917" s="1" t="s">
        <v>3</v>
      </c>
      <c r="BC917" s="1" t="s">
        <v>3</v>
      </c>
      <c r="BD917" s="1" t="s">
        <v>3</v>
      </c>
      <c r="BE917" s="1" t="s">
        <v>3</v>
      </c>
      <c r="BF917" s="1" t="s">
        <v>3</v>
      </c>
      <c r="BG917" s="1" t="s">
        <v>3</v>
      </c>
      <c r="BH917" s="1" t="s">
        <v>3</v>
      </c>
      <c r="BI917" s="1" t="s">
        <v>3</v>
      </c>
      <c r="BJ917" s="1" t="s">
        <v>3</v>
      </c>
      <c r="BK917" s="1" t="s">
        <v>3</v>
      </c>
      <c r="BL917" s="1" t="s">
        <v>3</v>
      </c>
      <c r="BM917" s="1" t="s">
        <v>3</v>
      </c>
      <c r="BN917" s="1" t="s">
        <v>3</v>
      </c>
      <c r="BO917" s="1" t="s">
        <v>3</v>
      </c>
      <c r="BP917" s="1" t="s">
        <v>3</v>
      </c>
      <c r="BQ917" s="1"/>
      <c r="BR917" s="1"/>
      <c r="BS917" s="1"/>
      <c r="BT917" s="1"/>
      <c r="BU917" s="1"/>
      <c r="BV917" s="1"/>
      <c r="BW917" s="1"/>
      <c r="BX917" s="1">
        <v>0</v>
      </c>
      <c r="BY917" s="1"/>
      <c r="BZ917" s="1"/>
      <c r="CA917" s="1"/>
      <c r="CB917" s="1"/>
      <c r="CC917" s="1"/>
      <c r="CD917" s="1"/>
      <c r="CE917" s="1"/>
      <c r="CF917" s="1">
        <v>0</v>
      </c>
      <c r="CG917" s="1">
        <v>0</v>
      </c>
      <c r="CH917" s="1"/>
      <c r="CI917" s="1" t="s">
        <v>3</v>
      </c>
      <c r="CJ917" s="1" t="s">
        <v>3</v>
      </c>
      <c r="CK917" t="s">
        <v>3</v>
      </c>
      <c r="CL917" t="s">
        <v>3</v>
      </c>
      <c r="CM917" t="s">
        <v>3</v>
      </c>
      <c r="CN917" t="s">
        <v>3</v>
      </c>
      <c r="CO917" t="s">
        <v>3</v>
      </c>
      <c r="CP917" t="s">
        <v>3</v>
      </c>
      <c r="CQ917" t="s">
        <v>3</v>
      </c>
    </row>
    <row r="919" spans="1:245">
      <c r="A919" s="2">
        <v>52</v>
      </c>
      <c r="B919" s="2">
        <f t="shared" ref="B919:G919" si="506">B959</f>
        <v>1</v>
      </c>
      <c r="C919" s="2">
        <f t="shared" si="506"/>
        <v>3</v>
      </c>
      <c r="D919" s="2">
        <f t="shared" si="506"/>
        <v>917</v>
      </c>
      <c r="E919" s="2">
        <f t="shared" si="506"/>
        <v>0</v>
      </c>
      <c r="F919" s="2" t="str">
        <f t="shared" si="506"/>
        <v>09-03-01</v>
      </c>
      <c r="G919" s="2" t="str">
        <f t="shared" si="506"/>
        <v>Пусконаладочные работы ВЛЗ-10кВ</v>
      </c>
      <c r="H919" s="2"/>
      <c r="I919" s="2"/>
      <c r="J919" s="2"/>
      <c r="K919" s="2"/>
      <c r="L919" s="2"/>
      <c r="M919" s="2"/>
      <c r="N919" s="2"/>
      <c r="O919" s="2">
        <f t="shared" ref="O919:AT919" si="507">O959</f>
        <v>7163.33</v>
      </c>
      <c r="P919" s="2">
        <f t="shared" si="507"/>
        <v>0</v>
      </c>
      <c r="Q919" s="2">
        <f t="shared" si="507"/>
        <v>0</v>
      </c>
      <c r="R919" s="2">
        <f t="shared" si="507"/>
        <v>0</v>
      </c>
      <c r="S919" s="2">
        <f t="shared" si="507"/>
        <v>7163.33</v>
      </c>
      <c r="T919" s="2">
        <f t="shared" si="507"/>
        <v>0</v>
      </c>
      <c r="U919" s="2">
        <f t="shared" si="507"/>
        <v>6.8491999999999997</v>
      </c>
      <c r="V919" s="2">
        <f t="shared" si="507"/>
        <v>0</v>
      </c>
      <c r="W919" s="2">
        <f t="shared" si="507"/>
        <v>0</v>
      </c>
      <c r="X919" s="2">
        <f t="shared" si="507"/>
        <v>5300.86</v>
      </c>
      <c r="Y919" s="2">
        <f t="shared" si="507"/>
        <v>2578.8000000000002</v>
      </c>
      <c r="Z919" s="2">
        <f t="shared" si="507"/>
        <v>0</v>
      </c>
      <c r="AA919" s="2">
        <f t="shared" si="507"/>
        <v>0</v>
      </c>
      <c r="AB919" s="2">
        <f t="shared" si="507"/>
        <v>0</v>
      </c>
      <c r="AC919" s="2">
        <f t="shared" si="507"/>
        <v>0</v>
      </c>
      <c r="AD919" s="2">
        <f t="shared" si="507"/>
        <v>0</v>
      </c>
      <c r="AE919" s="2">
        <f t="shared" si="507"/>
        <v>0</v>
      </c>
      <c r="AF919" s="2">
        <f t="shared" si="507"/>
        <v>0</v>
      </c>
      <c r="AG919" s="2">
        <f t="shared" si="507"/>
        <v>0</v>
      </c>
      <c r="AH919" s="2">
        <f t="shared" si="507"/>
        <v>0</v>
      </c>
      <c r="AI919" s="2">
        <f t="shared" si="507"/>
        <v>0</v>
      </c>
      <c r="AJ919" s="2">
        <f t="shared" si="507"/>
        <v>0</v>
      </c>
      <c r="AK919" s="2">
        <f t="shared" si="507"/>
        <v>0</v>
      </c>
      <c r="AL919" s="2">
        <f t="shared" si="507"/>
        <v>0</v>
      </c>
      <c r="AM919" s="2">
        <f t="shared" si="507"/>
        <v>0</v>
      </c>
      <c r="AN919" s="2">
        <f t="shared" si="507"/>
        <v>0</v>
      </c>
      <c r="AO919" s="2">
        <f t="shared" si="507"/>
        <v>0</v>
      </c>
      <c r="AP919" s="2">
        <f t="shared" si="507"/>
        <v>0</v>
      </c>
      <c r="AQ919" s="2">
        <f t="shared" si="507"/>
        <v>0</v>
      </c>
      <c r="AR919" s="2">
        <f t="shared" si="507"/>
        <v>15042.99</v>
      </c>
      <c r="AS919" s="2">
        <f t="shared" si="507"/>
        <v>0</v>
      </c>
      <c r="AT919" s="2">
        <f t="shared" si="507"/>
        <v>0</v>
      </c>
      <c r="AU919" s="2">
        <f t="shared" ref="AU919:BZ919" si="508">AU959</f>
        <v>15042.99</v>
      </c>
      <c r="AV919" s="2">
        <f t="shared" si="508"/>
        <v>0</v>
      </c>
      <c r="AW919" s="2">
        <f t="shared" si="508"/>
        <v>0</v>
      </c>
      <c r="AX919" s="2">
        <f t="shared" si="508"/>
        <v>0</v>
      </c>
      <c r="AY919" s="2">
        <f t="shared" si="508"/>
        <v>0</v>
      </c>
      <c r="AZ919" s="2">
        <f t="shared" si="508"/>
        <v>0</v>
      </c>
      <c r="BA919" s="2">
        <f t="shared" si="508"/>
        <v>0</v>
      </c>
      <c r="BB919" s="2">
        <f t="shared" si="508"/>
        <v>0</v>
      </c>
      <c r="BC919" s="2">
        <f t="shared" si="508"/>
        <v>0</v>
      </c>
      <c r="BD919" s="2">
        <f t="shared" si="508"/>
        <v>0</v>
      </c>
      <c r="BE919" s="2">
        <f t="shared" si="508"/>
        <v>0</v>
      </c>
      <c r="BF919" s="2">
        <f t="shared" si="508"/>
        <v>0</v>
      </c>
      <c r="BG919" s="2">
        <f t="shared" si="508"/>
        <v>0</v>
      </c>
      <c r="BH919" s="2">
        <f t="shared" si="508"/>
        <v>0</v>
      </c>
      <c r="BI919" s="2">
        <f t="shared" si="508"/>
        <v>0</v>
      </c>
      <c r="BJ919" s="2">
        <f t="shared" si="508"/>
        <v>0</v>
      </c>
      <c r="BK919" s="2">
        <f t="shared" si="508"/>
        <v>0</v>
      </c>
      <c r="BL919" s="2">
        <f t="shared" si="508"/>
        <v>0</v>
      </c>
      <c r="BM919" s="2">
        <f t="shared" si="508"/>
        <v>0</v>
      </c>
      <c r="BN919" s="2">
        <f t="shared" si="508"/>
        <v>0</v>
      </c>
      <c r="BO919" s="2">
        <f t="shared" si="508"/>
        <v>0</v>
      </c>
      <c r="BP919" s="2">
        <f t="shared" si="508"/>
        <v>0</v>
      </c>
      <c r="BQ919" s="2">
        <f t="shared" si="508"/>
        <v>0</v>
      </c>
      <c r="BR919" s="2">
        <f t="shared" si="508"/>
        <v>0</v>
      </c>
      <c r="BS919" s="2">
        <f t="shared" si="508"/>
        <v>0</v>
      </c>
      <c r="BT919" s="2">
        <f t="shared" si="508"/>
        <v>0</v>
      </c>
      <c r="BU919" s="2">
        <f t="shared" si="508"/>
        <v>0</v>
      </c>
      <c r="BV919" s="2">
        <f t="shared" si="508"/>
        <v>0</v>
      </c>
      <c r="BW919" s="2">
        <f t="shared" si="508"/>
        <v>0</v>
      </c>
      <c r="BX919" s="2">
        <f t="shared" si="508"/>
        <v>0</v>
      </c>
      <c r="BY919" s="2">
        <f t="shared" si="508"/>
        <v>0</v>
      </c>
      <c r="BZ919" s="2">
        <f t="shared" si="508"/>
        <v>0</v>
      </c>
      <c r="CA919" s="2">
        <f t="shared" ref="CA919:DF919" si="509">CA959</f>
        <v>0</v>
      </c>
      <c r="CB919" s="2">
        <f t="shared" si="509"/>
        <v>0</v>
      </c>
      <c r="CC919" s="2">
        <f t="shared" si="509"/>
        <v>0</v>
      </c>
      <c r="CD919" s="2">
        <f t="shared" si="509"/>
        <v>0</v>
      </c>
      <c r="CE919" s="2">
        <f t="shared" si="509"/>
        <v>0</v>
      </c>
      <c r="CF919" s="2">
        <f t="shared" si="509"/>
        <v>0</v>
      </c>
      <c r="CG919" s="2">
        <f t="shared" si="509"/>
        <v>0</v>
      </c>
      <c r="CH919" s="2">
        <f t="shared" si="509"/>
        <v>0</v>
      </c>
      <c r="CI919" s="2">
        <f t="shared" si="509"/>
        <v>0</v>
      </c>
      <c r="CJ919" s="2">
        <f t="shared" si="509"/>
        <v>0</v>
      </c>
      <c r="CK919" s="2">
        <f t="shared" si="509"/>
        <v>0</v>
      </c>
      <c r="CL919" s="2">
        <f t="shared" si="509"/>
        <v>0</v>
      </c>
      <c r="CM919" s="2">
        <f t="shared" si="509"/>
        <v>0</v>
      </c>
      <c r="CN919" s="2">
        <f t="shared" si="509"/>
        <v>0</v>
      </c>
      <c r="CO919" s="2">
        <f t="shared" si="509"/>
        <v>0</v>
      </c>
      <c r="CP919" s="2">
        <f t="shared" si="509"/>
        <v>0</v>
      </c>
      <c r="CQ919" s="2">
        <f t="shared" si="509"/>
        <v>0</v>
      </c>
      <c r="CR919" s="2">
        <f t="shared" si="509"/>
        <v>0</v>
      </c>
      <c r="CS919" s="2">
        <f t="shared" si="509"/>
        <v>0</v>
      </c>
      <c r="CT919" s="2">
        <f t="shared" si="509"/>
        <v>0</v>
      </c>
      <c r="CU919" s="2">
        <f t="shared" si="509"/>
        <v>0</v>
      </c>
      <c r="CV919" s="2">
        <f t="shared" si="509"/>
        <v>0</v>
      </c>
      <c r="CW919" s="2">
        <f t="shared" si="509"/>
        <v>0</v>
      </c>
      <c r="CX919" s="2">
        <f t="shared" si="509"/>
        <v>0</v>
      </c>
      <c r="CY919" s="2">
        <f t="shared" si="509"/>
        <v>0</v>
      </c>
      <c r="CZ919" s="2">
        <f t="shared" si="509"/>
        <v>0</v>
      </c>
      <c r="DA919" s="2">
        <f t="shared" si="509"/>
        <v>0</v>
      </c>
      <c r="DB919" s="2">
        <f t="shared" si="509"/>
        <v>0</v>
      </c>
      <c r="DC919" s="2">
        <f t="shared" si="509"/>
        <v>0</v>
      </c>
      <c r="DD919" s="2">
        <f t="shared" si="509"/>
        <v>0</v>
      </c>
      <c r="DE919" s="2">
        <f t="shared" si="509"/>
        <v>0</v>
      </c>
      <c r="DF919" s="2">
        <f t="shared" si="509"/>
        <v>0</v>
      </c>
      <c r="DG919" s="3">
        <f t="shared" ref="DG919:EL919" si="510">DG959</f>
        <v>0</v>
      </c>
      <c r="DH919" s="3">
        <f t="shared" si="510"/>
        <v>0</v>
      </c>
      <c r="DI919" s="3">
        <f t="shared" si="510"/>
        <v>0</v>
      </c>
      <c r="DJ919" s="3">
        <f t="shared" si="510"/>
        <v>0</v>
      </c>
      <c r="DK919" s="3">
        <f t="shared" si="510"/>
        <v>0</v>
      </c>
      <c r="DL919" s="3">
        <f t="shared" si="510"/>
        <v>0</v>
      </c>
      <c r="DM919" s="3">
        <f t="shared" si="510"/>
        <v>0</v>
      </c>
      <c r="DN919" s="3">
        <f t="shared" si="510"/>
        <v>0</v>
      </c>
      <c r="DO919" s="3">
        <f t="shared" si="510"/>
        <v>0</v>
      </c>
      <c r="DP919" s="3">
        <f t="shared" si="510"/>
        <v>0</v>
      </c>
      <c r="DQ919" s="3">
        <f t="shared" si="510"/>
        <v>0</v>
      </c>
      <c r="DR919" s="3">
        <f t="shared" si="510"/>
        <v>0</v>
      </c>
      <c r="DS919" s="3">
        <f t="shared" si="510"/>
        <v>0</v>
      </c>
      <c r="DT919" s="3">
        <f t="shared" si="510"/>
        <v>0</v>
      </c>
      <c r="DU919" s="3">
        <f t="shared" si="510"/>
        <v>0</v>
      </c>
      <c r="DV919" s="3">
        <f t="shared" si="510"/>
        <v>0</v>
      </c>
      <c r="DW919" s="3">
        <f t="shared" si="510"/>
        <v>0</v>
      </c>
      <c r="DX919" s="3">
        <f t="shared" si="510"/>
        <v>0</v>
      </c>
      <c r="DY919" s="3">
        <f t="shared" si="510"/>
        <v>0</v>
      </c>
      <c r="DZ919" s="3">
        <f t="shared" si="510"/>
        <v>0</v>
      </c>
      <c r="EA919" s="3">
        <f t="shared" si="510"/>
        <v>0</v>
      </c>
      <c r="EB919" s="3">
        <f t="shared" si="510"/>
        <v>0</v>
      </c>
      <c r="EC919" s="3">
        <f t="shared" si="510"/>
        <v>0</v>
      </c>
      <c r="ED919" s="3">
        <f t="shared" si="510"/>
        <v>0</v>
      </c>
      <c r="EE919" s="3">
        <f t="shared" si="510"/>
        <v>0</v>
      </c>
      <c r="EF919" s="3">
        <f t="shared" si="510"/>
        <v>0</v>
      </c>
      <c r="EG919" s="3">
        <f t="shared" si="510"/>
        <v>0</v>
      </c>
      <c r="EH919" s="3">
        <f t="shared" si="510"/>
        <v>0</v>
      </c>
      <c r="EI919" s="3">
        <f t="shared" si="510"/>
        <v>0</v>
      </c>
      <c r="EJ919" s="3">
        <f t="shared" si="510"/>
        <v>0</v>
      </c>
      <c r="EK919" s="3">
        <f t="shared" si="510"/>
        <v>0</v>
      </c>
      <c r="EL919" s="3">
        <f t="shared" si="510"/>
        <v>0</v>
      </c>
      <c r="EM919" s="3">
        <f t="shared" ref="EM919:FR919" si="511">EM959</f>
        <v>0</v>
      </c>
      <c r="EN919" s="3">
        <f t="shared" si="511"/>
        <v>0</v>
      </c>
      <c r="EO919" s="3">
        <f t="shared" si="511"/>
        <v>0</v>
      </c>
      <c r="EP919" s="3">
        <f t="shared" si="511"/>
        <v>0</v>
      </c>
      <c r="EQ919" s="3">
        <f t="shared" si="511"/>
        <v>0</v>
      </c>
      <c r="ER919" s="3">
        <f t="shared" si="511"/>
        <v>0</v>
      </c>
      <c r="ES919" s="3">
        <f t="shared" si="511"/>
        <v>0</v>
      </c>
      <c r="ET919" s="3">
        <f t="shared" si="511"/>
        <v>0</v>
      </c>
      <c r="EU919" s="3">
        <f t="shared" si="511"/>
        <v>0</v>
      </c>
      <c r="EV919" s="3">
        <f t="shared" si="511"/>
        <v>0</v>
      </c>
      <c r="EW919" s="3">
        <f t="shared" si="511"/>
        <v>0</v>
      </c>
      <c r="EX919" s="3">
        <f t="shared" si="511"/>
        <v>0</v>
      </c>
      <c r="EY919" s="3">
        <f t="shared" si="511"/>
        <v>0</v>
      </c>
      <c r="EZ919" s="3">
        <f t="shared" si="511"/>
        <v>0</v>
      </c>
      <c r="FA919" s="3">
        <f t="shared" si="511"/>
        <v>0</v>
      </c>
      <c r="FB919" s="3">
        <f t="shared" si="511"/>
        <v>0</v>
      </c>
      <c r="FC919" s="3">
        <f t="shared" si="511"/>
        <v>0</v>
      </c>
      <c r="FD919" s="3">
        <f t="shared" si="511"/>
        <v>0</v>
      </c>
      <c r="FE919" s="3">
        <f t="shared" si="511"/>
        <v>0</v>
      </c>
      <c r="FF919" s="3">
        <f t="shared" si="511"/>
        <v>0</v>
      </c>
      <c r="FG919" s="3">
        <f t="shared" si="511"/>
        <v>0</v>
      </c>
      <c r="FH919" s="3">
        <f t="shared" si="511"/>
        <v>0</v>
      </c>
      <c r="FI919" s="3">
        <f t="shared" si="511"/>
        <v>0</v>
      </c>
      <c r="FJ919" s="3">
        <f t="shared" si="511"/>
        <v>0</v>
      </c>
      <c r="FK919" s="3">
        <f t="shared" si="511"/>
        <v>0</v>
      </c>
      <c r="FL919" s="3">
        <f t="shared" si="511"/>
        <v>0</v>
      </c>
      <c r="FM919" s="3">
        <f t="shared" si="511"/>
        <v>0</v>
      </c>
      <c r="FN919" s="3">
        <f t="shared" si="511"/>
        <v>0</v>
      </c>
      <c r="FO919" s="3">
        <f t="shared" si="511"/>
        <v>0</v>
      </c>
      <c r="FP919" s="3">
        <f t="shared" si="511"/>
        <v>0</v>
      </c>
      <c r="FQ919" s="3">
        <f t="shared" si="511"/>
        <v>0</v>
      </c>
      <c r="FR919" s="3">
        <f t="shared" si="511"/>
        <v>0</v>
      </c>
      <c r="FS919" s="3">
        <f t="shared" ref="FS919:GX919" si="512">FS959</f>
        <v>0</v>
      </c>
      <c r="FT919" s="3">
        <f t="shared" si="512"/>
        <v>0</v>
      </c>
      <c r="FU919" s="3">
        <f t="shared" si="512"/>
        <v>0</v>
      </c>
      <c r="FV919" s="3">
        <f t="shared" si="512"/>
        <v>0</v>
      </c>
      <c r="FW919" s="3">
        <f t="shared" si="512"/>
        <v>0</v>
      </c>
      <c r="FX919" s="3">
        <f t="shared" si="512"/>
        <v>0</v>
      </c>
      <c r="FY919" s="3">
        <f t="shared" si="512"/>
        <v>0</v>
      </c>
      <c r="FZ919" s="3">
        <f t="shared" si="512"/>
        <v>0</v>
      </c>
      <c r="GA919" s="3">
        <f t="shared" si="512"/>
        <v>0</v>
      </c>
      <c r="GB919" s="3">
        <f t="shared" si="512"/>
        <v>0</v>
      </c>
      <c r="GC919" s="3">
        <f t="shared" si="512"/>
        <v>0</v>
      </c>
      <c r="GD919" s="3">
        <f t="shared" si="512"/>
        <v>0</v>
      </c>
      <c r="GE919" s="3">
        <f t="shared" si="512"/>
        <v>0</v>
      </c>
      <c r="GF919" s="3">
        <f t="shared" si="512"/>
        <v>0</v>
      </c>
      <c r="GG919" s="3">
        <f t="shared" si="512"/>
        <v>0</v>
      </c>
      <c r="GH919" s="3">
        <f t="shared" si="512"/>
        <v>0</v>
      </c>
      <c r="GI919" s="3">
        <f t="shared" si="512"/>
        <v>0</v>
      </c>
      <c r="GJ919" s="3">
        <f t="shared" si="512"/>
        <v>0</v>
      </c>
      <c r="GK919" s="3">
        <f t="shared" si="512"/>
        <v>0</v>
      </c>
      <c r="GL919" s="3">
        <f t="shared" si="512"/>
        <v>0</v>
      </c>
      <c r="GM919" s="3">
        <f t="shared" si="512"/>
        <v>0</v>
      </c>
      <c r="GN919" s="3">
        <f t="shared" si="512"/>
        <v>0</v>
      </c>
      <c r="GO919" s="3">
        <f t="shared" si="512"/>
        <v>0</v>
      </c>
      <c r="GP919" s="3">
        <f t="shared" si="512"/>
        <v>0</v>
      </c>
      <c r="GQ919" s="3">
        <f t="shared" si="512"/>
        <v>0</v>
      </c>
      <c r="GR919" s="3">
        <f t="shared" si="512"/>
        <v>0</v>
      </c>
      <c r="GS919" s="3">
        <f t="shared" si="512"/>
        <v>0</v>
      </c>
      <c r="GT919" s="3">
        <f t="shared" si="512"/>
        <v>0</v>
      </c>
      <c r="GU919" s="3">
        <f t="shared" si="512"/>
        <v>0</v>
      </c>
      <c r="GV919" s="3">
        <f t="shared" si="512"/>
        <v>0</v>
      </c>
      <c r="GW919" s="3">
        <f t="shared" si="512"/>
        <v>0</v>
      </c>
      <c r="GX919" s="3">
        <f t="shared" si="512"/>
        <v>0</v>
      </c>
    </row>
    <row r="921" spans="1:245">
      <c r="A921" s="1">
        <v>4</v>
      </c>
      <c r="B921" s="1">
        <v>1</v>
      </c>
      <c r="C921" s="1"/>
      <c r="D921" s="1">
        <f>ROW(A929)</f>
        <v>929</v>
      </c>
      <c r="E921" s="1"/>
      <c r="F921" s="1" t="s">
        <v>16</v>
      </c>
      <c r="G921" s="1" t="s">
        <v>563</v>
      </c>
      <c r="H921" s="1" t="s">
        <v>3</v>
      </c>
      <c r="I921" s="1">
        <v>0</v>
      </c>
      <c r="J921" s="1"/>
      <c r="K921" s="1">
        <v>0</v>
      </c>
      <c r="L921" s="1"/>
      <c r="M921" s="1" t="s">
        <v>3</v>
      </c>
      <c r="N921" s="1"/>
      <c r="O921" s="1"/>
      <c r="P921" s="1"/>
      <c r="Q921" s="1"/>
      <c r="R921" s="1"/>
      <c r="S921" s="1">
        <v>0</v>
      </c>
      <c r="T921" s="1"/>
      <c r="U921" s="1" t="s">
        <v>3</v>
      </c>
      <c r="V921" s="1">
        <v>0</v>
      </c>
      <c r="W921" s="1"/>
      <c r="X921" s="1"/>
      <c r="Y921" s="1"/>
      <c r="Z921" s="1"/>
      <c r="AA921" s="1"/>
      <c r="AB921" s="1" t="s">
        <v>3</v>
      </c>
      <c r="AC921" s="1" t="s">
        <v>3</v>
      </c>
      <c r="AD921" s="1" t="s">
        <v>3</v>
      </c>
      <c r="AE921" s="1" t="s">
        <v>3</v>
      </c>
      <c r="AF921" s="1" t="s">
        <v>3</v>
      </c>
      <c r="AG921" s="1" t="s">
        <v>3</v>
      </c>
      <c r="AH921" s="1"/>
      <c r="AI921" s="1"/>
      <c r="AJ921" s="1"/>
      <c r="AK921" s="1"/>
      <c r="AL921" s="1"/>
      <c r="AM921" s="1"/>
      <c r="AN921" s="1"/>
      <c r="AO921" s="1"/>
      <c r="AP921" s="1" t="s">
        <v>3</v>
      </c>
      <c r="AQ921" s="1" t="s">
        <v>3</v>
      </c>
      <c r="AR921" s="1" t="s">
        <v>3</v>
      </c>
      <c r="AS921" s="1"/>
      <c r="AT921" s="1"/>
      <c r="AU921" s="1"/>
      <c r="AV921" s="1"/>
      <c r="AW921" s="1"/>
      <c r="AX921" s="1"/>
      <c r="AY921" s="1"/>
      <c r="AZ921" s="1" t="s">
        <v>3</v>
      </c>
      <c r="BA921" s="1"/>
      <c r="BB921" s="1" t="s">
        <v>3</v>
      </c>
      <c r="BC921" s="1" t="s">
        <v>3</v>
      </c>
      <c r="BD921" s="1" t="s">
        <v>3</v>
      </c>
      <c r="BE921" s="1" t="s">
        <v>3</v>
      </c>
      <c r="BF921" s="1" t="s">
        <v>3</v>
      </c>
      <c r="BG921" s="1" t="s">
        <v>3</v>
      </c>
      <c r="BH921" s="1" t="s">
        <v>3</v>
      </c>
      <c r="BI921" s="1" t="s">
        <v>3</v>
      </c>
      <c r="BJ921" s="1" t="s">
        <v>3</v>
      </c>
      <c r="BK921" s="1" t="s">
        <v>3</v>
      </c>
      <c r="BL921" s="1" t="s">
        <v>3</v>
      </c>
      <c r="BM921" s="1" t="s">
        <v>3</v>
      </c>
      <c r="BN921" s="1" t="s">
        <v>3</v>
      </c>
      <c r="BO921" s="1" t="s">
        <v>3</v>
      </c>
      <c r="BP921" s="1" t="s">
        <v>3</v>
      </c>
      <c r="BQ921" s="1"/>
      <c r="BR921" s="1"/>
      <c r="BS921" s="1"/>
      <c r="BT921" s="1"/>
      <c r="BU921" s="1"/>
      <c r="BV921" s="1"/>
      <c r="BW921" s="1"/>
      <c r="BX921" s="1">
        <v>0</v>
      </c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>
        <v>0</v>
      </c>
    </row>
    <row r="923" spans="1:245">
      <c r="A923" s="2">
        <v>52</v>
      </c>
      <c r="B923" s="2">
        <f t="shared" ref="B923:G923" si="513">B929</f>
        <v>1</v>
      </c>
      <c r="C923" s="2">
        <f t="shared" si="513"/>
        <v>4</v>
      </c>
      <c r="D923" s="2">
        <f t="shared" si="513"/>
        <v>921</v>
      </c>
      <c r="E923" s="2">
        <f t="shared" si="513"/>
        <v>0</v>
      </c>
      <c r="F923" s="2" t="str">
        <f t="shared" si="513"/>
        <v>Новый раздел</v>
      </c>
      <c r="G923" s="2" t="str">
        <f t="shared" si="513"/>
        <v>Пусконаладочные работы ВЛЗ-10кВ</v>
      </c>
      <c r="H923" s="2"/>
      <c r="I923" s="2"/>
      <c r="J923" s="2"/>
      <c r="K923" s="2"/>
      <c r="L923" s="2"/>
      <c r="M923" s="2"/>
      <c r="N923" s="2"/>
      <c r="O923" s="2">
        <f t="shared" ref="O923:AT923" si="514">O929</f>
        <v>7163.33</v>
      </c>
      <c r="P923" s="2">
        <f t="shared" si="514"/>
        <v>0</v>
      </c>
      <c r="Q923" s="2">
        <f t="shared" si="514"/>
        <v>0</v>
      </c>
      <c r="R923" s="2">
        <f t="shared" si="514"/>
        <v>0</v>
      </c>
      <c r="S923" s="2">
        <f t="shared" si="514"/>
        <v>7163.33</v>
      </c>
      <c r="T923" s="2">
        <f t="shared" si="514"/>
        <v>0</v>
      </c>
      <c r="U923" s="2">
        <f t="shared" si="514"/>
        <v>6.8491999999999997</v>
      </c>
      <c r="V923" s="2">
        <f t="shared" si="514"/>
        <v>0</v>
      </c>
      <c r="W923" s="2">
        <f t="shared" si="514"/>
        <v>0</v>
      </c>
      <c r="X923" s="2">
        <f t="shared" si="514"/>
        <v>5300.86</v>
      </c>
      <c r="Y923" s="2">
        <f t="shared" si="514"/>
        <v>2578.8000000000002</v>
      </c>
      <c r="Z923" s="2">
        <f t="shared" si="514"/>
        <v>0</v>
      </c>
      <c r="AA923" s="2">
        <f t="shared" si="514"/>
        <v>0</v>
      </c>
      <c r="AB923" s="2">
        <f t="shared" si="514"/>
        <v>7163.33</v>
      </c>
      <c r="AC923" s="2">
        <f t="shared" si="514"/>
        <v>0</v>
      </c>
      <c r="AD923" s="2">
        <f t="shared" si="514"/>
        <v>0</v>
      </c>
      <c r="AE923" s="2">
        <f t="shared" si="514"/>
        <v>0</v>
      </c>
      <c r="AF923" s="2">
        <f t="shared" si="514"/>
        <v>7163.33</v>
      </c>
      <c r="AG923" s="2">
        <f t="shared" si="514"/>
        <v>0</v>
      </c>
      <c r="AH923" s="2">
        <f t="shared" si="514"/>
        <v>6.8491999999999997</v>
      </c>
      <c r="AI923" s="2">
        <f t="shared" si="514"/>
        <v>0</v>
      </c>
      <c r="AJ923" s="2">
        <f t="shared" si="514"/>
        <v>0</v>
      </c>
      <c r="AK923" s="2">
        <f t="shared" si="514"/>
        <v>5300.86</v>
      </c>
      <c r="AL923" s="2">
        <f t="shared" si="514"/>
        <v>2578.8000000000002</v>
      </c>
      <c r="AM923" s="2">
        <f t="shared" si="514"/>
        <v>0</v>
      </c>
      <c r="AN923" s="2">
        <f t="shared" si="514"/>
        <v>0</v>
      </c>
      <c r="AO923" s="2">
        <f t="shared" si="514"/>
        <v>0</v>
      </c>
      <c r="AP923" s="2">
        <f t="shared" si="514"/>
        <v>0</v>
      </c>
      <c r="AQ923" s="2">
        <f t="shared" si="514"/>
        <v>0</v>
      </c>
      <c r="AR923" s="2">
        <f t="shared" si="514"/>
        <v>15042.99</v>
      </c>
      <c r="AS923" s="2">
        <f t="shared" si="514"/>
        <v>0</v>
      </c>
      <c r="AT923" s="2">
        <f t="shared" si="514"/>
        <v>0</v>
      </c>
      <c r="AU923" s="2">
        <f t="shared" ref="AU923:BZ923" si="515">AU929</f>
        <v>15042.99</v>
      </c>
      <c r="AV923" s="2">
        <f t="shared" si="515"/>
        <v>0</v>
      </c>
      <c r="AW923" s="2">
        <f t="shared" si="515"/>
        <v>0</v>
      </c>
      <c r="AX923" s="2">
        <f t="shared" si="515"/>
        <v>0</v>
      </c>
      <c r="AY923" s="2">
        <f t="shared" si="515"/>
        <v>0</v>
      </c>
      <c r="AZ923" s="2">
        <f t="shared" si="515"/>
        <v>0</v>
      </c>
      <c r="BA923" s="2">
        <f t="shared" si="515"/>
        <v>0</v>
      </c>
      <c r="BB923" s="2">
        <f t="shared" si="515"/>
        <v>0</v>
      </c>
      <c r="BC923" s="2">
        <f t="shared" si="515"/>
        <v>0</v>
      </c>
      <c r="BD923" s="2">
        <f t="shared" si="515"/>
        <v>0</v>
      </c>
      <c r="BE923" s="2">
        <f t="shared" si="515"/>
        <v>0</v>
      </c>
      <c r="BF923" s="2">
        <f t="shared" si="515"/>
        <v>0</v>
      </c>
      <c r="BG923" s="2">
        <f t="shared" si="515"/>
        <v>0</v>
      </c>
      <c r="BH923" s="2">
        <f t="shared" si="515"/>
        <v>0</v>
      </c>
      <c r="BI923" s="2">
        <f t="shared" si="515"/>
        <v>0</v>
      </c>
      <c r="BJ923" s="2">
        <f t="shared" si="515"/>
        <v>0</v>
      </c>
      <c r="BK923" s="2">
        <f t="shared" si="515"/>
        <v>0</v>
      </c>
      <c r="BL923" s="2">
        <f t="shared" si="515"/>
        <v>0</v>
      </c>
      <c r="BM923" s="2">
        <f t="shared" si="515"/>
        <v>0</v>
      </c>
      <c r="BN923" s="2">
        <f t="shared" si="515"/>
        <v>0</v>
      </c>
      <c r="BO923" s="2">
        <f t="shared" si="515"/>
        <v>0</v>
      </c>
      <c r="BP923" s="2">
        <f t="shared" si="515"/>
        <v>0</v>
      </c>
      <c r="BQ923" s="2">
        <f t="shared" si="515"/>
        <v>0</v>
      </c>
      <c r="BR923" s="2">
        <f t="shared" si="515"/>
        <v>0</v>
      </c>
      <c r="BS923" s="2">
        <f t="shared" si="515"/>
        <v>0</v>
      </c>
      <c r="BT923" s="2">
        <f t="shared" si="515"/>
        <v>0</v>
      </c>
      <c r="BU923" s="2">
        <f t="shared" si="515"/>
        <v>0</v>
      </c>
      <c r="BV923" s="2">
        <f t="shared" si="515"/>
        <v>0</v>
      </c>
      <c r="BW923" s="2">
        <f t="shared" si="515"/>
        <v>0</v>
      </c>
      <c r="BX923" s="2">
        <f t="shared" si="515"/>
        <v>0</v>
      </c>
      <c r="BY923" s="2">
        <f t="shared" si="515"/>
        <v>0</v>
      </c>
      <c r="BZ923" s="2">
        <f t="shared" si="515"/>
        <v>0</v>
      </c>
      <c r="CA923" s="2">
        <f t="shared" ref="CA923:DF923" si="516">CA929</f>
        <v>15042.99</v>
      </c>
      <c r="CB923" s="2">
        <f t="shared" si="516"/>
        <v>0</v>
      </c>
      <c r="CC923" s="2">
        <f t="shared" si="516"/>
        <v>0</v>
      </c>
      <c r="CD923" s="2">
        <f t="shared" si="516"/>
        <v>15042.99</v>
      </c>
      <c r="CE923" s="2">
        <f t="shared" si="516"/>
        <v>0</v>
      </c>
      <c r="CF923" s="2">
        <f t="shared" si="516"/>
        <v>0</v>
      </c>
      <c r="CG923" s="2">
        <f t="shared" si="516"/>
        <v>0</v>
      </c>
      <c r="CH923" s="2">
        <f t="shared" si="516"/>
        <v>0</v>
      </c>
      <c r="CI923" s="2">
        <f t="shared" si="516"/>
        <v>0</v>
      </c>
      <c r="CJ923" s="2">
        <f t="shared" si="516"/>
        <v>0</v>
      </c>
      <c r="CK923" s="2">
        <f t="shared" si="516"/>
        <v>0</v>
      </c>
      <c r="CL923" s="2">
        <f t="shared" si="516"/>
        <v>0</v>
      </c>
      <c r="CM923" s="2">
        <f t="shared" si="516"/>
        <v>0</v>
      </c>
      <c r="CN923" s="2">
        <f t="shared" si="516"/>
        <v>0</v>
      </c>
      <c r="CO923" s="2">
        <f t="shared" si="516"/>
        <v>0</v>
      </c>
      <c r="CP923" s="2">
        <f t="shared" si="516"/>
        <v>0</v>
      </c>
      <c r="CQ923" s="2">
        <f t="shared" si="516"/>
        <v>0</v>
      </c>
      <c r="CR923" s="2">
        <f t="shared" si="516"/>
        <v>0</v>
      </c>
      <c r="CS923" s="2">
        <f t="shared" si="516"/>
        <v>0</v>
      </c>
      <c r="CT923" s="2">
        <f t="shared" si="516"/>
        <v>0</v>
      </c>
      <c r="CU923" s="2">
        <f t="shared" si="516"/>
        <v>0</v>
      </c>
      <c r="CV923" s="2">
        <f t="shared" si="516"/>
        <v>0</v>
      </c>
      <c r="CW923" s="2">
        <f t="shared" si="516"/>
        <v>0</v>
      </c>
      <c r="CX923" s="2">
        <f t="shared" si="516"/>
        <v>0</v>
      </c>
      <c r="CY923" s="2">
        <f t="shared" si="516"/>
        <v>0</v>
      </c>
      <c r="CZ923" s="2">
        <f t="shared" si="516"/>
        <v>0</v>
      </c>
      <c r="DA923" s="2">
        <f t="shared" si="516"/>
        <v>0</v>
      </c>
      <c r="DB923" s="2">
        <f t="shared" si="516"/>
        <v>0</v>
      </c>
      <c r="DC923" s="2">
        <f t="shared" si="516"/>
        <v>0</v>
      </c>
      <c r="DD923" s="2">
        <f t="shared" si="516"/>
        <v>0</v>
      </c>
      <c r="DE923" s="2">
        <f t="shared" si="516"/>
        <v>0</v>
      </c>
      <c r="DF923" s="2">
        <f t="shared" si="516"/>
        <v>0</v>
      </c>
      <c r="DG923" s="3">
        <f t="shared" ref="DG923:EL923" si="517">DG929</f>
        <v>0</v>
      </c>
      <c r="DH923" s="3">
        <f t="shared" si="517"/>
        <v>0</v>
      </c>
      <c r="DI923" s="3">
        <f t="shared" si="517"/>
        <v>0</v>
      </c>
      <c r="DJ923" s="3">
        <f t="shared" si="517"/>
        <v>0</v>
      </c>
      <c r="DK923" s="3">
        <f t="shared" si="517"/>
        <v>0</v>
      </c>
      <c r="DL923" s="3">
        <f t="shared" si="517"/>
        <v>0</v>
      </c>
      <c r="DM923" s="3">
        <f t="shared" si="517"/>
        <v>0</v>
      </c>
      <c r="DN923" s="3">
        <f t="shared" si="517"/>
        <v>0</v>
      </c>
      <c r="DO923" s="3">
        <f t="shared" si="517"/>
        <v>0</v>
      </c>
      <c r="DP923" s="3">
        <f t="shared" si="517"/>
        <v>0</v>
      </c>
      <c r="DQ923" s="3">
        <f t="shared" si="517"/>
        <v>0</v>
      </c>
      <c r="DR923" s="3">
        <f t="shared" si="517"/>
        <v>0</v>
      </c>
      <c r="DS923" s="3">
        <f t="shared" si="517"/>
        <v>0</v>
      </c>
      <c r="DT923" s="3">
        <f t="shared" si="517"/>
        <v>0</v>
      </c>
      <c r="DU923" s="3">
        <f t="shared" si="517"/>
        <v>0</v>
      </c>
      <c r="DV923" s="3">
        <f t="shared" si="517"/>
        <v>0</v>
      </c>
      <c r="DW923" s="3">
        <f t="shared" si="517"/>
        <v>0</v>
      </c>
      <c r="DX923" s="3">
        <f t="shared" si="517"/>
        <v>0</v>
      </c>
      <c r="DY923" s="3">
        <f t="shared" si="517"/>
        <v>0</v>
      </c>
      <c r="DZ923" s="3">
        <f t="shared" si="517"/>
        <v>0</v>
      </c>
      <c r="EA923" s="3">
        <f t="shared" si="517"/>
        <v>0</v>
      </c>
      <c r="EB923" s="3">
        <f t="shared" si="517"/>
        <v>0</v>
      </c>
      <c r="EC923" s="3">
        <f t="shared" si="517"/>
        <v>0</v>
      </c>
      <c r="ED923" s="3">
        <f t="shared" si="517"/>
        <v>0</v>
      </c>
      <c r="EE923" s="3">
        <f t="shared" si="517"/>
        <v>0</v>
      </c>
      <c r="EF923" s="3">
        <f t="shared" si="517"/>
        <v>0</v>
      </c>
      <c r="EG923" s="3">
        <f t="shared" si="517"/>
        <v>0</v>
      </c>
      <c r="EH923" s="3">
        <f t="shared" si="517"/>
        <v>0</v>
      </c>
      <c r="EI923" s="3">
        <f t="shared" si="517"/>
        <v>0</v>
      </c>
      <c r="EJ923" s="3">
        <f t="shared" si="517"/>
        <v>0</v>
      </c>
      <c r="EK923" s="3">
        <f t="shared" si="517"/>
        <v>0</v>
      </c>
      <c r="EL923" s="3">
        <f t="shared" si="517"/>
        <v>0</v>
      </c>
      <c r="EM923" s="3">
        <f t="shared" ref="EM923:FR923" si="518">EM929</f>
        <v>0</v>
      </c>
      <c r="EN923" s="3">
        <f t="shared" si="518"/>
        <v>0</v>
      </c>
      <c r="EO923" s="3">
        <f t="shared" si="518"/>
        <v>0</v>
      </c>
      <c r="EP923" s="3">
        <f t="shared" si="518"/>
        <v>0</v>
      </c>
      <c r="EQ923" s="3">
        <f t="shared" si="518"/>
        <v>0</v>
      </c>
      <c r="ER923" s="3">
        <f t="shared" si="518"/>
        <v>0</v>
      </c>
      <c r="ES923" s="3">
        <f t="shared" si="518"/>
        <v>0</v>
      </c>
      <c r="ET923" s="3">
        <f t="shared" si="518"/>
        <v>0</v>
      </c>
      <c r="EU923" s="3">
        <f t="shared" si="518"/>
        <v>0</v>
      </c>
      <c r="EV923" s="3">
        <f t="shared" si="518"/>
        <v>0</v>
      </c>
      <c r="EW923" s="3">
        <f t="shared" si="518"/>
        <v>0</v>
      </c>
      <c r="EX923" s="3">
        <f t="shared" si="518"/>
        <v>0</v>
      </c>
      <c r="EY923" s="3">
        <f t="shared" si="518"/>
        <v>0</v>
      </c>
      <c r="EZ923" s="3">
        <f t="shared" si="518"/>
        <v>0</v>
      </c>
      <c r="FA923" s="3">
        <f t="shared" si="518"/>
        <v>0</v>
      </c>
      <c r="FB923" s="3">
        <f t="shared" si="518"/>
        <v>0</v>
      </c>
      <c r="FC923" s="3">
        <f t="shared" si="518"/>
        <v>0</v>
      </c>
      <c r="FD923" s="3">
        <f t="shared" si="518"/>
        <v>0</v>
      </c>
      <c r="FE923" s="3">
        <f t="shared" si="518"/>
        <v>0</v>
      </c>
      <c r="FF923" s="3">
        <f t="shared" si="518"/>
        <v>0</v>
      </c>
      <c r="FG923" s="3">
        <f t="shared" si="518"/>
        <v>0</v>
      </c>
      <c r="FH923" s="3">
        <f t="shared" si="518"/>
        <v>0</v>
      </c>
      <c r="FI923" s="3">
        <f t="shared" si="518"/>
        <v>0</v>
      </c>
      <c r="FJ923" s="3">
        <f t="shared" si="518"/>
        <v>0</v>
      </c>
      <c r="FK923" s="3">
        <f t="shared" si="518"/>
        <v>0</v>
      </c>
      <c r="FL923" s="3">
        <f t="shared" si="518"/>
        <v>0</v>
      </c>
      <c r="FM923" s="3">
        <f t="shared" si="518"/>
        <v>0</v>
      </c>
      <c r="FN923" s="3">
        <f t="shared" si="518"/>
        <v>0</v>
      </c>
      <c r="FO923" s="3">
        <f t="shared" si="518"/>
        <v>0</v>
      </c>
      <c r="FP923" s="3">
        <f t="shared" si="518"/>
        <v>0</v>
      </c>
      <c r="FQ923" s="3">
        <f t="shared" si="518"/>
        <v>0</v>
      </c>
      <c r="FR923" s="3">
        <f t="shared" si="518"/>
        <v>0</v>
      </c>
      <c r="FS923" s="3">
        <f t="shared" ref="FS923:GX923" si="519">FS929</f>
        <v>0</v>
      </c>
      <c r="FT923" s="3">
        <f t="shared" si="519"/>
        <v>0</v>
      </c>
      <c r="FU923" s="3">
        <f t="shared" si="519"/>
        <v>0</v>
      </c>
      <c r="FV923" s="3">
        <f t="shared" si="519"/>
        <v>0</v>
      </c>
      <c r="FW923" s="3">
        <f t="shared" si="519"/>
        <v>0</v>
      </c>
      <c r="FX923" s="3">
        <f t="shared" si="519"/>
        <v>0</v>
      </c>
      <c r="FY923" s="3">
        <f t="shared" si="519"/>
        <v>0</v>
      </c>
      <c r="FZ923" s="3">
        <f t="shared" si="519"/>
        <v>0</v>
      </c>
      <c r="GA923" s="3">
        <f t="shared" si="519"/>
        <v>0</v>
      </c>
      <c r="GB923" s="3">
        <f t="shared" si="519"/>
        <v>0</v>
      </c>
      <c r="GC923" s="3">
        <f t="shared" si="519"/>
        <v>0</v>
      </c>
      <c r="GD923" s="3">
        <f t="shared" si="519"/>
        <v>0</v>
      </c>
      <c r="GE923" s="3">
        <f t="shared" si="519"/>
        <v>0</v>
      </c>
      <c r="GF923" s="3">
        <f t="shared" si="519"/>
        <v>0</v>
      </c>
      <c r="GG923" s="3">
        <f t="shared" si="519"/>
        <v>0</v>
      </c>
      <c r="GH923" s="3">
        <f t="shared" si="519"/>
        <v>0</v>
      </c>
      <c r="GI923" s="3">
        <f t="shared" si="519"/>
        <v>0</v>
      </c>
      <c r="GJ923" s="3">
        <f t="shared" si="519"/>
        <v>0</v>
      </c>
      <c r="GK923" s="3">
        <f t="shared" si="519"/>
        <v>0</v>
      </c>
      <c r="GL923" s="3">
        <f t="shared" si="519"/>
        <v>0</v>
      </c>
      <c r="GM923" s="3">
        <f t="shared" si="519"/>
        <v>0</v>
      </c>
      <c r="GN923" s="3">
        <f t="shared" si="519"/>
        <v>0</v>
      </c>
      <c r="GO923" s="3">
        <f t="shared" si="519"/>
        <v>0</v>
      </c>
      <c r="GP923" s="3">
        <f t="shared" si="519"/>
        <v>0</v>
      </c>
      <c r="GQ923" s="3">
        <f t="shared" si="519"/>
        <v>0</v>
      </c>
      <c r="GR923" s="3">
        <f t="shared" si="519"/>
        <v>0</v>
      </c>
      <c r="GS923" s="3">
        <f t="shared" si="519"/>
        <v>0</v>
      </c>
      <c r="GT923" s="3">
        <f t="shared" si="519"/>
        <v>0</v>
      </c>
      <c r="GU923" s="3">
        <f t="shared" si="519"/>
        <v>0</v>
      </c>
      <c r="GV923" s="3">
        <f t="shared" si="519"/>
        <v>0</v>
      </c>
      <c r="GW923" s="3">
        <f t="shared" si="519"/>
        <v>0</v>
      </c>
      <c r="GX923" s="3">
        <f t="shared" si="519"/>
        <v>0</v>
      </c>
    </row>
    <row r="925" spans="1:245">
      <c r="A925">
        <v>17</v>
      </c>
      <c r="B925">
        <v>1</v>
      </c>
      <c r="C925">
        <f>ROW(SmtRes!A380)</f>
        <v>380</v>
      </c>
      <c r="D925">
        <f>ROW(EtalonRes!A347)</f>
        <v>347</v>
      </c>
      <c r="E925" t="s">
        <v>18</v>
      </c>
      <c r="F925" t="s">
        <v>564</v>
      </c>
      <c r="G925" t="s">
        <v>565</v>
      </c>
      <c r="H925" t="s">
        <v>21</v>
      </c>
      <c r="I925">
        <v>1</v>
      </c>
      <c r="J925">
        <v>0</v>
      </c>
      <c r="K925">
        <v>1</v>
      </c>
      <c r="O925">
        <f>ROUND(CP925,2)</f>
        <v>4727.1400000000003</v>
      </c>
      <c r="P925">
        <f>SUMIF(SmtRes!AQ378:'SmtRes'!AQ380,"=1",SmtRes!DF378:'SmtRes'!DF380)</f>
        <v>0</v>
      </c>
      <c r="Q925">
        <f>SUMIF(SmtRes!AQ378:'SmtRes'!AQ380,"=1",SmtRes!DG378:'SmtRes'!DG380)</f>
        <v>0</v>
      </c>
      <c r="R925">
        <f>SUMIF(SmtRes!AQ378:'SmtRes'!AQ380,"=1",SmtRes!DH378:'SmtRes'!DH380)</f>
        <v>0</v>
      </c>
      <c r="S925">
        <f>SUMIF(SmtRes!AQ378:'SmtRes'!AQ380,"=1",SmtRes!DI378:'SmtRes'!DI380)</f>
        <v>4727.1400000000003</v>
      </c>
      <c r="T925">
        <f>ROUND(CU925*I925,2)</f>
        <v>0</v>
      </c>
      <c r="U925">
        <f>SUMIF(SmtRes!AQ378:'SmtRes'!AQ380,"=1",SmtRes!CV378:'SmtRes'!CV380)</f>
        <v>4.59</v>
      </c>
      <c r="V925">
        <f>SUMIF(SmtRes!AQ378:'SmtRes'!AQ380,"=1",SmtRes!CW378:'SmtRes'!CW380)</f>
        <v>0</v>
      </c>
      <c r="W925">
        <f>ROUND(CX925*I925,2)</f>
        <v>0</v>
      </c>
      <c r="X925">
        <f t="shared" ref="X925:Y927" si="520">ROUND(CY925,2)</f>
        <v>3498.08</v>
      </c>
      <c r="Y925">
        <f t="shared" si="520"/>
        <v>1701.77</v>
      </c>
      <c r="AA925">
        <v>52633324</v>
      </c>
      <c r="AB925">
        <f>ROUND((AC925+AD925+AF925),6)</f>
        <v>4727.1491999999998</v>
      </c>
      <c r="AC925">
        <f>ROUND((0),6)</f>
        <v>0</v>
      </c>
      <c r="AD925">
        <f>ROUND((((0)-(0))+AE925),6)</f>
        <v>0</v>
      </c>
      <c r="AE925">
        <f>ROUND((0),6)</f>
        <v>0</v>
      </c>
      <c r="AF925">
        <f>ROUND((SUM(SmtRes!BT378:'SmtRes'!BT380)),6)</f>
        <v>4727.1491999999998</v>
      </c>
      <c r="AG925">
        <f>ROUND((AP925),6)</f>
        <v>0</v>
      </c>
      <c r="AH925">
        <f>(SUM(SmtRes!BU378:'SmtRes'!BU380))</f>
        <v>4.59</v>
      </c>
      <c r="AI925">
        <f>(0)</f>
        <v>0</v>
      </c>
      <c r="AJ925">
        <f>(AS925)</f>
        <v>0</v>
      </c>
      <c r="AK925">
        <v>5561.3520000000008</v>
      </c>
      <c r="AL925">
        <v>0</v>
      </c>
      <c r="AM925">
        <v>0</v>
      </c>
      <c r="AN925">
        <v>0</v>
      </c>
      <c r="AO925">
        <v>5561.3520000000008</v>
      </c>
      <c r="AP925">
        <v>0</v>
      </c>
      <c r="AQ925">
        <v>5.4</v>
      </c>
      <c r="AR925">
        <v>0</v>
      </c>
      <c r="AS925">
        <v>0</v>
      </c>
      <c r="AT925">
        <v>74</v>
      </c>
      <c r="AU925">
        <v>36</v>
      </c>
      <c r="AV925">
        <v>1</v>
      </c>
      <c r="AW925">
        <v>1</v>
      </c>
      <c r="AZ925">
        <v>1</v>
      </c>
      <c r="BA925">
        <v>1</v>
      </c>
      <c r="BB925">
        <v>1</v>
      </c>
      <c r="BC925">
        <v>1</v>
      </c>
      <c r="BD925" t="s">
        <v>3</v>
      </c>
      <c r="BE925" t="s">
        <v>3</v>
      </c>
      <c r="BF925" t="s">
        <v>3</v>
      </c>
      <c r="BG925" t="s">
        <v>3</v>
      </c>
      <c r="BH925">
        <v>0</v>
      </c>
      <c r="BI925">
        <v>4</v>
      </c>
      <c r="BJ925" t="s">
        <v>566</v>
      </c>
      <c r="BM925">
        <v>200001</v>
      </c>
      <c r="BN925">
        <v>0</v>
      </c>
      <c r="BO925" t="s">
        <v>3</v>
      </c>
      <c r="BP925">
        <v>0</v>
      </c>
      <c r="BQ925">
        <v>4</v>
      </c>
      <c r="BR925">
        <v>0</v>
      </c>
      <c r="BS925">
        <v>1</v>
      </c>
      <c r="BT925">
        <v>1</v>
      </c>
      <c r="BU925">
        <v>1</v>
      </c>
      <c r="BV925">
        <v>1</v>
      </c>
      <c r="BW925">
        <v>1</v>
      </c>
      <c r="BX925">
        <v>1</v>
      </c>
      <c r="BY925" t="s">
        <v>3</v>
      </c>
      <c r="BZ925">
        <v>74</v>
      </c>
      <c r="CA925">
        <v>36</v>
      </c>
      <c r="CB925" t="s">
        <v>3</v>
      </c>
      <c r="CE925">
        <v>0</v>
      </c>
      <c r="CF925">
        <v>0</v>
      </c>
      <c r="CG925">
        <v>0</v>
      </c>
      <c r="CM925">
        <v>0</v>
      </c>
      <c r="CN925" t="s">
        <v>567</v>
      </c>
      <c r="CO925">
        <v>0</v>
      </c>
      <c r="CP925">
        <f>(P925+Q925+S925+R925)</f>
        <v>4727.1400000000003</v>
      </c>
      <c r="CQ925">
        <f>SUMIF(SmtRes!AQ378:'SmtRes'!AQ380,"=1",SmtRes!AA378:'SmtRes'!AA380)</f>
        <v>0</v>
      </c>
      <c r="CR925">
        <f>SUMIF(SmtRes!AQ378:'SmtRes'!AQ380,"=1",SmtRes!AB378:'SmtRes'!AB380)</f>
        <v>0</v>
      </c>
      <c r="CS925">
        <f>SUMIF(SmtRes!AQ378:'SmtRes'!AQ380,"=1",SmtRes!AC378:'SmtRes'!AC380)</f>
        <v>0</v>
      </c>
      <c r="CT925">
        <f>SUMIF(SmtRes!AQ378:'SmtRes'!AQ380,"=1",SmtRes!AD378:'SmtRes'!AD380)</f>
        <v>2774.62</v>
      </c>
      <c r="CU925">
        <f>AG925</f>
        <v>0</v>
      </c>
      <c r="CV925">
        <f>SUMIF(SmtRes!AQ378:'SmtRes'!AQ380,"=1",SmtRes!BU378:'SmtRes'!BU380)</f>
        <v>4.59</v>
      </c>
      <c r="CW925">
        <f>SUMIF(SmtRes!AQ378:'SmtRes'!AQ380,"=1",SmtRes!BV378:'SmtRes'!BV380)</f>
        <v>0</v>
      </c>
      <c r="CX925">
        <f>AJ925</f>
        <v>0</v>
      </c>
      <c r="CY925">
        <f>(((S925+R925)*AT925)/100)</f>
        <v>3498.0836000000004</v>
      </c>
      <c r="CZ925">
        <f>(((S925+R925)*AU925)/100)</f>
        <v>1701.7704000000001</v>
      </c>
      <c r="DB925">
        <v>1</v>
      </c>
      <c r="DC925" t="s">
        <v>3</v>
      </c>
      <c r="DD925" t="s">
        <v>3</v>
      </c>
      <c r="DE925" t="s">
        <v>3</v>
      </c>
      <c r="DF925" t="s">
        <v>3</v>
      </c>
      <c r="DG925" t="s">
        <v>568</v>
      </c>
      <c r="DH925" t="s">
        <v>3</v>
      </c>
      <c r="DI925" t="s">
        <v>568</v>
      </c>
      <c r="DJ925" t="s">
        <v>3</v>
      </c>
      <c r="DK925" t="s">
        <v>3</v>
      </c>
      <c r="DL925" t="s">
        <v>3</v>
      </c>
      <c r="DM925" t="s">
        <v>3</v>
      </c>
      <c r="DN925">
        <v>0</v>
      </c>
      <c r="DO925">
        <v>0</v>
      </c>
      <c r="DP925">
        <v>1</v>
      </c>
      <c r="DQ925">
        <v>1</v>
      </c>
      <c r="DU925">
        <v>1013</v>
      </c>
      <c r="DV925" t="s">
        <v>21</v>
      </c>
      <c r="DW925" t="s">
        <v>21</v>
      </c>
      <c r="DX925">
        <v>1</v>
      </c>
      <c r="DZ925" t="s">
        <v>3</v>
      </c>
      <c r="EA925" t="s">
        <v>3</v>
      </c>
      <c r="EB925" t="s">
        <v>3</v>
      </c>
      <c r="EC925" t="s">
        <v>3</v>
      </c>
      <c r="EE925">
        <v>50604949</v>
      </c>
      <c r="EF925">
        <v>4</v>
      </c>
      <c r="EG925" t="s">
        <v>527</v>
      </c>
      <c r="EH925">
        <v>83</v>
      </c>
      <c r="EI925" t="s">
        <v>527</v>
      </c>
      <c r="EJ925">
        <v>4</v>
      </c>
      <c r="EK925">
        <v>200001</v>
      </c>
      <c r="EL925" t="s">
        <v>528</v>
      </c>
      <c r="EM925" t="s">
        <v>529</v>
      </c>
      <c r="EO925" t="s">
        <v>569</v>
      </c>
      <c r="EQ925">
        <v>0</v>
      </c>
      <c r="ER925">
        <v>0</v>
      </c>
      <c r="ES925">
        <v>0</v>
      </c>
      <c r="ET925">
        <v>0</v>
      </c>
      <c r="EU925">
        <v>0</v>
      </c>
      <c r="EV925">
        <v>0</v>
      </c>
      <c r="EW925">
        <v>5.4</v>
      </c>
      <c r="EX925">
        <v>0</v>
      </c>
      <c r="EY925">
        <v>0</v>
      </c>
      <c r="FQ925">
        <v>0</v>
      </c>
      <c r="FR925">
        <v>0</v>
      </c>
      <c r="FS925">
        <v>0</v>
      </c>
      <c r="FX925">
        <v>74</v>
      </c>
      <c r="FY925">
        <v>36</v>
      </c>
      <c r="GA925" t="s">
        <v>3</v>
      </c>
      <c r="GD925">
        <v>1</v>
      </c>
      <c r="GF925">
        <v>-1943617151</v>
      </c>
      <c r="GG925">
        <v>2</v>
      </c>
      <c r="GH925">
        <v>1</v>
      </c>
      <c r="GI925">
        <v>-2</v>
      </c>
      <c r="GJ925">
        <v>0</v>
      </c>
      <c r="GK925">
        <v>0</v>
      </c>
      <c r="GL925">
        <f>ROUND(IF(AND(BH925=3,BI925=3,FS925&lt;&gt;0),P925,0),2)</f>
        <v>0</v>
      </c>
      <c r="GM925">
        <f>ROUND(O925+X925+Y925,2)+GX925</f>
        <v>9926.99</v>
      </c>
      <c r="GN925">
        <f>IF(OR(BI925=0,BI925=1),GM925-GX925,0)</f>
        <v>0</v>
      </c>
      <c r="GO925">
        <f>IF(BI925=2,GM925-GX925,0)</f>
        <v>0</v>
      </c>
      <c r="GP925">
        <f>IF(BI925=4,GM925-GX925,0)</f>
        <v>9926.99</v>
      </c>
      <c r="GR925">
        <v>0</v>
      </c>
      <c r="GS925">
        <v>3</v>
      </c>
      <c r="GT925">
        <v>0</v>
      </c>
      <c r="GU925" t="s">
        <v>3</v>
      </c>
      <c r="GV925">
        <f>ROUND((GT925),6)</f>
        <v>0</v>
      </c>
      <c r="GW925">
        <v>1</v>
      </c>
      <c r="GX925">
        <f>ROUND(HC925*I925,2)</f>
        <v>0</v>
      </c>
      <c r="HA925">
        <v>0</v>
      </c>
      <c r="HB925">
        <v>0</v>
      </c>
      <c r="HC925">
        <f>GV925*GW925</f>
        <v>0</v>
      </c>
      <c r="HE925" t="s">
        <v>3</v>
      </c>
      <c r="HF925" t="s">
        <v>3</v>
      </c>
      <c r="HM925" t="s">
        <v>3</v>
      </c>
      <c r="HN925" t="s">
        <v>530</v>
      </c>
      <c r="HO925" t="s">
        <v>531</v>
      </c>
      <c r="HP925" t="s">
        <v>527</v>
      </c>
      <c r="HQ925" t="s">
        <v>527</v>
      </c>
      <c r="HS925">
        <v>0</v>
      </c>
      <c r="IK925">
        <v>0</v>
      </c>
    </row>
    <row r="926" spans="1:245">
      <c r="A926">
        <v>17</v>
      </c>
      <c r="B926">
        <v>1</v>
      </c>
      <c r="C926">
        <f>ROW(SmtRes!A382)</f>
        <v>382</v>
      </c>
      <c r="D926">
        <f>ROW(EtalonRes!A349)</f>
        <v>349</v>
      </c>
      <c r="E926" t="s">
        <v>35</v>
      </c>
      <c r="F926" t="s">
        <v>535</v>
      </c>
      <c r="G926" t="s">
        <v>536</v>
      </c>
      <c r="H926" t="s">
        <v>537</v>
      </c>
      <c r="I926">
        <v>2</v>
      </c>
      <c r="J926">
        <v>0</v>
      </c>
      <c r="K926">
        <v>2</v>
      </c>
      <c r="O926">
        <f>ROUND(CP926,2)</f>
        <v>2156.69</v>
      </c>
      <c r="P926">
        <f>SUMIF(SmtRes!AQ381:'SmtRes'!AQ382,"=1",SmtRes!DF381:'SmtRes'!DF382)</f>
        <v>0</v>
      </c>
      <c r="Q926">
        <f>SUMIF(SmtRes!AQ381:'SmtRes'!AQ382,"=1",SmtRes!DG381:'SmtRes'!DG382)</f>
        <v>0</v>
      </c>
      <c r="R926">
        <f>SUMIF(SmtRes!AQ381:'SmtRes'!AQ382,"=1",SmtRes!DH381:'SmtRes'!DH382)</f>
        <v>0</v>
      </c>
      <c r="S926">
        <f>SUMIF(SmtRes!AQ381:'SmtRes'!AQ382,"=1",SmtRes!DI381:'SmtRes'!DI382)</f>
        <v>2156.69</v>
      </c>
      <c r="T926">
        <f>ROUND(CU926*I926,2)</f>
        <v>0</v>
      </c>
      <c r="U926">
        <f>SUMIF(SmtRes!AQ381:'SmtRes'!AQ382,"=1",SmtRes!CV381:'SmtRes'!CV382)</f>
        <v>2</v>
      </c>
      <c r="V926">
        <f>SUMIF(SmtRes!AQ381:'SmtRes'!AQ382,"=1",SmtRes!CW381:'SmtRes'!CW382)</f>
        <v>0</v>
      </c>
      <c r="W926">
        <f>ROUND(CX926*I926,2)</f>
        <v>0</v>
      </c>
      <c r="X926">
        <f t="shared" si="520"/>
        <v>1595.95</v>
      </c>
      <c r="Y926">
        <f t="shared" si="520"/>
        <v>776.41</v>
      </c>
      <c r="AA926">
        <v>52633324</v>
      </c>
      <c r="AB926">
        <f>ROUND((AC926+AD926+AF926),6)</f>
        <v>1078.345</v>
      </c>
      <c r="AC926">
        <f>ROUND((0),6)</f>
        <v>0</v>
      </c>
      <c r="AD926">
        <f>ROUND((((0)-(0))+AE926),6)</f>
        <v>0</v>
      </c>
      <c r="AE926">
        <f>ROUND((0),6)</f>
        <v>0</v>
      </c>
      <c r="AF926">
        <f>ROUND((SUM(SmtRes!BT381:'SmtRes'!BT382)),6)</f>
        <v>1078.345</v>
      </c>
      <c r="AG926">
        <f>ROUND((AP926),6)</f>
        <v>0</v>
      </c>
      <c r="AH926">
        <f>(SUM(SmtRes!BU381:'SmtRes'!BU382))</f>
        <v>1</v>
      </c>
      <c r="AI926">
        <f>(0)</f>
        <v>0</v>
      </c>
      <c r="AJ926">
        <f>(AS926)</f>
        <v>0</v>
      </c>
      <c r="AK926">
        <v>1078.345</v>
      </c>
      <c r="AL926">
        <v>0</v>
      </c>
      <c r="AM926">
        <v>0</v>
      </c>
      <c r="AN926">
        <v>0</v>
      </c>
      <c r="AO926">
        <v>1078.345</v>
      </c>
      <c r="AP926">
        <v>0</v>
      </c>
      <c r="AQ926">
        <v>1</v>
      </c>
      <c r="AR926">
        <v>0</v>
      </c>
      <c r="AS926">
        <v>0</v>
      </c>
      <c r="AT926">
        <v>74</v>
      </c>
      <c r="AU926">
        <v>36</v>
      </c>
      <c r="AV926">
        <v>1</v>
      </c>
      <c r="AW926">
        <v>1</v>
      </c>
      <c r="AZ926">
        <v>1</v>
      </c>
      <c r="BA926">
        <v>1</v>
      </c>
      <c r="BB926">
        <v>1</v>
      </c>
      <c r="BC926">
        <v>1</v>
      </c>
      <c r="BD926" t="s">
        <v>3</v>
      </c>
      <c r="BE926" t="s">
        <v>3</v>
      </c>
      <c r="BF926" t="s">
        <v>3</v>
      </c>
      <c r="BG926" t="s">
        <v>3</v>
      </c>
      <c r="BH926">
        <v>0</v>
      </c>
      <c r="BI926">
        <v>4</v>
      </c>
      <c r="BJ926" t="s">
        <v>538</v>
      </c>
      <c r="BM926">
        <v>200001</v>
      </c>
      <c r="BN926">
        <v>0</v>
      </c>
      <c r="BO926" t="s">
        <v>3</v>
      </c>
      <c r="BP926">
        <v>0</v>
      </c>
      <c r="BQ926">
        <v>4</v>
      </c>
      <c r="BR926">
        <v>0</v>
      </c>
      <c r="BS926">
        <v>1</v>
      </c>
      <c r="BT926">
        <v>1</v>
      </c>
      <c r="BU926">
        <v>1</v>
      </c>
      <c r="BV926">
        <v>1</v>
      </c>
      <c r="BW926">
        <v>1</v>
      </c>
      <c r="BX926">
        <v>1</v>
      </c>
      <c r="BY926" t="s">
        <v>3</v>
      </c>
      <c r="BZ926">
        <v>74</v>
      </c>
      <c r="CA926">
        <v>36</v>
      </c>
      <c r="CB926" t="s">
        <v>3</v>
      </c>
      <c r="CE926">
        <v>0</v>
      </c>
      <c r="CF926">
        <v>0</v>
      </c>
      <c r="CG926">
        <v>0</v>
      </c>
      <c r="CM926">
        <v>0</v>
      </c>
      <c r="CN926" t="s">
        <v>3</v>
      </c>
      <c r="CO926">
        <v>0</v>
      </c>
      <c r="CP926">
        <f>(P926+Q926+S926+R926)</f>
        <v>2156.69</v>
      </c>
      <c r="CQ926">
        <f>SUMIF(SmtRes!AQ381:'SmtRes'!AQ382,"=1",SmtRes!AA381:'SmtRes'!AA382)</f>
        <v>0</v>
      </c>
      <c r="CR926">
        <f>SUMIF(SmtRes!AQ381:'SmtRes'!AQ382,"=1",SmtRes!AB381:'SmtRes'!AB382)</f>
        <v>0</v>
      </c>
      <c r="CS926">
        <f>SUMIF(SmtRes!AQ381:'SmtRes'!AQ382,"=1",SmtRes!AC381:'SmtRes'!AC382)</f>
        <v>0</v>
      </c>
      <c r="CT926">
        <f>SUMIF(SmtRes!AQ381:'SmtRes'!AQ382,"=1",SmtRes!AD381:'SmtRes'!AD382)</f>
        <v>2156.69</v>
      </c>
      <c r="CU926">
        <f>AG926</f>
        <v>0</v>
      </c>
      <c r="CV926">
        <f>SUMIF(SmtRes!AQ381:'SmtRes'!AQ382,"=1",SmtRes!BU381:'SmtRes'!BU382)</f>
        <v>1</v>
      </c>
      <c r="CW926">
        <f>SUMIF(SmtRes!AQ381:'SmtRes'!AQ382,"=1",SmtRes!BV381:'SmtRes'!BV382)</f>
        <v>0</v>
      </c>
      <c r="CX926">
        <f>AJ926</f>
        <v>0</v>
      </c>
      <c r="CY926">
        <f>(((S926+R926)*AT926)/100)</f>
        <v>1595.9505999999999</v>
      </c>
      <c r="CZ926">
        <f>(((S926+R926)*AU926)/100)</f>
        <v>776.40839999999992</v>
      </c>
      <c r="DC926" t="s">
        <v>3</v>
      </c>
      <c r="DD926" t="s">
        <v>3</v>
      </c>
      <c r="DE926" t="s">
        <v>3</v>
      </c>
      <c r="DF926" t="s">
        <v>3</v>
      </c>
      <c r="DG926" t="s">
        <v>3</v>
      </c>
      <c r="DH926" t="s">
        <v>3</v>
      </c>
      <c r="DI926" t="s">
        <v>3</v>
      </c>
      <c r="DJ926" t="s">
        <v>3</v>
      </c>
      <c r="DK926" t="s">
        <v>3</v>
      </c>
      <c r="DL926" t="s">
        <v>3</v>
      </c>
      <c r="DM926" t="s">
        <v>3</v>
      </c>
      <c r="DN926">
        <v>0</v>
      </c>
      <c r="DO926">
        <v>0</v>
      </c>
      <c r="DP926">
        <v>1</v>
      </c>
      <c r="DQ926">
        <v>1</v>
      </c>
      <c r="DU926">
        <v>1013</v>
      </c>
      <c r="DV926" t="s">
        <v>537</v>
      </c>
      <c r="DW926" t="s">
        <v>537</v>
      </c>
      <c r="DX926">
        <v>1</v>
      </c>
      <c r="DZ926" t="s">
        <v>3</v>
      </c>
      <c r="EA926" t="s">
        <v>3</v>
      </c>
      <c r="EB926" t="s">
        <v>3</v>
      </c>
      <c r="EC926" t="s">
        <v>3</v>
      </c>
      <c r="EE926">
        <v>50604949</v>
      </c>
      <c r="EF926">
        <v>4</v>
      </c>
      <c r="EG926" t="s">
        <v>527</v>
      </c>
      <c r="EH926">
        <v>83</v>
      </c>
      <c r="EI926" t="s">
        <v>527</v>
      </c>
      <c r="EJ926">
        <v>4</v>
      </c>
      <c r="EK926">
        <v>200001</v>
      </c>
      <c r="EL926" t="s">
        <v>528</v>
      </c>
      <c r="EM926" t="s">
        <v>529</v>
      </c>
      <c r="EO926" t="s">
        <v>3</v>
      </c>
      <c r="EQ926">
        <v>0</v>
      </c>
      <c r="ER926">
        <v>0</v>
      </c>
      <c r="ES926">
        <v>0</v>
      </c>
      <c r="ET926">
        <v>0</v>
      </c>
      <c r="EU926">
        <v>0</v>
      </c>
      <c r="EV926">
        <v>0</v>
      </c>
      <c r="EW926">
        <v>1</v>
      </c>
      <c r="EX926">
        <v>0</v>
      </c>
      <c r="EY926">
        <v>0</v>
      </c>
      <c r="FQ926">
        <v>0</v>
      </c>
      <c r="FR926">
        <v>0</v>
      </c>
      <c r="FS926">
        <v>0</v>
      </c>
      <c r="FX926">
        <v>74</v>
      </c>
      <c r="FY926">
        <v>36</v>
      </c>
      <c r="GA926" t="s">
        <v>3</v>
      </c>
      <c r="GD926">
        <v>1</v>
      </c>
      <c r="GF926">
        <v>1709313253</v>
      </c>
      <c r="GG926">
        <v>2</v>
      </c>
      <c r="GH926">
        <v>1</v>
      </c>
      <c r="GI926">
        <v>-2</v>
      </c>
      <c r="GJ926">
        <v>0</v>
      </c>
      <c r="GK926">
        <v>0</v>
      </c>
      <c r="GL926">
        <f>ROUND(IF(AND(BH926=3,BI926=3,FS926&lt;&gt;0),P926,0),2)</f>
        <v>0</v>
      </c>
      <c r="GM926">
        <f>ROUND(O926+X926+Y926,2)+GX926</f>
        <v>4529.05</v>
      </c>
      <c r="GN926">
        <f>IF(OR(BI926=0,BI926=1),GM926-GX926,0)</f>
        <v>0</v>
      </c>
      <c r="GO926">
        <f>IF(BI926=2,GM926-GX926,0)</f>
        <v>0</v>
      </c>
      <c r="GP926">
        <f>IF(BI926=4,GM926-GX926,0)</f>
        <v>4529.05</v>
      </c>
      <c r="GR926">
        <v>0</v>
      </c>
      <c r="GS926">
        <v>3</v>
      </c>
      <c r="GT926">
        <v>0</v>
      </c>
      <c r="GU926" t="s">
        <v>3</v>
      </c>
      <c r="GV926">
        <f>ROUND((GT926),6)</f>
        <v>0</v>
      </c>
      <c r="GW926">
        <v>1</v>
      </c>
      <c r="GX926">
        <f>ROUND(HC926*I926,2)</f>
        <v>0</v>
      </c>
      <c r="HA926">
        <v>0</v>
      </c>
      <c r="HB926">
        <v>0</v>
      </c>
      <c r="HC926">
        <f>GV926*GW926</f>
        <v>0</v>
      </c>
      <c r="HE926" t="s">
        <v>3</v>
      </c>
      <c r="HF926" t="s">
        <v>3</v>
      </c>
      <c r="HM926" t="s">
        <v>3</v>
      </c>
      <c r="HN926" t="s">
        <v>530</v>
      </c>
      <c r="HO926" t="s">
        <v>531</v>
      </c>
      <c r="HP926" t="s">
        <v>527</v>
      </c>
      <c r="HQ926" t="s">
        <v>527</v>
      </c>
      <c r="HS926">
        <v>0</v>
      </c>
      <c r="IK926">
        <v>0</v>
      </c>
    </row>
    <row r="927" spans="1:245">
      <c r="A927">
        <v>17</v>
      </c>
      <c r="B927">
        <v>1</v>
      </c>
      <c r="C927">
        <f>ROW(SmtRes!A384)</f>
        <v>384</v>
      </c>
      <c r="D927">
        <f>ROW(EtalonRes!A351)</f>
        <v>351</v>
      </c>
      <c r="E927" t="s">
        <v>53</v>
      </c>
      <c r="F927" t="s">
        <v>539</v>
      </c>
      <c r="G927" t="s">
        <v>540</v>
      </c>
      <c r="H927" t="s">
        <v>541</v>
      </c>
      <c r="I927">
        <f>ROUND(2/100,7)</f>
        <v>0.02</v>
      </c>
      <c r="J927">
        <v>0</v>
      </c>
      <c r="K927">
        <f>ROUND(2/100,7)</f>
        <v>0.02</v>
      </c>
      <c r="O927">
        <f>ROUND(CP927,2)</f>
        <v>279.5</v>
      </c>
      <c r="P927">
        <f>SUMIF(SmtRes!AQ383:'SmtRes'!AQ384,"=1",SmtRes!DF383:'SmtRes'!DF384)</f>
        <v>0</v>
      </c>
      <c r="Q927">
        <f>SUMIF(SmtRes!AQ383:'SmtRes'!AQ384,"=1",SmtRes!DG383:'SmtRes'!DG384)</f>
        <v>0</v>
      </c>
      <c r="R927">
        <f>SUMIF(SmtRes!AQ383:'SmtRes'!AQ384,"=1",SmtRes!DH383:'SmtRes'!DH384)</f>
        <v>0</v>
      </c>
      <c r="S927">
        <f>SUMIF(SmtRes!AQ383:'SmtRes'!AQ384,"=1",SmtRes!DI383:'SmtRes'!DI384)</f>
        <v>279.5</v>
      </c>
      <c r="T927">
        <f>ROUND(CU927*I927,2)</f>
        <v>0</v>
      </c>
      <c r="U927">
        <f>SUMIF(SmtRes!AQ383:'SmtRes'!AQ384,"=1",SmtRes!CV383:'SmtRes'!CV384)</f>
        <v>0.25919999999999999</v>
      </c>
      <c r="V927">
        <f>SUMIF(SmtRes!AQ383:'SmtRes'!AQ384,"=1",SmtRes!CW383:'SmtRes'!CW384)</f>
        <v>0</v>
      </c>
      <c r="W927">
        <f>ROUND(CX927*I927,2)</f>
        <v>0</v>
      </c>
      <c r="X927">
        <f t="shared" si="520"/>
        <v>206.83</v>
      </c>
      <c r="Y927">
        <f t="shared" si="520"/>
        <v>100.62</v>
      </c>
      <c r="AA927">
        <v>52633324</v>
      </c>
      <c r="AB927">
        <f>ROUND((AC927+AD927+AF927),6)</f>
        <v>13975.351199999999</v>
      </c>
      <c r="AC927">
        <f>ROUND((0),6)</f>
        <v>0</v>
      </c>
      <c r="AD927">
        <f>ROUND((((0)-(0))+AE927),6)</f>
        <v>0</v>
      </c>
      <c r="AE927">
        <f>ROUND((0),6)</f>
        <v>0</v>
      </c>
      <c r="AF927">
        <f>ROUND((SUM(SmtRes!BT383:'SmtRes'!BT384)),6)</f>
        <v>13975.351199999999</v>
      </c>
      <c r="AG927">
        <f>ROUND((AP927),6)</f>
        <v>0</v>
      </c>
      <c r="AH927">
        <f>(SUM(SmtRes!BU383:'SmtRes'!BU384))</f>
        <v>12.96</v>
      </c>
      <c r="AI927">
        <f>(0)</f>
        <v>0</v>
      </c>
      <c r="AJ927">
        <f>(AS927)</f>
        <v>0</v>
      </c>
      <c r="AK927">
        <v>13975.351200000001</v>
      </c>
      <c r="AL927">
        <v>0</v>
      </c>
      <c r="AM927">
        <v>0</v>
      </c>
      <c r="AN927">
        <v>0</v>
      </c>
      <c r="AO927">
        <v>13975.351200000001</v>
      </c>
      <c r="AP927">
        <v>0</v>
      </c>
      <c r="AQ927">
        <v>12.96</v>
      </c>
      <c r="AR927">
        <v>0</v>
      </c>
      <c r="AS927">
        <v>0</v>
      </c>
      <c r="AT927">
        <v>74</v>
      </c>
      <c r="AU927">
        <v>36</v>
      </c>
      <c r="AV927">
        <v>1</v>
      </c>
      <c r="AW927">
        <v>1</v>
      </c>
      <c r="AZ927">
        <v>1</v>
      </c>
      <c r="BA927">
        <v>1</v>
      </c>
      <c r="BB927">
        <v>1</v>
      </c>
      <c r="BC927">
        <v>1</v>
      </c>
      <c r="BD927" t="s">
        <v>3</v>
      </c>
      <c r="BE927" t="s">
        <v>3</v>
      </c>
      <c r="BF927" t="s">
        <v>3</v>
      </c>
      <c r="BG927" t="s">
        <v>3</v>
      </c>
      <c r="BH927">
        <v>0</v>
      </c>
      <c r="BI927">
        <v>4</v>
      </c>
      <c r="BJ927" t="s">
        <v>542</v>
      </c>
      <c r="BM927">
        <v>200001</v>
      </c>
      <c r="BN927">
        <v>0</v>
      </c>
      <c r="BO927" t="s">
        <v>3</v>
      </c>
      <c r="BP927">
        <v>0</v>
      </c>
      <c r="BQ927">
        <v>4</v>
      </c>
      <c r="BR927">
        <v>0</v>
      </c>
      <c r="BS927">
        <v>1</v>
      </c>
      <c r="BT927">
        <v>1</v>
      </c>
      <c r="BU927">
        <v>1</v>
      </c>
      <c r="BV927">
        <v>1</v>
      </c>
      <c r="BW927">
        <v>1</v>
      </c>
      <c r="BX927">
        <v>1</v>
      </c>
      <c r="BY927" t="s">
        <v>3</v>
      </c>
      <c r="BZ927">
        <v>74</v>
      </c>
      <c r="CA927">
        <v>36</v>
      </c>
      <c r="CB927" t="s">
        <v>3</v>
      </c>
      <c r="CE927">
        <v>0</v>
      </c>
      <c r="CF927">
        <v>0</v>
      </c>
      <c r="CG927">
        <v>0</v>
      </c>
      <c r="CM927">
        <v>0</v>
      </c>
      <c r="CN927" t="s">
        <v>3</v>
      </c>
      <c r="CO927">
        <v>0</v>
      </c>
      <c r="CP927">
        <f>(P927+Q927+S927+R927)</f>
        <v>279.5</v>
      </c>
      <c r="CQ927">
        <f>SUMIF(SmtRes!AQ383:'SmtRes'!AQ384,"=1",SmtRes!AA383:'SmtRes'!AA384)</f>
        <v>0</v>
      </c>
      <c r="CR927">
        <f>SUMIF(SmtRes!AQ383:'SmtRes'!AQ384,"=1",SmtRes!AB383:'SmtRes'!AB384)</f>
        <v>0</v>
      </c>
      <c r="CS927">
        <f>SUMIF(SmtRes!AQ383:'SmtRes'!AQ384,"=1",SmtRes!AC383:'SmtRes'!AC384)</f>
        <v>0</v>
      </c>
      <c r="CT927">
        <f>SUMIF(SmtRes!AQ383:'SmtRes'!AQ384,"=1",SmtRes!AD383:'SmtRes'!AD384)</f>
        <v>2156.69</v>
      </c>
      <c r="CU927">
        <f>AG927</f>
        <v>0</v>
      </c>
      <c r="CV927">
        <f>SUMIF(SmtRes!AQ383:'SmtRes'!AQ384,"=1",SmtRes!BU383:'SmtRes'!BU384)</f>
        <v>12.96</v>
      </c>
      <c r="CW927">
        <f>SUMIF(SmtRes!AQ383:'SmtRes'!AQ384,"=1",SmtRes!BV383:'SmtRes'!BV384)</f>
        <v>0</v>
      </c>
      <c r="CX927">
        <f>AJ927</f>
        <v>0</v>
      </c>
      <c r="CY927">
        <f>(((S927+R927)*AT927)/100)</f>
        <v>206.83</v>
      </c>
      <c r="CZ927">
        <f>(((S927+R927)*AU927)/100)</f>
        <v>100.62</v>
      </c>
      <c r="DC927" t="s">
        <v>3</v>
      </c>
      <c r="DD927" t="s">
        <v>3</v>
      </c>
      <c r="DE927" t="s">
        <v>3</v>
      </c>
      <c r="DF927" t="s">
        <v>3</v>
      </c>
      <c r="DG927" t="s">
        <v>3</v>
      </c>
      <c r="DH927" t="s">
        <v>3</v>
      </c>
      <c r="DI927" t="s">
        <v>3</v>
      </c>
      <c r="DJ927" t="s">
        <v>3</v>
      </c>
      <c r="DK927" t="s">
        <v>3</v>
      </c>
      <c r="DL927" t="s">
        <v>3</v>
      </c>
      <c r="DM927" t="s">
        <v>3</v>
      </c>
      <c r="DN927">
        <v>0</v>
      </c>
      <c r="DO927">
        <v>0</v>
      </c>
      <c r="DP927">
        <v>1</v>
      </c>
      <c r="DQ927">
        <v>1</v>
      </c>
      <c r="DU927">
        <v>1013</v>
      </c>
      <c r="DV927" t="s">
        <v>541</v>
      </c>
      <c r="DW927" t="s">
        <v>541</v>
      </c>
      <c r="DX927">
        <v>1</v>
      </c>
      <c r="DZ927" t="s">
        <v>3</v>
      </c>
      <c r="EA927" t="s">
        <v>3</v>
      </c>
      <c r="EB927" t="s">
        <v>3</v>
      </c>
      <c r="EC927" t="s">
        <v>3</v>
      </c>
      <c r="EE927">
        <v>50604949</v>
      </c>
      <c r="EF927">
        <v>4</v>
      </c>
      <c r="EG927" t="s">
        <v>527</v>
      </c>
      <c r="EH927">
        <v>83</v>
      </c>
      <c r="EI927" t="s">
        <v>527</v>
      </c>
      <c r="EJ927">
        <v>4</v>
      </c>
      <c r="EK927">
        <v>200001</v>
      </c>
      <c r="EL927" t="s">
        <v>528</v>
      </c>
      <c r="EM927" t="s">
        <v>529</v>
      </c>
      <c r="EO927" t="s">
        <v>3</v>
      </c>
      <c r="EQ927">
        <v>0</v>
      </c>
      <c r="ER927">
        <v>0</v>
      </c>
      <c r="ES927">
        <v>0</v>
      </c>
      <c r="ET927">
        <v>0</v>
      </c>
      <c r="EU927">
        <v>0</v>
      </c>
      <c r="EV927">
        <v>0</v>
      </c>
      <c r="EW927">
        <v>12.96</v>
      </c>
      <c r="EX927">
        <v>0</v>
      </c>
      <c r="EY927">
        <v>0</v>
      </c>
      <c r="FQ927">
        <v>0</v>
      </c>
      <c r="FR927">
        <v>0</v>
      </c>
      <c r="FS927">
        <v>0</v>
      </c>
      <c r="FX927">
        <v>74</v>
      </c>
      <c r="FY927">
        <v>36</v>
      </c>
      <c r="GA927" t="s">
        <v>3</v>
      </c>
      <c r="GD927">
        <v>1</v>
      </c>
      <c r="GF927">
        <v>-1463179469</v>
      </c>
      <c r="GG927">
        <v>2</v>
      </c>
      <c r="GH927">
        <v>1</v>
      </c>
      <c r="GI927">
        <v>-2</v>
      </c>
      <c r="GJ927">
        <v>0</v>
      </c>
      <c r="GK927">
        <v>0</v>
      </c>
      <c r="GL927">
        <f>ROUND(IF(AND(BH927=3,BI927=3,FS927&lt;&gt;0),P927,0),2)</f>
        <v>0</v>
      </c>
      <c r="GM927">
        <f>ROUND(O927+X927+Y927,2)+GX927</f>
        <v>586.95000000000005</v>
      </c>
      <c r="GN927">
        <f>IF(OR(BI927=0,BI927=1),GM927-GX927,0)</f>
        <v>0</v>
      </c>
      <c r="GO927">
        <f>IF(BI927=2,GM927-GX927,0)</f>
        <v>0</v>
      </c>
      <c r="GP927">
        <f>IF(BI927=4,GM927-GX927,0)</f>
        <v>586.95000000000005</v>
      </c>
      <c r="GR927">
        <v>0</v>
      </c>
      <c r="GS927">
        <v>3</v>
      </c>
      <c r="GT927">
        <v>0</v>
      </c>
      <c r="GU927" t="s">
        <v>3</v>
      </c>
      <c r="GV927">
        <f>ROUND((GT927),6)</f>
        <v>0</v>
      </c>
      <c r="GW927">
        <v>1</v>
      </c>
      <c r="GX927">
        <f>ROUND(HC927*I927,2)</f>
        <v>0</v>
      </c>
      <c r="HA927">
        <v>0</v>
      </c>
      <c r="HB927">
        <v>0</v>
      </c>
      <c r="HC927">
        <f>GV927*GW927</f>
        <v>0</v>
      </c>
      <c r="HE927" t="s">
        <v>3</v>
      </c>
      <c r="HF927" t="s">
        <v>3</v>
      </c>
      <c r="HM927" t="s">
        <v>3</v>
      </c>
      <c r="HN927" t="s">
        <v>530</v>
      </c>
      <c r="HO927" t="s">
        <v>531</v>
      </c>
      <c r="HP927" t="s">
        <v>527</v>
      </c>
      <c r="HQ927" t="s">
        <v>527</v>
      </c>
      <c r="HS927">
        <v>0</v>
      </c>
      <c r="IK927">
        <v>0</v>
      </c>
    </row>
    <row r="929" spans="1:206">
      <c r="A929" s="2">
        <v>51</v>
      </c>
      <c r="B929" s="2">
        <f>B921</f>
        <v>1</v>
      </c>
      <c r="C929" s="2">
        <f>A921</f>
        <v>4</v>
      </c>
      <c r="D929" s="2">
        <f>ROW(A921)</f>
        <v>921</v>
      </c>
      <c r="E929" s="2"/>
      <c r="F929" s="2" t="str">
        <f>IF(F921&lt;&gt;"",F921,"")</f>
        <v>Новый раздел</v>
      </c>
      <c r="G929" s="2" t="str">
        <f>IF(G921&lt;&gt;"",G921,"")</f>
        <v>Пусконаладочные работы ВЛЗ-10кВ</v>
      </c>
      <c r="H929" s="2">
        <v>0</v>
      </c>
      <c r="I929" s="2"/>
      <c r="J929" s="2"/>
      <c r="K929" s="2"/>
      <c r="L929" s="2"/>
      <c r="M929" s="2"/>
      <c r="N929" s="2"/>
      <c r="O929" s="2">
        <f t="shared" ref="O929:T929" si="521">ROUND(AB929,2)</f>
        <v>7163.33</v>
      </c>
      <c r="P929" s="2">
        <f t="shared" si="521"/>
        <v>0</v>
      </c>
      <c r="Q929" s="2">
        <f t="shared" si="521"/>
        <v>0</v>
      </c>
      <c r="R929" s="2">
        <f t="shared" si="521"/>
        <v>0</v>
      </c>
      <c r="S929" s="2">
        <f t="shared" si="521"/>
        <v>7163.33</v>
      </c>
      <c r="T929" s="2">
        <f t="shared" si="521"/>
        <v>0</v>
      </c>
      <c r="U929" s="2">
        <f>AH929</f>
        <v>6.8491999999999997</v>
      </c>
      <c r="V929" s="2">
        <f>AI929</f>
        <v>0</v>
      </c>
      <c r="W929" s="2">
        <f>ROUND(AJ929,2)</f>
        <v>0</v>
      </c>
      <c r="X929" s="2">
        <f>ROUND(AK929,2)</f>
        <v>5300.86</v>
      </c>
      <c r="Y929" s="2">
        <f>ROUND(AL929,2)</f>
        <v>2578.8000000000002</v>
      </c>
      <c r="Z929" s="2"/>
      <c r="AA929" s="2"/>
      <c r="AB929" s="2">
        <f>ROUND(SUMIF(AA925:AA927,"=52633324",O925:O927),2)</f>
        <v>7163.33</v>
      </c>
      <c r="AC929" s="2">
        <f>ROUND(SUMIF(AA925:AA927,"=52633324",P925:P927),2)</f>
        <v>0</v>
      </c>
      <c r="AD929" s="2">
        <f>ROUND(SUMIF(AA925:AA927,"=52633324",Q925:Q927),2)</f>
        <v>0</v>
      </c>
      <c r="AE929" s="2">
        <f>ROUND(SUMIF(AA925:AA927,"=52633324",R925:R927),2)</f>
        <v>0</v>
      </c>
      <c r="AF929" s="2">
        <f>ROUND(SUMIF(AA925:AA927,"=52633324",S925:S927),2)</f>
        <v>7163.33</v>
      </c>
      <c r="AG929" s="2">
        <f>ROUND(SUMIF(AA925:AA927,"=52633324",T925:T927),2)</f>
        <v>0</v>
      </c>
      <c r="AH929" s="2">
        <f>SUMIF(AA925:AA927,"=52633324",U925:U927)</f>
        <v>6.8491999999999997</v>
      </c>
      <c r="AI929" s="2">
        <f>SUMIF(AA925:AA927,"=52633324",V925:V927)</f>
        <v>0</v>
      </c>
      <c r="AJ929" s="2">
        <f>ROUND(SUMIF(AA925:AA927,"=52633324",W925:W927),2)</f>
        <v>0</v>
      </c>
      <c r="AK929" s="2">
        <f>ROUND(SUMIF(AA925:AA927,"=52633324",X925:X927),2)</f>
        <v>5300.86</v>
      </c>
      <c r="AL929" s="2">
        <f>ROUND(SUMIF(AA925:AA927,"=52633324",Y925:Y927),2)</f>
        <v>2578.8000000000002</v>
      </c>
      <c r="AM929" s="2"/>
      <c r="AN929" s="2"/>
      <c r="AO929" s="2">
        <f t="shared" ref="AO929:BD929" si="522">ROUND(BX929,2)</f>
        <v>0</v>
      </c>
      <c r="AP929" s="2">
        <f t="shared" si="522"/>
        <v>0</v>
      </c>
      <c r="AQ929" s="2">
        <f t="shared" si="522"/>
        <v>0</v>
      </c>
      <c r="AR929" s="2">
        <f t="shared" si="522"/>
        <v>15042.99</v>
      </c>
      <c r="AS929" s="2">
        <f t="shared" si="522"/>
        <v>0</v>
      </c>
      <c r="AT929" s="2">
        <f t="shared" si="522"/>
        <v>0</v>
      </c>
      <c r="AU929" s="2">
        <f t="shared" si="522"/>
        <v>15042.99</v>
      </c>
      <c r="AV929" s="2">
        <f t="shared" si="522"/>
        <v>0</v>
      </c>
      <c r="AW929" s="2">
        <f t="shared" si="522"/>
        <v>0</v>
      </c>
      <c r="AX929" s="2">
        <f t="shared" si="522"/>
        <v>0</v>
      </c>
      <c r="AY929" s="2">
        <f t="shared" si="522"/>
        <v>0</v>
      </c>
      <c r="AZ929" s="2">
        <f t="shared" si="522"/>
        <v>0</v>
      </c>
      <c r="BA929" s="2">
        <f t="shared" si="522"/>
        <v>0</v>
      </c>
      <c r="BB929" s="2">
        <f t="shared" si="522"/>
        <v>0</v>
      </c>
      <c r="BC929" s="2">
        <f t="shared" si="522"/>
        <v>0</v>
      </c>
      <c r="BD929" s="2">
        <f t="shared" si="522"/>
        <v>0</v>
      </c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>
        <f>ROUND(SUMIF(AA925:AA927,"=52633324",FQ925:FQ927),2)</f>
        <v>0</v>
      </c>
      <c r="BY929" s="2">
        <f>ROUND(SUMIF(AA925:AA927,"=52633324",FR925:FR927),2)</f>
        <v>0</v>
      </c>
      <c r="BZ929" s="2">
        <f>ROUND(SUMIF(AA925:AA927,"=52633324",GL925:GL927),2)</f>
        <v>0</v>
      </c>
      <c r="CA929" s="2">
        <f>ROUND(SUMIF(AA925:AA927,"=52633324",GM925:GM927),2)</f>
        <v>15042.99</v>
      </c>
      <c r="CB929" s="2">
        <f>ROUND(SUMIF(AA925:AA927,"=52633324",GN925:GN927),2)</f>
        <v>0</v>
      </c>
      <c r="CC929" s="2">
        <f>ROUND(SUMIF(AA925:AA927,"=52633324",GO925:GO927),2)</f>
        <v>0</v>
      </c>
      <c r="CD929" s="2">
        <f>ROUND(SUMIF(AA925:AA927,"=52633324",GP925:GP927),2)</f>
        <v>15042.99</v>
      </c>
      <c r="CE929" s="2">
        <f>AC929-BX929</f>
        <v>0</v>
      </c>
      <c r="CF929" s="2">
        <f>AC929-BY929</f>
        <v>0</v>
      </c>
      <c r="CG929" s="2">
        <f>BX929-BZ929</f>
        <v>0</v>
      </c>
      <c r="CH929" s="2">
        <f>AC929-BX929-BY929+BZ929</f>
        <v>0</v>
      </c>
      <c r="CI929" s="2">
        <f>BY929-BZ929</f>
        <v>0</v>
      </c>
      <c r="CJ929" s="2">
        <f>ROUND(SUMIF(AA925:AA927,"=52633324",GX925:GX927),2)</f>
        <v>0</v>
      </c>
      <c r="CK929" s="2">
        <f>ROUND(SUMIF(AA925:AA927,"=52633324",GY925:GY927),2)</f>
        <v>0</v>
      </c>
      <c r="CL929" s="2">
        <f>ROUND(SUMIF(AA925:AA927,"=52633324",GZ925:GZ927),2)</f>
        <v>0</v>
      </c>
      <c r="CM929" s="2">
        <f>ROUND(SUMIF(AA925:AA927,"=52633324",HD925:HD927),2)</f>
        <v>0</v>
      </c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/>
      <c r="FB929" s="3"/>
      <c r="FC929" s="3"/>
      <c r="FD929" s="3"/>
      <c r="FE929" s="3"/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  <c r="GP929" s="3"/>
      <c r="GQ929" s="3"/>
      <c r="GR929" s="3"/>
      <c r="GS929" s="3"/>
      <c r="GT929" s="3"/>
      <c r="GU929" s="3"/>
      <c r="GV929" s="3"/>
      <c r="GW929" s="3"/>
      <c r="GX929" s="3">
        <v>0</v>
      </c>
    </row>
    <row r="931" spans="1:206">
      <c r="A931" s="4">
        <v>50</v>
      </c>
      <c r="B931" s="4">
        <v>0</v>
      </c>
      <c r="C931" s="4">
        <v>0</v>
      </c>
      <c r="D931" s="4">
        <v>1</v>
      </c>
      <c r="E931" s="4">
        <v>201</v>
      </c>
      <c r="F931" s="4">
        <f>ROUND(Source!O929,O931)</f>
        <v>7163.33</v>
      </c>
      <c r="G931" s="4" t="s">
        <v>117</v>
      </c>
      <c r="H931" s="4" t="s">
        <v>118</v>
      </c>
      <c r="I931" s="4"/>
      <c r="J931" s="4"/>
      <c r="K931" s="4">
        <v>201</v>
      </c>
      <c r="L931" s="4">
        <v>1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7163.33</v>
      </c>
      <c r="X931" s="4">
        <v>1</v>
      </c>
      <c r="Y931" s="4">
        <v>7163.33</v>
      </c>
      <c r="Z931" s="4"/>
      <c r="AA931" s="4"/>
      <c r="AB931" s="4"/>
    </row>
    <row r="932" spans="1:206">
      <c r="A932" s="4">
        <v>50</v>
      </c>
      <c r="B932" s="4">
        <v>0</v>
      </c>
      <c r="C932" s="4">
        <v>0</v>
      </c>
      <c r="D932" s="4">
        <v>1</v>
      </c>
      <c r="E932" s="4">
        <v>202</v>
      </c>
      <c r="F932" s="4">
        <f>ROUND(Source!P929,O932)</f>
        <v>0</v>
      </c>
      <c r="G932" s="4" t="s">
        <v>119</v>
      </c>
      <c r="H932" s="4" t="s">
        <v>120</v>
      </c>
      <c r="I932" s="4"/>
      <c r="J932" s="4"/>
      <c r="K932" s="4">
        <v>202</v>
      </c>
      <c r="L932" s="4">
        <v>2</v>
      </c>
      <c r="M932" s="4">
        <v>3</v>
      </c>
      <c r="N932" s="4" t="s">
        <v>3</v>
      </c>
      <c r="O932" s="4">
        <v>2</v>
      </c>
      <c r="P932" s="4"/>
      <c r="Q932" s="4"/>
      <c r="R932" s="4"/>
      <c r="S932" s="4"/>
      <c r="T932" s="4"/>
      <c r="U932" s="4"/>
      <c r="V932" s="4"/>
      <c r="W932" s="4">
        <v>0</v>
      </c>
      <c r="X932" s="4">
        <v>1</v>
      </c>
      <c r="Y932" s="4">
        <v>0</v>
      </c>
      <c r="Z932" s="4"/>
      <c r="AA932" s="4"/>
      <c r="AB932" s="4"/>
    </row>
    <row r="933" spans="1:206">
      <c r="A933" s="4">
        <v>50</v>
      </c>
      <c r="B933" s="4">
        <v>0</v>
      </c>
      <c r="C933" s="4">
        <v>0</v>
      </c>
      <c r="D933" s="4">
        <v>1</v>
      </c>
      <c r="E933" s="4">
        <v>222</v>
      </c>
      <c r="F933" s="4">
        <f>ROUND(Source!AO929,O933)</f>
        <v>0</v>
      </c>
      <c r="G933" s="4" t="s">
        <v>121</v>
      </c>
      <c r="H933" s="4" t="s">
        <v>122</v>
      </c>
      <c r="I933" s="4"/>
      <c r="J933" s="4"/>
      <c r="K933" s="4">
        <v>222</v>
      </c>
      <c r="L933" s="4">
        <v>3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/>
      <c r="AA933" s="4"/>
      <c r="AB933" s="4"/>
    </row>
    <row r="934" spans="1:206">
      <c r="A934" s="4">
        <v>50</v>
      </c>
      <c r="B934" s="4">
        <v>0</v>
      </c>
      <c r="C934" s="4">
        <v>0</v>
      </c>
      <c r="D934" s="4">
        <v>1</v>
      </c>
      <c r="E934" s="4">
        <v>225</v>
      </c>
      <c r="F934" s="4">
        <f>ROUND(Source!AV929,O934)</f>
        <v>0</v>
      </c>
      <c r="G934" s="4" t="s">
        <v>123</v>
      </c>
      <c r="H934" s="4" t="s">
        <v>124</v>
      </c>
      <c r="I934" s="4"/>
      <c r="J934" s="4"/>
      <c r="K934" s="4">
        <v>225</v>
      </c>
      <c r="L934" s="4">
        <v>4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06">
      <c r="A935" s="4">
        <v>50</v>
      </c>
      <c r="B935" s="4">
        <v>0</v>
      </c>
      <c r="C935" s="4">
        <v>0</v>
      </c>
      <c r="D935" s="4">
        <v>1</v>
      </c>
      <c r="E935" s="4">
        <v>226</v>
      </c>
      <c r="F935" s="4">
        <f>ROUND(Source!AW929,O935)</f>
        <v>0</v>
      </c>
      <c r="G935" s="4" t="s">
        <v>125</v>
      </c>
      <c r="H935" s="4" t="s">
        <v>126</v>
      </c>
      <c r="I935" s="4"/>
      <c r="J935" s="4"/>
      <c r="K935" s="4">
        <v>226</v>
      </c>
      <c r="L935" s="4">
        <v>5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0</v>
      </c>
      <c r="X935" s="4">
        <v>1</v>
      </c>
      <c r="Y935" s="4">
        <v>0</v>
      </c>
      <c r="Z935" s="4"/>
      <c r="AA935" s="4"/>
      <c r="AB935" s="4"/>
    </row>
    <row r="936" spans="1:206">
      <c r="A936" s="4">
        <v>50</v>
      </c>
      <c r="B936" s="4">
        <v>0</v>
      </c>
      <c r="C936" s="4">
        <v>0</v>
      </c>
      <c r="D936" s="4">
        <v>1</v>
      </c>
      <c r="E936" s="4">
        <v>227</v>
      </c>
      <c r="F936" s="4">
        <f>ROUND(Source!AX929,O936)</f>
        <v>0</v>
      </c>
      <c r="G936" s="4" t="s">
        <v>127</v>
      </c>
      <c r="H936" s="4" t="s">
        <v>128</v>
      </c>
      <c r="I936" s="4"/>
      <c r="J936" s="4"/>
      <c r="K936" s="4">
        <v>227</v>
      </c>
      <c r="L936" s="4">
        <v>6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06">
      <c r="A937" s="4">
        <v>50</v>
      </c>
      <c r="B937" s="4">
        <v>0</v>
      </c>
      <c r="C937" s="4">
        <v>0</v>
      </c>
      <c r="D937" s="4">
        <v>1</v>
      </c>
      <c r="E937" s="4">
        <v>228</v>
      </c>
      <c r="F937" s="4">
        <f>ROUND(Source!AY929,O937)</f>
        <v>0</v>
      </c>
      <c r="G937" s="4" t="s">
        <v>129</v>
      </c>
      <c r="H937" s="4" t="s">
        <v>130</v>
      </c>
      <c r="I937" s="4"/>
      <c r="J937" s="4"/>
      <c r="K937" s="4">
        <v>228</v>
      </c>
      <c r="L937" s="4">
        <v>7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06">
      <c r="A938" s="4">
        <v>50</v>
      </c>
      <c r="B938" s="4">
        <v>0</v>
      </c>
      <c r="C938" s="4">
        <v>0</v>
      </c>
      <c r="D938" s="4">
        <v>1</v>
      </c>
      <c r="E938" s="4">
        <v>216</v>
      </c>
      <c r="F938" s="4">
        <f>ROUND(Source!AP929,O938)</f>
        <v>0</v>
      </c>
      <c r="G938" s="4" t="s">
        <v>131</v>
      </c>
      <c r="H938" s="4" t="s">
        <v>132</v>
      </c>
      <c r="I938" s="4"/>
      <c r="J938" s="4"/>
      <c r="K938" s="4">
        <v>216</v>
      </c>
      <c r="L938" s="4">
        <v>8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06">
      <c r="A939" s="4">
        <v>50</v>
      </c>
      <c r="B939" s="4">
        <v>0</v>
      </c>
      <c r="C939" s="4">
        <v>0</v>
      </c>
      <c r="D939" s="4">
        <v>1</v>
      </c>
      <c r="E939" s="4">
        <v>223</v>
      </c>
      <c r="F939" s="4">
        <f>ROUND(Source!AQ929,O939)</f>
        <v>0</v>
      </c>
      <c r="G939" s="4" t="s">
        <v>133</v>
      </c>
      <c r="H939" s="4" t="s">
        <v>134</v>
      </c>
      <c r="I939" s="4"/>
      <c r="J939" s="4"/>
      <c r="K939" s="4">
        <v>223</v>
      </c>
      <c r="L939" s="4">
        <v>9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06">
      <c r="A940" s="4">
        <v>50</v>
      </c>
      <c r="B940" s="4">
        <v>0</v>
      </c>
      <c r="C940" s="4">
        <v>0</v>
      </c>
      <c r="D940" s="4">
        <v>1</v>
      </c>
      <c r="E940" s="4">
        <v>229</v>
      </c>
      <c r="F940" s="4">
        <f>ROUND(Source!AZ929,O940)</f>
        <v>0</v>
      </c>
      <c r="G940" s="4" t="s">
        <v>135</v>
      </c>
      <c r="H940" s="4" t="s">
        <v>136</v>
      </c>
      <c r="I940" s="4"/>
      <c r="J940" s="4"/>
      <c r="K940" s="4">
        <v>229</v>
      </c>
      <c r="L940" s="4">
        <v>10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06">
      <c r="A941" s="4">
        <v>50</v>
      </c>
      <c r="B941" s="4">
        <v>0</v>
      </c>
      <c r="C941" s="4">
        <v>0</v>
      </c>
      <c r="D941" s="4">
        <v>1</v>
      </c>
      <c r="E941" s="4">
        <v>203</v>
      </c>
      <c r="F941" s="4">
        <f>ROUND(Source!Q929,O941)</f>
        <v>0</v>
      </c>
      <c r="G941" s="4" t="s">
        <v>137</v>
      </c>
      <c r="H941" s="4" t="s">
        <v>138</v>
      </c>
      <c r="I941" s="4"/>
      <c r="J941" s="4"/>
      <c r="K941" s="4">
        <v>203</v>
      </c>
      <c r="L941" s="4">
        <v>11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06">
      <c r="A942" s="4">
        <v>50</v>
      </c>
      <c r="B942" s="4">
        <v>0</v>
      </c>
      <c r="C942" s="4">
        <v>0</v>
      </c>
      <c r="D942" s="4">
        <v>1</v>
      </c>
      <c r="E942" s="4">
        <v>231</v>
      </c>
      <c r="F942" s="4">
        <f>ROUND(Source!BB929,O942)</f>
        <v>0</v>
      </c>
      <c r="G942" s="4" t="s">
        <v>139</v>
      </c>
      <c r="H942" s="4" t="s">
        <v>140</v>
      </c>
      <c r="I942" s="4"/>
      <c r="J942" s="4"/>
      <c r="K942" s="4">
        <v>231</v>
      </c>
      <c r="L942" s="4">
        <v>12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06">
      <c r="A943" s="4">
        <v>50</v>
      </c>
      <c r="B943" s="4">
        <v>0</v>
      </c>
      <c r="C943" s="4">
        <v>0</v>
      </c>
      <c r="D943" s="4">
        <v>1</v>
      </c>
      <c r="E943" s="4">
        <v>204</v>
      </c>
      <c r="F943" s="4">
        <f>ROUND(Source!R929,O943)</f>
        <v>0</v>
      </c>
      <c r="G943" s="4" t="s">
        <v>141</v>
      </c>
      <c r="H943" s="4" t="s">
        <v>142</v>
      </c>
      <c r="I943" s="4"/>
      <c r="J943" s="4"/>
      <c r="K943" s="4">
        <v>204</v>
      </c>
      <c r="L943" s="4">
        <v>13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06">
      <c r="A944" s="4">
        <v>50</v>
      </c>
      <c r="B944" s="4">
        <v>0</v>
      </c>
      <c r="C944" s="4">
        <v>0</v>
      </c>
      <c r="D944" s="4">
        <v>1</v>
      </c>
      <c r="E944" s="4">
        <v>205</v>
      </c>
      <c r="F944" s="4">
        <f>ROUND(Source!S929,O944)</f>
        <v>7163.33</v>
      </c>
      <c r="G944" s="4" t="s">
        <v>143</v>
      </c>
      <c r="H944" s="4" t="s">
        <v>144</v>
      </c>
      <c r="I944" s="4"/>
      <c r="J944" s="4"/>
      <c r="K944" s="4">
        <v>205</v>
      </c>
      <c r="L944" s="4">
        <v>14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7163.33</v>
      </c>
      <c r="X944" s="4">
        <v>1</v>
      </c>
      <c r="Y944" s="4">
        <v>7163.33</v>
      </c>
      <c r="Z944" s="4"/>
      <c r="AA944" s="4"/>
      <c r="AB944" s="4"/>
    </row>
    <row r="945" spans="1:206">
      <c r="A945" s="4">
        <v>50</v>
      </c>
      <c r="B945" s="4">
        <v>0</v>
      </c>
      <c r="C945" s="4">
        <v>0</v>
      </c>
      <c r="D945" s="4">
        <v>1</v>
      </c>
      <c r="E945" s="4">
        <v>232</v>
      </c>
      <c r="F945" s="4">
        <f>ROUND(Source!BC929,O945)</f>
        <v>0</v>
      </c>
      <c r="G945" s="4" t="s">
        <v>145</v>
      </c>
      <c r="H945" s="4" t="s">
        <v>146</v>
      </c>
      <c r="I945" s="4"/>
      <c r="J945" s="4"/>
      <c r="K945" s="4">
        <v>232</v>
      </c>
      <c r="L945" s="4">
        <v>15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06">
      <c r="A946" s="4">
        <v>50</v>
      </c>
      <c r="B946" s="4">
        <v>0</v>
      </c>
      <c r="C946" s="4">
        <v>0</v>
      </c>
      <c r="D946" s="4">
        <v>1</v>
      </c>
      <c r="E946" s="4">
        <v>214</v>
      </c>
      <c r="F946" s="4">
        <f>ROUND(Source!AS929,O946)</f>
        <v>0</v>
      </c>
      <c r="G946" s="4" t="s">
        <v>147</v>
      </c>
      <c r="H946" s="4" t="s">
        <v>148</v>
      </c>
      <c r="I946" s="4"/>
      <c r="J946" s="4"/>
      <c r="K946" s="4">
        <v>214</v>
      </c>
      <c r="L946" s="4">
        <v>16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06">
      <c r="A947" s="4">
        <v>50</v>
      </c>
      <c r="B947" s="4">
        <v>0</v>
      </c>
      <c r="C947" s="4">
        <v>0</v>
      </c>
      <c r="D947" s="4">
        <v>1</v>
      </c>
      <c r="E947" s="4">
        <v>215</v>
      </c>
      <c r="F947" s="4">
        <f>ROUND(Source!AT929,O947)</f>
        <v>0</v>
      </c>
      <c r="G947" s="4" t="s">
        <v>149</v>
      </c>
      <c r="H947" s="4" t="s">
        <v>150</v>
      </c>
      <c r="I947" s="4"/>
      <c r="J947" s="4"/>
      <c r="K947" s="4">
        <v>215</v>
      </c>
      <c r="L947" s="4">
        <v>17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06">
      <c r="A948" s="4">
        <v>50</v>
      </c>
      <c r="B948" s="4">
        <v>0</v>
      </c>
      <c r="C948" s="4">
        <v>0</v>
      </c>
      <c r="D948" s="4">
        <v>1</v>
      </c>
      <c r="E948" s="4">
        <v>217</v>
      </c>
      <c r="F948" s="4">
        <f>ROUND(Source!AU929,O948)</f>
        <v>15042.99</v>
      </c>
      <c r="G948" s="4" t="s">
        <v>151</v>
      </c>
      <c r="H948" s="4" t="s">
        <v>152</v>
      </c>
      <c r="I948" s="4"/>
      <c r="J948" s="4"/>
      <c r="K948" s="4">
        <v>217</v>
      </c>
      <c r="L948" s="4">
        <v>18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15042.99</v>
      </c>
      <c r="X948" s="4">
        <v>1</v>
      </c>
      <c r="Y948" s="4">
        <v>15042.99</v>
      </c>
      <c r="Z948" s="4"/>
      <c r="AA948" s="4"/>
      <c r="AB948" s="4"/>
    </row>
    <row r="949" spans="1:206">
      <c r="A949" s="4">
        <v>50</v>
      </c>
      <c r="B949" s="4">
        <v>0</v>
      </c>
      <c r="C949" s="4">
        <v>0</v>
      </c>
      <c r="D949" s="4">
        <v>1</v>
      </c>
      <c r="E949" s="4">
        <v>230</v>
      </c>
      <c r="F949" s="4">
        <f>ROUND(Source!BA929,O949)</f>
        <v>0</v>
      </c>
      <c r="G949" s="4" t="s">
        <v>153</v>
      </c>
      <c r="H949" s="4" t="s">
        <v>154</v>
      </c>
      <c r="I949" s="4"/>
      <c r="J949" s="4"/>
      <c r="K949" s="4">
        <v>230</v>
      </c>
      <c r="L949" s="4">
        <v>19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06">
      <c r="A950" s="4">
        <v>50</v>
      </c>
      <c r="B950" s="4">
        <v>0</v>
      </c>
      <c r="C950" s="4">
        <v>0</v>
      </c>
      <c r="D950" s="4">
        <v>1</v>
      </c>
      <c r="E950" s="4">
        <v>206</v>
      </c>
      <c r="F950" s="4">
        <f>ROUND(Source!T929,O950)</f>
        <v>0</v>
      </c>
      <c r="G950" s="4" t="s">
        <v>155</v>
      </c>
      <c r="H950" s="4" t="s">
        <v>156</v>
      </c>
      <c r="I950" s="4"/>
      <c r="J950" s="4"/>
      <c r="K950" s="4">
        <v>206</v>
      </c>
      <c r="L950" s="4">
        <v>20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06">
      <c r="A951" s="4">
        <v>50</v>
      </c>
      <c r="B951" s="4">
        <v>0</v>
      </c>
      <c r="C951" s="4">
        <v>0</v>
      </c>
      <c r="D951" s="4">
        <v>1</v>
      </c>
      <c r="E951" s="4">
        <v>207</v>
      </c>
      <c r="F951" s="4">
        <f>ROUND(Source!U929,O951)</f>
        <v>6.8491999999999997</v>
      </c>
      <c r="G951" s="4" t="s">
        <v>157</v>
      </c>
      <c r="H951" s="4" t="s">
        <v>158</v>
      </c>
      <c r="I951" s="4"/>
      <c r="J951" s="4"/>
      <c r="K951" s="4">
        <v>207</v>
      </c>
      <c r="L951" s="4">
        <v>21</v>
      </c>
      <c r="M951" s="4">
        <v>3</v>
      </c>
      <c r="N951" s="4" t="s">
        <v>3</v>
      </c>
      <c r="O951" s="4">
        <v>7</v>
      </c>
      <c r="P951" s="4"/>
      <c r="Q951" s="4"/>
      <c r="R951" s="4"/>
      <c r="S951" s="4"/>
      <c r="T951" s="4"/>
      <c r="U951" s="4"/>
      <c r="V951" s="4"/>
      <c r="W951" s="4">
        <v>6.8491999999999997</v>
      </c>
      <c r="X951" s="4">
        <v>1</v>
      </c>
      <c r="Y951" s="4">
        <v>6.8491999999999997</v>
      </c>
      <c r="Z951" s="4"/>
      <c r="AA951" s="4"/>
      <c r="AB951" s="4"/>
    </row>
    <row r="952" spans="1:206">
      <c r="A952" s="4">
        <v>50</v>
      </c>
      <c r="B952" s="4">
        <v>0</v>
      </c>
      <c r="C952" s="4">
        <v>0</v>
      </c>
      <c r="D952" s="4">
        <v>1</v>
      </c>
      <c r="E952" s="4">
        <v>208</v>
      </c>
      <c r="F952" s="4">
        <f>ROUND(Source!V929,O952)</f>
        <v>0</v>
      </c>
      <c r="G952" s="4" t="s">
        <v>159</v>
      </c>
      <c r="H952" s="4" t="s">
        <v>160</v>
      </c>
      <c r="I952" s="4"/>
      <c r="J952" s="4"/>
      <c r="K952" s="4">
        <v>208</v>
      </c>
      <c r="L952" s="4">
        <v>22</v>
      </c>
      <c r="M952" s="4">
        <v>3</v>
      </c>
      <c r="N952" s="4" t="s">
        <v>3</v>
      </c>
      <c r="O952" s="4">
        <v>7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06">
      <c r="A953" s="4">
        <v>50</v>
      </c>
      <c r="B953" s="4">
        <v>0</v>
      </c>
      <c r="C953" s="4">
        <v>0</v>
      </c>
      <c r="D953" s="4">
        <v>1</v>
      </c>
      <c r="E953" s="4">
        <v>209</v>
      </c>
      <c r="F953" s="4">
        <f>ROUND(Source!W929,O953)</f>
        <v>0</v>
      </c>
      <c r="G953" s="4" t="s">
        <v>161</v>
      </c>
      <c r="H953" s="4" t="s">
        <v>162</v>
      </c>
      <c r="I953" s="4"/>
      <c r="J953" s="4"/>
      <c r="K953" s="4">
        <v>209</v>
      </c>
      <c r="L953" s="4">
        <v>23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06">
      <c r="A954" s="4">
        <v>50</v>
      </c>
      <c r="B954" s="4">
        <v>0</v>
      </c>
      <c r="C954" s="4">
        <v>0</v>
      </c>
      <c r="D954" s="4">
        <v>1</v>
      </c>
      <c r="E954" s="4">
        <v>233</v>
      </c>
      <c r="F954" s="4">
        <f>ROUND(Source!BD929,O954)</f>
        <v>0</v>
      </c>
      <c r="G954" s="4" t="s">
        <v>163</v>
      </c>
      <c r="H954" s="4" t="s">
        <v>164</v>
      </c>
      <c r="I954" s="4"/>
      <c r="J954" s="4"/>
      <c r="K954" s="4">
        <v>233</v>
      </c>
      <c r="L954" s="4">
        <v>24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06">
      <c r="A955" s="4">
        <v>50</v>
      </c>
      <c r="B955" s="4">
        <v>0</v>
      </c>
      <c r="C955" s="4">
        <v>0</v>
      </c>
      <c r="D955" s="4">
        <v>1</v>
      </c>
      <c r="E955" s="4">
        <v>210</v>
      </c>
      <c r="F955" s="4">
        <f>ROUND(Source!X929,O955)</f>
        <v>5300.86</v>
      </c>
      <c r="G955" s="4" t="s">
        <v>165</v>
      </c>
      <c r="H955" s="4" t="s">
        <v>166</v>
      </c>
      <c r="I955" s="4"/>
      <c r="J955" s="4"/>
      <c r="K955" s="4">
        <v>210</v>
      </c>
      <c r="L955" s="4">
        <v>25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5300.86</v>
      </c>
      <c r="X955" s="4">
        <v>1</v>
      </c>
      <c r="Y955" s="4">
        <v>5300.86</v>
      </c>
      <c r="Z955" s="4"/>
      <c r="AA955" s="4"/>
      <c r="AB955" s="4"/>
    </row>
    <row r="956" spans="1:206">
      <c r="A956" s="4">
        <v>50</v>
      </c>
      <c r="B956" s="4">
        <v>0</v>
      </c>
      <c r="C956" s="4">
        <v>0</v>
      </c>
      <c r="D956" s="4">
        <v>1</v>
      </c>
      <c r="E956" s="4">
        <v>211</v>
      </c>
      <c r="F956" s="4">
        <f>ROUND(Source!Y929,O956)</f>
        <v>2578.8000000000002</v>
      </c>
      <c r="G956" s="4" t="s">
        <v>167</v>
      </c>
      <c r="H956" s="4" t="s">
        <v>168</v>
      </c>
      <c r="I956" s="4"/>
      <c r="J956" s="4"/>
      <c r="K956" s="4">
        <v>211</v>
      </c>
      <c r="L956" s="4">
        <v>26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2578.8000000000002</v>
      </c>
      <c r="X956" s="4">
        <v>1</v>
      </c>
      <c r="Y956" s="4">
        <v>2578.8000000000002</v>
      </c>
      <c r="Z956" s="4"/>
      <c r="AA956" s="4"/>
      <c r="AB956" s="4"/>
    </row>
    <row r="957" spans="1:206">
      <c r="A957" s="4">
        <v>50</v>
      </c>
      <c r="B957" s="4">
        <v>0</v>
      </c>
      <c r="C957" s="4">
        <v>0</v>
      </c>
      <c r="D957" s="4">
        <v>1</v>
      </c>
      <c r="E957" s="4">
        <v>224</v>
      </c>
      <c r="F957" s="4">
        <f>ROUND(Source!AR929,O957)</f>
        <v>15042.99</v>
      </c>
      <c r="G957" s="4" t="s">
        <v>169</v>
      </c>
      <c r="H957" s="4" t="s">
        <v>170</v>
      </c>
      <c r="I957" s="4"/>
      <c r="J957" s="4"/>
      <c r="K957" s="4">
        <v>224</v>
      </c>
      <c r="L957" s="4">
        <v>27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15042.99</v>
      </c>
      <c r="X957" s="4">
        <v>1</v>
      </c>
      <c r="Y957" s="4">
        <v>15042.99</v>
      </c>
      <c r="Z957" s="4"/>
      <c r="AA957" s="4"/>
      <c r="AB957" s="4"/>
    </row>
    <row r="959" spans="1:206">
      <c r="A959" s="2">
        <v>51</v>
      </c>
      <c r="B959" s="2">
        <f>B917</f>
        <v>1</v>
      </c>
      <c r="C959" s="2">
        <f>A917</f>
        <v>3</v>
      </c>
      <c r="D959" s="2">
        <f>ROW(A917)</f>
        <v>917</v>
      </c>
      <c r="E959" s="2"/>
      <c r="F959" s="2" t="str">
        <f>IF(F917&lt;&gt;"",F917,"")</f>
        <v>09-03-01</v>
      </c>
      <c r="G959" s="2" t="str">
        <f>IF(G917&lt;&gt;"",G917,"")</f>
        <v>Пусконаладочные работы ВЛЗ-10кВ</v>
      </c>
      <c r="H959" s="2">
        <v>0</v>
      </c>
      <c r="I959" s="2"/>
      <c r="J959" s="2"/>
      <c r="K959" s="2"/>
      <c r="L959" s="2"/>
      <c r="M959" s="2"/>
      <c r="N959" s="2"/>
      <c r="O959" s="2">
        <f t="shared" ref="O959:T959" si="523">ROUND(O929+AB959,2)</f>
        <v>7163.33</v>
      </c>
      <c r="P959" s="2">
        <f t="shared" si="523"/>
        <v>0</v>
      </c>
      <c r="Q959" s="2">
        <f t="shared" si="523"/>
        <v>0</v>
      </c>
      <c r="R959" s="2">
        <f t="shared" si="523"/>
        <v>0</v>
      </c>
      <c r="S959" s="2">
        <f t="shared" si="523"/>
        <v>7163.33</v>
      </c>
      <c r="T959" s="2">
        <f t="shared" si="523"/>
        <v>0</v>
      </c>
      <c r="U959" s="2">
        <f>U929+AH959</f>
        <v>6.8491999999999997</v>
      </c>
      <c r="V959" s="2">
        <f>V929+AI959</f>
        <v>0</v>
      </c>
      <c r="W959" s="2">
        <f>ROUND(W929+AJ959,2)</f>
        <v>0</v>
      </c>
      <c r="X959" s="2">
        <f>ROUND(X929+AK959,2)</f>
        <v>5300.86</v>
      </c>
      <c r="Y959" s="2">
        <f>ROUND(Y929+AL959,2)</f>
        <v>2578.8000000000002</v>
      </c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>
        <f t="shared" ref="AO959:BD959" si="524">ROUND(AO929+BX959,2)</f>
        <v>0</v>
      </c>
      <c r="AP959" s="2">
        <f t="shared" si="524"/>
        <v>0</v>
      </c>
      <c r="AQ959" s="2">
        <f t="shared" si="524"/>
        <v>0</v>
      </c>
      <c r="AR959" s="2">
        <f t="shared" si="524"/>
        <v>15042.99</v>
      </c>
      <c r="AS959" s="2">
        <f t="shared" si="524"/>
        <v>0</v>
      </c>
      <c r="AT959" s="2">
        <f t="shared" si="524"/>
        <v>0</v>
      </c>
      <c r="AU959" s="2">
        <f t="shared" si="524"/>
        <v>15042.99</v>
      </c>
      <c r="AV959" s="2">
        <f t="shared" si="524"/>
        <v>0</v>
      </c>
      <c r="AW959" s="2">
        <f t="shared" si="524"/>
        <v>0</v>
      </c>
      <c r="AX959" s="2">
        <f t="shared" si="524"/>
        <v>0</v>
      </c>
      <c r="AY959" s="2">
        <f t="shared" si="524"/>
        <v>0</v>
      </c>
      <c r="AZ959" s="2">
        <f t="shared" si="524"/>
        <v>0</v>
      </c>
      <c r="BA959" s="2">
        <f t="shared" si="524"/>
        <v>0</v>
      </c>
      <c r="BB959" s="2">
        <f t="shared" si="524"/>
        <v>0</v>
      </c>
      <c r="BC959" s="2">
        <f t="shared" si="524"/>
        <v>0</v>
      </c>
      <c r="BD959" s="2">
        <f t="shared" si="524"/>
        <v>0</v>
      </c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  <c r="EY959" s="3"/>
      <c r="EZ959" s="3"/>
      <c r="FA959" s="3"/>
      <c r="FB959" s="3"/>
      <c r="FC959" s="3"/>
      <c r="FD959" s="3"/>
      <c r="FE959" s="3"/>
      <c r="FF959" s="3"/>
      <c r="FG959" s="3"/>
      <c r="FH959" s="3"/>
      <c r="FI959" s="3"/>
      <c r="FJ959" s="3"/>
      <c r="FK959" s="3"/>
      <c r="FL959" s="3"/>
      <c r="FM959" s="3"/>
      <c r="FN959" s="3"/>
      <c r="FO959" s="3"/>
      <c r="FP959" s="3"/>
      <c r="FQ959" s="3"/>
      <c r="FR959" s="3"/>
      <c r="FS959" s="3"/>
      <c r="FT959" s="3"/>
      <c r="FU959" s="3"/>
      <c r="FV959" s="3"/>
      <c r="FW959" s="3"/>
      <c r="FX959" s="3"/>
      <c r="FY959" s="3"/>
      <c r="FZ959" s="3"/>
      <c r="GA959" s="3"/>
      <c r="GB959" s="3"/>
      <c r="GC959" s="3"/>
      <c r="GD959" s="3"/>
      <c r="GE959" s="3"/>
      <c r="GF959" s="3"/>
      <c r="GG959" s="3"/>
      <c r="GH959" s="3"/>
      <c r="GI959" s="3"/>
      <c r="GJ959" s="3"/>
      <c r="GK959" s="3"/>
      <c r="GL959" s="3"/>
      <c r="GM959" s="3"/>
      <c r="GN959" s="3"/>
      <c r="GO959" s="3"/>
      <c r="GP959" s="3"/>
      <c r="GQ959" s="3"/>
      <c r="GR959" s="3"/>
      <c r="GS959" s="3"/>
      <c r="GT959" s="3"/>
      <c r="GU959" s="3"/>
      <c r="GV959" s="3"/>
      <c r="GW959" s="3"/>
      <c r="GX959" s="3">
        <v>0</v>
      </c>
    </row>
    <row r="961" spans="1:28">
      <c r="A961" s="4">
        <v>50</v>
      </c>
      <c r="B961" s="4">
        <v>0</v>
      </c>
      <c r="C961" s="4">
        <v>0</v>
      </c>
      <c r="D961" s="4">
        <v>1</v>
      </c>
      <c r="E961" s="4">
        <v>201</v>
      </c>
      <c r="F961" s="4">
        <f>ROUND(Source!O959,O961)</f>
        <v>7163.33</v>
      </c>
      <c r="G961" s="4" t="s">
        <v>117</v>
      </c>
      <c r="H961" s="4" t="s">
        <v>118</v>
      </c>
      <c r="I961" s="4"/>
      <c r="J961" s="4"/>
      <c r="K961" s="4">
        <v>201</v>
      </c>
      <c r="L961" s="4">
        <v>1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7163.33</v>
      </c>
      <c r="X961" s="4">
        <v>1</v>
      </c>
      <c r="Y961" s="4">
        <v>7163.33</v>
      </c>
      <c r="Z961" s="4"/>
      <c r="AA961" s="4"/>
      <c r="AB961" s="4"/>
    </row>
    <row r="962" spans="1:28">
      <c r="A962" s="4">
        <v>50</v>
      </c>
      <c r="B962" s="4">
        <v>0</v>
      </c>
      <c r="C962" s="4">
        <v>0</v>
      </c>
      <c r="D962" s="4">
        <v>1</v>
      </c>
      <c r="E962" s="4">
        <v>202</v>
      </c>
      <c r="F962" s="4">
        <f>ROUND(Source!P959,O962)</f>
        <v>0</v>
      </c>
      <c r="G962" s="4" t="s">
        <v>119</v>
      </c>
      <c r="H962" s="4" t="s">
        <v>120</v>
      </c>
      <c r="I962" s="4"/>
      <c r="J962" s="4"/>
      <c r="K962" s="4">
        <v>202</v>
      </c>
      <c r="L962" s="4">
        <v>2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8">
      <c r="A963" s="4">
        <v>50</v>
      </c>
      <c r="B963" s="4">
        <v>0</v>
      </c>
      <c r="C963" s="4">
        <v>0</v>
      </c>
      <c r="D963" s="4">
        <v>1</v>
      </c>
      <c r="E963" s="4">
        <v>222</v>
      </c>
      <c r="F963" s="4">
        <f>ROUND(Source!AO959,O963)</f>
        <v>0</v>
      </c>
      <c r="G963" s="4" t="s">
        <v>121</v>
      </c>
      <c r="H963" s="4" t="s">
        <v>122</v>
      </c>
      <c r="I963" s="4"/>
      <c r="J963" s="4"/>
      <c r="K963" s="4">
        <v>222</v>
      </c>
      <c r="L963" s="4">
        <v>3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8">
      <c r="A964" s="4">
        <v>50</v>
      </c>
      <c r="B964" s="4">
        <v>0</v>
      </c>
      <c r="C964" s="4">
        <v>0</v>
      </c>
      <c r="D964" s="4">
        <v>1</v>
      </c>
      <c r="E964" s="4">
        <v>225</v>
      </c>
      <c r="F964" s="4">
        <f>ROUND(Source!AV959,O964)</f>
        <v>0</v>
      </c>
      <c r="G964" s="4" t="s">
        <v>123</v>
      </c>
      <c r="H964" s="4" t="s">
        <v>124</v>
      </c>
      <c r="I964" s="4"/>
      <c r="J964" s="4"/>
      <c r="K964" s="4">
        <v>225</v>
      </c>
      <c r="L964" s="4">
        <v>4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8">
      <c r="A965" s="4">
        <v>50</v>
      </c>
      <c r="B965" s="4">
        <v>0</v>
      </c>
      <c r="C965" s="4">
        <v>0</v>
      </c>
      <c r="D965" s="4">
        <v>1</v>
      </c>
      <c r="E965" s="4">
        <v>226</v>
      </c>
      <c r="F965" s="4">
        <f>ROUND(Source!AW959,O965)</f>
        <v>0</v>
      </c>
      <c r="G965" s="4" t="s">
        <v>125</v>
      </c>
      <c r="H965" s="4" t="s">
        <v>126</v>
      </c>
      <c r="I965" s="4"/>
      <c r="J965" s="4"/>
      <c r="K965" s="4">
        <v>226</v>
      </c>
      <c r="L965" s="4">
        <v>5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8">
      <c r="A966" s="4">
        <v>50</v>
      </c>
      <c r="B966" s="4">
        <v>0</v>
      </c>
      <c r="C966" s="4">
        <v>0</v>
      </c>
      <c r="D966" s="4">
        <v>1</v>
      </c>
      <c r="E966" s="4">
        <v>227</v>
      </c>
      <c r="F966" s="4">
        <f>ROUND(Source!AX959,O966)</f>
        <v>0</v>
      </c>
      <c r="G966" s="4" t="s">
        <v>127</v>
      </c>
      <c r="H966" s="4" t="s">
        <v>128</v>
      </c>
      <c r="I966" s="4"/>
      <c r="J966" s="4"/>
      <c r="K966" s="4">
        <v>227</v>
      </c>
      <c r="L966" s="4">
        <v>6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8">
      <c r="A967" s="4">
        <v>50</v>
      </c>
      <c r="B967" s="4">
        <v>0</v>
      </c>
      <c r="C967" s="4">
        <v>0</v>
      </c>
      <c r="D967" s="4">
        <v>1</v>
      </c>
      <c r="E967" s="4">
        <v>228</v>
      </c>
      <c r="F967" s="4">
        <f>ROUND(Source!AY959,O967)</f>
        <v>0</v>
      </c>
      <c r="G967" s="4" t="s">
        <v>129</v>
      </c>
      <c r="H967" s="4" t="s">
        <v>130</v>
      </c>
      <c r="I967" s="4"/>
      <c r="J967" s="4"/>
      <c r="K967" s="4">
        <v>228</v>
      </c>
      <c r="L967" s="4">
        <v>7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8">
      <c r="A968" s="4">
        <v>50</v>
      </c>
      <c r="B968" s="4">
        <v>0</v>
      </c>
      <c r="C968" s="4">
        <v>0</v>
      </c>
      <c r="D968" s="4">
        <v>1</v>
      </c>
      <c r="E968" s="4">
        <v>216</v>
      </c>
      <c r="F968" s="4">
        <f>ROUND(Source!AP959,O968)</f>
        <v>0</v>
      </c>
      <c r="G968" s="4" t="s">
        <v>131</v>
      </c>
      <c r="H968" s="4" t="s">
        <v>132</v>
      </c>
      <c r="I968" s="4"/>
      <c r="J968" s="4"/>
      <c r="K968" s="4">
        <v>216</v>
      </c>
      <c r="L968" s="4">
        <v>8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8">
      <c r="A969" s="4">
        <v>50</v>
      </c>
      <c r="B969" s="4">
        <v>0</v>
      </c>
      <c r="C969" s="4">
        <v>0</v>
      </c>
      <c r="D969" s="4">
        <v>1</v>
      </c>
      <c r="E969" s="4">
        <v>223</v>
      </c>
      <c r="F969" s="4">
        <f>ROUND(Source!AQ959,O969)</f>
        <v>0</v>
      </c>
      <c r="G969" s="4" t="s">
        <v>133</v>
      </c>
      <c r="H969" s="4" t="s">
        <v>134</v>
      </c>
      <c r="I969" s="4"/>
      <c r="J969" s="4"/>
      <c r="K969" s="4">
        <v>223</v>
      </c>
      <c r="L969" s="4">
        <v>9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8">
      <c r="A970" s="4">
        <v>50</v>
      </c>
      <c r="B970" s="4">
        <v>0</v>
      </c>
      <c r="C970" s="4">
        <v>0</v>
      </c>
      <c r="D970" s="4">
        <v>1</v>
      </c>
      <c r="E970" s="4">
        <v>229</v>
      </c>
      <c r="F970" s="4">
        <f>ROUND(Source!AZ959,O970)</f>
        <v>0</v>
      </c>
      <c r="G970" s="4" t="s">
        <v>135</v>
      </c>
      <c r="H970" s="4" t="s">
        <v>136</v>
      </c>
      <c r="I970" s="4"/>
      <c r="J970" s="4"/>
      <c r="K970" s="4">
        <v>229</v>
      </c>
      <c r="L970" s="4">
        <v>10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8">
      <c r="A971" s="4">
        <v>50</v>
      </c>
      <c r="B971" s="4">
        <v>0</v>
      </c>
      <c r="C971" s="4">
        <v>0</v>
      </c>
      <c r="D971" s="4">
        <v>1</v>
      </c>
      <c r="E971" s="4">
        <v>203</v>
      </c>
      <c r="F971" s="4">
        <f>ROUND(Source!Q959,O971)</f>
        <v>0</v>
      </c>
      <c r="G971" s="4" t="s">
        <v>137</v>
      </c>
      <c r="H971" s="4" t="s">
        <v>138</v>
      </c>
      <c r="I971" s="4"/>
      <c r="J971" s="4"/>
      <c r="K971" s="4">
        <v>203</v>
      </c>
      <c r="L971" s="4">
        <v>11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8">
      <c r="A972" s="4">
        <v>50</v>
      </c>
      <c r="B972" s="4">
        <v>0</v>
      </c>
      <c r="C972" s="4">
        <v>0</v>
      </c>
      <c r="D972" s="4">
        <v>1</v>
      </c>
      <c r="E972" s="4">
        <v>231</v>
      </c>
      <c r="F972" s="4">
        <f>ROUND(Source!BB959,O972)</f>
        <v>0</v>
      </c>
      <c r="G972" s="4" t="s">
        <v>139</v>
      </c>
      <c r="H972" s="4" t="s">
        <v>140</v>
      </c>
      <c r="I972" s="4"/>
      <c r="J972" s="4"/>
      <c r="K972" s="4">
        <v>231</v>
      </c>
      <c r="L972" s="4">
        <v>12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8">
      <c r="A973" s="4">
        <v>50</v>
      </c>
      <c r="B973" s="4">
        <v>0</v>
      </c>
      <c r="C973" s="4">
        <v>0</v>
      </c>
      <c r="D973" s="4">
        <v>1</v>
      </c>
      <c r="E973" s="4">
        <v>204</v>
      </c>
      <c r="F973" s="4">
        <f>ROUND(Source!R959,O973)</f>
        <v>0</v>
      </c>
      <c r="G973" s="4" t="s">
        <v>141</v>
      </c>
      <c r="H973" s="4" t="s">
        <v>142</v>
      </c>
      <c r="I973" s="4"/>
      <c r="J973" s="4"/>
      <c r="K973" s="4">
        <v>204</v>
      </c>
      <c r="L973" s="4">
        <v>13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8">
      <c r="A974" s="4">
        <v>50</v>
      </c>
      <c r="B974" s="4">
        <v>0</v>
      </c>
      <c r="C974" s="4">
        <v>0</v>
      </c>
      <c r="D974" s="4">
        <v>1</v>
      </c>
      <c r="E974" s="4">
        <v>205</v>
      </c>
      <c r="F974" s="4">
        <f>ROUND(Source!S959,O974)</f>
        <v>7163.33</v>
      </c>
      <c r="G974" s="4" t="s">
        <v>143</v>
      </c>
      <c r="H974" s="4" t="s">
        <v>144</v>
      </c>
      <c r="I974" s="4"/>
      <c r="J974" s="4"/>
      <c r="K974" s="4">
        <v>205</v>
      </c>
      <c r="L974" s="4">
        <v>14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7163.33</v>
      </c>
      <c r="X974" s="4">
        <v>1</v>
      </c>
      <c r="Y974" s="4">
        <v>7163.33</v>
      </c>
      <c r="Z974" s="4"/>
      <c r="AA974" s="4"/>
      <c r="AB974" s="4"/>
    </row>
    <row r="975" spans="1:28">
      <c r="A975" s="4">
        <v>50</v>
      </c>
      <c r="B975" s="4">
        <v>0</v>
      </c>
      <c r="C975" s="4">
        <v>0</v>
      </c>
      <c r="D975" s="4">
        <v>1</v>
      </c>
      <c r="E975" s="4">
        <v>232</v>
      </c>
      <c r="F975" s="4">
        <f>ROUND(Source!BC959,O975)</f>
        <v>0</v>
      </c>
      <c r="G975" s="4" t="s">
        <v>145</v>
      </c>
      <c r="H975" s="4" t="s">
        <v>146</v>
      </c>
      <c r="I975" s="4"/>
      <c r="J975" s="4"/>
      <c r="K975" s="4">
        <v>232</v>
      </c>
      <c r="L975" s="4">
        <v>15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8">
      <c r="A976" s="4">
        <v>50</v>
      </c>
      <c r="B976" s="4">
        <v>0</v>
      </c>
      <c r="C976" s="4">
        <v>0</v>
      </c>
      <c r="D976" s="4">
        <v>1</v>
      </c>
      <c r="E976" s="4">
        <v>214</v>
      </c>
      <c r="F976" s="4">
        <f>ROUND(Source!AS959,O976)</f>
        <v>0</v>
      </c>
      <c r="G976" s="4" t="s">
        <v>147</v>
      </c>
      <c r="H976" s="4" t="s">
        <v>148</v>
      </c>
      <c r="I976" s="4"/>
      <c r="J976" s="4"/>
      <c r="K976" s="4">
        <v>214</v>
      </c>
      <c r="L976" s="4">
        <v>16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06">
      <c r="A977" s="4">
        <v>50</v>
      </c>
      <c r="B977" s="4">
        <v>0</v>
      </c>
      <c r="C977" s="4">
        <v>0</v>
      </c>
      <c r="D977" s="4">
        <v>1</v>
      </c>
      <c r="E977" s="4">
        <v>215</v>
      </c>
      <c r="F977" s="4">
        <f>ROUND(Source!AT959,O977)</f>
        <v>0</v>
      </c>
      <c r="G977" s="4" t="s">
        <v>149</v>
      </c>
      <c r="H977" s="4" t="s">
        <v>150</v>
      </c>
      <c r="I977" s="4"/>
      <c r="J977" s="4"/>
      <c r="K977" s="4">
        <v>215</v>
      </c>
      <c r="L977" s="4">
        <v>17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06">
      <c r="A978" s="4">
        <v>50</v>
      </c>
      <c r="B978" s="4">
        <v>0</v>
      </c>
      <c r="C978" s="4">
        <v>0</v>
      </c>
      <c r="D978" s="4">
        <v>1</v>
      </c>
      <c r="E978" s="4">
        <v>217</v>
      </c>
      <c r="F978" s="4">
        <f>ROUND(Source!AU959,O978)</f>
        <v>15042.99</v>
      </c>
      <c r="G978" s="4" t="s">
        <v>151</v>
      </c>
      <c r="H978" s="4" t="s">
        <v>152</v>
      </c>
      <c r="I978" s="4"/>
      <c r="J978" s="4"/>
      <c r="K978" s="4">
        <v>217</v>
      </c>
      <c r="L978" s="4">
        <v>18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15042.99</v>
      </c>
      <c r="X978" s="4">
        <v>1</v>
      </c>
      <c r="Y978" s="4">
        <v>15042.99</v>
      </c>
      <c r="Z978" s="4"/>
      <c r="AA978" s="4"/>
      <c r="AB978" s="4"/>
    </row>
    <row r="979" spans="1:206">
      <c r="A979" s="4">
        <v>50</v>
      </c>
      <c r="B979" s="4">
        <v>0</v>
      </c>
      <c r="C979" s="4">
        <v>0</v>
      </c>
      <c r="D979" s="4">
        <v>1</v>
      </c>
      <c r="E979" s="4">
        <v>230</v>
      </c>
      <c r="F979" s="4">
        <f>ROUND(Source!BA959,O979)</f>
        <v>0</v>
      </c>
      <c r="G979" s="4" t="s">
        <v>153</v>
      </c>
      <c r="H979" s="4" t="s">
        <v>154</v>
      </c>
      <c r="I979" s="4"/>
      <c r="J979" s="4"/>
      <c r="K979" s="4">
        <v>230</v>
      </c>
      <c r="L979" s="4">
        <v>19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06">
      <c r="A980" s="4">
        <v>50</v>
      </c>
      <c r="B980" s="4">
        <v>0</v>
      </c>
      <c r="C980" s="4">
        <v>0</v>
      </c>
      <c r="D980" s="4">
        <v>1</v>
      </c>
      <c r="E980" s="4">
        <v>206</v>
      </c>
      <c r="F980" s="4">
        <f>ROUND(Source!T959,O980)</f>
        <v>0</v>
      </c>
      <c r="G980" s="4" t="s">
        <v>155</v>
      </c>
      <c r="H980" s="4" t="s">
        <v>156</v>
      </c>
      <c r="I980" s="4"/>
      <c r="J980" s="4"/>
      <c r="K980" s="4">
        <v>206</v>
      </c>
      <c r="L980" s="4">
        <v>20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06">
      <c r="A981" s="4">
        <v>50</v>
      </c>
      <c r="B981" s="4">
        <v>0</v>
      </c>
      <c r="C981" s="4">
        <v>0</v>
      </c>
      <c r="D981" s="4">
        <v>1</v>
      </c>
      <c r="E981" s="4">
        <v>207</v>
      </c>
      <c r="F981" s="4">
        <f>ROUND(Source!U959,O981)</f>
        <v>6.8491999999999997</v>
      </c>
      <c r="G981" s="4" t="s">
        <v>157</v>
      </c>
      <c r="H981" s="4" t="s">
        <v>158</v>
      </c>
      <c r="I981" s="4"/>
      <c r="J981" s="4"/>
      <c r="K981" s="4">
        <v>207</v>
      </c>
      <c r="L981" s="4">
        <v>21</v>
      </c>
      <c r="M981" s="4">
        <v>3</v>
      </c>
      <c r="N981" s="4" t="s">
        <v>3</v>
      </c>
      <c r="O981" s="4">
        <v>7</v>
      </c>
      <c r="P981" s="4"/>
      <c r="Q981" s="4"/>
      <c r="R981" s="4"/>
      <c r="S981" s="4"/>
      <c r="T981" s="4"/>
      <c r="U981" s="4"/>
      <c r="V981" s="4"/>
      <c r="W981" s="4">
        <v>6.8491999999999997</v>
      </c>
      <c r="X981" s="4">
        <v>1</v>
      </c>
      <c r="Y981" s="4">
        <v>6.8491999999999997</v>
      </c>
      <c r="Z981" s="4"/>
      <c r="AA981" s="4"/>
      <c r="AB981" s="4"/>
    </row>
    <row r="982" spans="1:206">
      <c r="A982" s="4">
        <v>50</v>
      </c>
      <c r="B982" s="4">
        <v>0</v>
      </c>
      <c r="C982" s="4">
        <v>0</v>
      </c>
      <c r="D982" s="4">
        <v>1</v>
      </c>
      <c r="E982" s="4">
        <v>208</v>
      </c>
      <c r="F982" s="4">
        <f>ROUND(Source!V959,O982)</f>
        <v>0</v>
      </c>
      <c r="G982" s="4" t="s">
        <v>159</v>
      </c>
      <c r="H982" s="4" t="s">
        <v>160</v>
      </c>
      <c r="I982" s="4"/>
      <c r="J982" s="4"/>
      <c r="K982" s="4">
        <v>208</v>
      </c>
      <c r="L982" s="4">
        <v>22</v>
      </c>
      <c r="M982" s="4">
        <v>3</v>
      </c>
      <c r="N982" s="4" t="s">
        <v>3</v>
      </c>
      <c r="O982" s="4">
        <v>7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06">
      <c r="A983" s="4">
        <v>50</v>
      </c>
      <c r="B983" s="4">
        <v>0</v>
      </c>
      <c r="C983" s="4">
        <v>0</v>
      </c>
      <c r="D983" s="4">
        <v>1</v>
      </c>
      <c r="E983" s="4">
        <v>209</v>
      </c>
      <c r="F983" s="4">
        <f>ROUND(Source!W959,O983)</f>
        <v>0</v>
      </c>
      <c r="G983" s="4" t="s">
        <v>161</v>
      </c>
      <c r="H983" s="4" t="s">
        <v>162</v>
      </c>
      <c r="I983" s="4"/>
      <c r="J983" s="4"/>
      <c r="K983" s="4">
        <v>209</v>
      </c>
      <c r="L983" s="4">
        <v>23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06">
      <c r="A984" s="4">
        <v>50</v>
      </c>
      <c r="B984" s="4">
        <v>0</v>
      </c>
      <c r="C984" s="4">
        <v>0</v>
      </c>
      <c r="D984" s="4">
        <v>1</v>
      </c>
      <c r="E984" s="4">
        <v>233</v>
      </c>
      <c r="F984" s="4">
        <f>ROUND(Source!BD959,O984)</f>
        <v>0</v>
      </c>
      <c r="G984" s="4" t="s">
        <v>163</v>
      </c>
      <c r="H984" s="4" t="s">
        <v>164</v>
      </c>
      <c r="I984" s="4"/>
      <c r="J984" s="4"/>
      <c r="K984" s="4">
        <v>233</v>
      </c>
      <c r="L984" s="4">
        <v>24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06">
      <c r="A985" s="4">
        <v>50</v>
      </c>
      <c r="B985" s="4">
        <v>0</v>
      </c>
      <c r="C985" s="4">
        <v>0</v>
      </c>
      <c r="D985" s="4">
        <v>1</v>
      </c>
      <c r="E985" s="4">
        <v>210</v>
      </c>
      <c r="F985" s="4">
        <f>ROUND(Source!X959,O985)</f>
        <v>5300.86</v>
      </c>
      <c r="G985" s="4" t="s">
        <v>165</v>
      </c>
      <c r="H985" s="4" t="s">
        <v>166</v>
      </c>
      <c r="I985" s="4"/>
      <c r="J985" s="4"/>
      <c r="K985" s="4">
        <v>210</v>
      </c>
      <c r="L985" s="4">
        <v>25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5300.86</v>
      </c>
      <c r="X985" s="4">
        <v>1</v>
      </c>
      <c r="Y985" s="4">
        <v>5300.86</v>
      </c>
      <c r="Z985" s="4"/>
      <c r="AA985" s="4"/>
      <c r="AB985" s="4"/>
    </row>
    <row r="986" spans="1:206">
      <c r="A986" s="4">
        <v>50</v>
      </c>
      <c r="B986" s="4">
        <v>0</v>
      </c>
      <c r="C986" s="4">
        <v>0</v>
      </c>
      <c r="D986" s="4">
        <v>1</v>
      </c>
      <c r="E986" s="4">
        <v>211</v>
      </c>
      <c r="F986" s="4">
        <f>ROUND(Source!Y959,O986)</f>
        <v>2578.8000000000002</v>
      </c>
      <c r="G986" s="4" t="s">
        <v>167</v>
      </c>
      <c r="H986" s="4" t="s">
        <v>168</v>
      </c>
      <c r="I986" s="4"/>
      <c r="J986" s="4"/>
      <c r="K986" s="4">
        <v>211</v>
      </c>
      <c r="L986" s="4">
        <v>26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2578.8000000000002</v>
      </c>
      <c r="X986" s="4">
        <v>1</v>
      </c>
      <c r="Y986" s="4">
        <v>2578.8000000000002</v>
      </c>
      <c r="Z986" s="4"/>
      <c r="AA986" s="4"/>
      <c r="AB986" s="4"/>
    </row>
    <row r="987" spans="1:206">
      <c r="A987" s="4">
        <v>50</v>
      </c>
      <c r="B987" s="4">
        <v>0</v>
      </c>
      <c r="C987" s="4">
        <v>0</v>
      </c>
      <c r="D987" s="4">
        <v>1</v>
      </c>
      <c r="E987" s="4">
        <v>224</v>
      </c>
      <c r="F987" s="4">
        <f>ROUND(Source!AR959,O987)</f>
        <v>15042.99</v>
      </c>
      <c r="G987" s="4" t="s">
        <v>169</v>
      </c>
      <c r="H987" s="4" t="s">
        <v>170</v>
      </c>
      <c r="I987" s="4"/>
      <c r="J987" s="4"/>
      <c r="K987" s="4">
        <v>224</v>
      </c>
      <c r="L987" s="4">
        <v>27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15042.99</v>
      </c>
      <c r="X987" s="4">
        <v>1</v>
      </c>
      <c r="Y987" s="4">
        <v>15042.99</v>
      </c>
      <c r="Z987" s="4"/>
      <c r="AA987" s="4"/>
      <c r="AB987" s="4"/>
    </row>
    <row r="989" spans="1:206">
      <c r="A989" s="1">
        <v>3</v>
      </c>
      <c r="B989" s="1">
        <v>0</v>
      </c>
      <c r="C989" s="1"/>
      <c r="D989" s="1">
        <f>ROW(A1031)</f>
        <v>1031</v>
      </c>
      <c r="E989" s="1"/>
      <c r="F989" s="1" t="s">
        <v>570</v>
      </c>
      <c r="G989" s="1" t="s">
        <v>571</v>
      </c>
      <c r="H989" s="1" t="s">
        <v>3</v>
      </c>
      <c r="I989" s="1">
        <v>0</v>
      </c>
      <c r="J989" s="1" t="s">
        <v>3</v>
      </c>
      <c r="K989" s="1">
        <v>0</v>
      </c>
      <c r="L989" s="1" t="s">
        <v>570</v>
      </c>
      <c r="M989" s="1" t="s">
        <v>3</v>
      </c>
      <c r="N989" s="1"/>
      <c r="O989" s="1"/>
      <c r="P989" s="1"/>
      <c r="Q989" s="1"/>
      <c r="R989" s="1"/>
      <c r="S989" s="1">
        <v>0</v>
      </c>
      <c r="T989" s="1"/>
      <c r="U989" s="1" t="s">
        <v>3</v>
      </c>
      <c r="V989" s="1">
        <v>0</v>
      </c>
      <c r="W989" s="1"/>
      <c r="X989" s="1"/>
      <c r="Y989" s="1"/>
      <c r="Z989" s="1"/>
      <c r="AA989" s="1"/>
      <c r="AB989" s="1" t="s">
        <v>3</v>
      </c>
      <c r="AC989" s="1" t="s">
        <v>3</v>
      </c>
      <c r="AD989" s="1" t="s">
        <v>3</v>
      </c>
      <c r="AE989" s="1" t="s">
        <v>3</v>
      </c>
      <c r="AF989" s="1" t="s">
        <v>3</v>
      </c>
      <c r="AG989" s="1" t="s">
        <v>3</v>
      </c>
      <c r="AH989" s="1"/>
      <c r="AI989" s="1"/>
      <c r="AJ989" s="1"/>
      <c r="AK989" s="1"/>
      <c r="AL989" s="1"/>
      <c r="AM989" s="1"/>
      <c r="AN989" s="1"/>
      <c r="AO989" s="1"/>
      <c r="AP989" s="1" t="s">
        <v>3</v>
      </c>
      <c r="AQ989" s="1" t="s">
        <v>3</v>
      </c>
      <c r="AR989" s="1" t="s">
        <v>3</v>
      </c>
      <c r="AS989" s="1"/>
      <c r="AT989" s="1"/>
      <c r="AU989" s="1"/>
      <c r="AV989" s="1"/>
      <c r="AW989" s="1"/>
      <c r="AX989" s="1"/>
      <c r="AY989" s="1"/>
      <c r="AZ989" s="1" t="s">
        <v>3</v>
      </c>
      <c r="BA989" s="1"/>
      <c r="BB989" s="1" t="s">
        <v>3</v>
      </c>
      <c r="BC989" s="1" t="s">
        <v>3</v>
      </c>
      <c r="BD989" s="1" t="s">
        <v>3</v>
      </c>
      <c r="BE989" s="1" t="s">
        <v>3</v>
      </c>
      <c r="BF989" s="1" t="s">
        <v>3</v>
      </c>
      <c r="BG989" s="1" t="s">
        <v>3</v>
      </c>
      <c r="BH989" s="1" t="s">
        <v>3</v>
      </c>
      <c r="BI989" s="1" t="s">
        <v>3</v>
      </c>
      <c r="BJ989" s="1" t="s">
        <v>3</v>
      </c>
      <c r="BK989" s="1" t="s">
        <v>3</v>
      </c>
      <c r="BL989" s="1" t="s">
        <v>3</v>
      </c>
      <c r="BM989" s="1" t="s">
        <v>3</v>
      </c>
      <c r="BN989" s="1" t="s">
        <v>3</v>
      </c>
      <c r="BO989" s="1" t="s">
        <v>3</v>
      </c>
      <c r="BP989" s="1" t="s">
        <v>3</v>
      </c>
      <c r="BQ989" s="1"/>
      <c r="BR989" s="1"/>
      <c r="BS989" s="1"/>
      <c r="BT989" s="1"/>
      <c r="BU989" s="1"/>
      <c r="BV989" s="1"/>
      <c r="BW989" s="1"/>
      <c r="BX989" s="1">
        <v>0</v>
      </c>
      <c r="BY989" s="1"/>
      <c r="BZ989" s="1"/>
      <c r="CA989" s="1"/>
      <c r="CB989" s="1"/>
      <c r="CC989" s="1"/>
      <c r="CD989" s="1"/>
      <c r="CE989" s="1"/>
      <c r="CF989" s="1">
        <v>0</v>
      </c>
      <c r="CG989" s="1">
        <v>0</v>
      </c>
      <c r="CH989" s="1"/>
      <c r="CI989" s="1" t="s">
        <v>3</v>
      </c>
      <c r="CJ989" s="1" t="s">
        <v>3</v>
      </c>
      <c r="CK989" t="s">
        <v>3</v>
      </c>
      <c r="CL989" t="s">
        <v>3</v>
      </c>
      <c r="CM989" t="s">
        <v>3</v>
      </c>
      <c r="CN989" t="s">
        <v>3</v>
      </c>
      <c r="CO989" t="s">
        <v>3</v>
      </c>
      <c r="CP989" t="s">
        <v>3</v>
      </c>
      <c r="CQ989" t="s">
        <v>3</v>
      </c>
    </row>
    <row r="991" spans="1:206">
      <c r="A991" s="2">
        <v>52</v>
      </c>
      <c r="B991" s="2">
        <f t="shared" ref="B991:G991" si="525">B1031</f>
        <v>0</v>
      </c>
      <c r="C991" s="2">
        <f t="shared" si="525"/>
        <v>3</v>
      </c>
      <c r="D991" s="2">
        <f t="shared" si="525"/>
        <v>989</v>
      </c>
      <c r="E991" s="2">
        <f t="shared" si="525"/>
        <v>0</v>
      </c>
      <c r="F991" s="2" t="str">
        <f t="shared" si="525"/>
        <v>09-04-01</v>
      </c>
      <c r="G991" s="2" t="str">
        <f t="shared" si="525"/>
        <v>Пусконаладочные работы ВЛИ-0,4кВ</v>
      </c>
      <c r="H991" s="2"/>
      <c r="I991" s="2"/>
      <c r="J991" s="2"/>
      <c r="K991" s="2"/>
      <c r="L991" s="2"/>
      <c r="M991" s="2"/>
      <c r="N991" s="2"/>
      <c r="O991" s="2">
        <f t="shared" ref="O991:AT991" si="526">O1031</f>
        <v>0</v>
      </c>
      <c r="P991" s="2">
        <f t="shared" si="526"/>
        <v>0</v>
      </c>
      <c r="Q991" s="2">
        <f t="shared" si="526"/>
        <v>0</v>
      </c>
      <c r="R991" s="2">
        <f t="shared" si="526"/>
        <v>0</v>
      </c>
      <c r="S991" s="2">
        <f t="shared" si="526"/>
        <v>0</v>
      </c>
      <c r="T991" s="2">
        <f t="shared" si="526"/>
        <v>0</v>
      </c>
      <c r="U991" s="2">
        <f t="shared" si="526"/>
        <v>0</v>
      </c>
      <c r="V991" s="2">
        <f t="shared" si="526"/>
        <v>0</v>
      </c>
      <c r="W991" s="2">
        <f t="shared" si="526"/>
        <v>0</v>
      </c>
      <c r="X991" s="2">
        <f t="shared" si="526"/>
        <v>0</v>
      </c>
      <c r="Y991" s="2">
        <f t="shared" si="526"/>
        <v>0</v>
      </c>
      <c r="Z991" s="2">
        <f t="shared" si="526"/>
        <v>0</v>
      </c>
      <c r="AA991" s="2">
        <f t="shared" si="526"/>
        <v>0</v>
      </c>
      <c r="AB991" s="2">
        <f t="shared" si="526"/>
        <v>0</v>
      </c>
      <c r="AC991" s="2">
        <f t="shared" si="526"/>
        <v>0</v>
      </c>
      <c r="AD991" s="2">
        <f t="shared" si="526"/>
        <v>0</v>
      </c>
      <c r="AE991" s="2">
        <f t="shared" si="526"/>
        <v>0</v>
      </c>
      <c r="AF991" s="2">
        <f t="shared" si="526"/>
        <v>0</v>
      </c>
      <c r="AG991" s="2">
        <f t="shared" si="526"/>
        <v>0</v>
      </c>
      <c r="AH991" s="2">
        <f t="shared" si="526"/>
        <v>0</v>
      </c>
      <c r="AI991" s="2">
        <f t="shared" si="526"/>
        <v>0</v>
      </c>
      <c r="AJ991" s="2">
        <f t="shared" si="526"/>
        <v>0</v>
      </c>
      <c r="AK991" s="2">
        <f t="shared" si="526"/>
        <v>0</v>
      </c>
      <c r="AL991" s="2">
        <f t="shared" si="526"/>
        <v>0</v>
      </c>
      <c r="AM991" s="2">
        <f t="shared" si="526"/>
        <v>0</v>
      </c>
      <c r="AN991" s="2">
        <f t="shared" si="526"/>
        <v>0</v>
      </c>
      <c r="AO991" s="2">
        <f t="shared" si="526"/>
        <v>0</v>
      </c>
      <c r="AP991" s="2">
        <f t="shared" si="526"/>
        <v>0</v>
      </c>
      <c r="AQ991" s="2">
        <f t="shared" si="526"/>
        <v>0</v>
      </c>
      <c r="AR991" s="2">
        <f t="shared" si="526"/>
        <v>0</v>
      </c>
      <c r="AS991" s="2">
        <f t="shared" si="526"/>
        <v>0</v>
      </c>
      <c r="AT991" s="2">
        <f t="shared" si="526"/>
        <v>0</v>
      </c>
      <c r="AU991" s="2">
        <f t="shared" ref="AU991:BZ991" si="527">AU1031</f>
        <v>0</v>
      </c>
      <c r="AV991" s="2">
        <f t="shared" si="527"/>
        <v>0</v>
      </c>
      <c r="AW991" s="2">
        <f t="shared" si="527"/>
        <v>0</v>
      </c>
      <c r="AX991" s="2">
        <f t="shared" si="527"/>
        <v>0</v>
      </c>
      <c r="AY991" s="2">
        <f t="shared" si="527"/>
        <v>0</v>
      </c>
      <c r="AZ991" s="2">
        <f t="shared" si="527"/>
        <v>0</v>
      </c>
      <c r="BA991" s="2">
        <f t="shared" si="527"/>
        <v>0</v>
      </c>
      <c r="BB991" s="2">
        <f t="shared" si="527"/>
        <v>0</v>
      </c>
      <c r="BC991" s="2">
        <f t="shared" si="527"/>
        <v>0</v>
      </c>
      <c r="BD991" s="2">
        <f t="shared" si="527"/>
        <v>0</v>
      </c>
      <c r="BE991" s="2">
        <f t="shared" si="527"/>
        <v>0</v>
      </c>
      <c r="BF991" s="2">
        <f t="shared" si="527"/>
        <v>0</v>
      </c>
      <c r="BG991" s="2">
        <f t="shared" si="527"/>
        <v>0</v>
      </c>
      <c r="BH991" s="2">
        <f t="shared" si="527"/>
        <v>0</v>
      </c>
      <c r="BI991" s="2">
        <f t="shared" si="527"/>
        <v>0</v>
      </c>
      <c r="BJ991" s="2">
        <f t="shared" si="527"/>
        <v>0</v>
      </c>
      <c r="BK991" s="2">
        <f t="shared" si="527"/>
        <v>0</v>
      </c>
      <c r="BL991" s="2">
        <f t="shared" si="527"/>
        <v>0</v>
      </c>
      <c r="BM991" s="2">
        <f t="shared" si="527"/>
        <v>0</v>
      </c>
      <c r="BN991" s="2">
        <f t="shared" si="527"/>
        <v>0</v>
      </c>
      <c r="BO991" s="2">
        <f t="shared" si="527"/>
        <v>0</v>
      </c>
      <c r="BP991" s="2">
        <f t="shared" si="527"/>
        <v>0</v>
      </c>
      <c r="BQ991" s="2">
        <f t="shared" si="527"/>
        <v>0</v>
      </c>
      <c r="BR991" s="2">
        <f t="shared" si="527"/>
        <v>0</v>
      </c>
      <c r="BS991" s="2">
        <f t="shared" si="527"/>
        <v>0</v>
      </c>
      <c r="BT991" s="2">
        <f t="shared" si="527"/>
        <v>0</v>
      </c>
      <c r="BU991" s="2">
        <f t="shared" si="527"/>
        <v>0</v>
      </c>
      <c r="BV991" s="2">
        <f t="shared" si="527"/>
        <v>0</v>
      </c>
      <c r="BW991" s="2">
        <f t="shared" si="527"/>
        <v>0</v>
      </c>
      <c r="BX991" s="2">
        <f t="shared" si="527"/>
        <v>0</v>
      </c>
      <c r="BY991" s="2">
        <f t="shared" si="527"/>
        <v>0</v>
      </c>
      <c r="BZ991" s="2">
        <f t="shared" si="527"/>
        <v>0</v>
      </c>
      <c r="CA991" s="2">
        <f t="shared" ref="CA991:DF991" si="528">CA1031</f>
        <v>0</v>
      </c>
      <c r="CB991" s="2">
        <f t="shared" si="528"/>
        <v>0</v>
      </c>
      <c r="CC991" s="2">
        <f t="shared" si="528"/>
        <v>0</v>
      </c>
      <c r="CD991" s="2">
        <f t="shared" si="528"/>
        <v>0</v>
      </c>
      <c r="CE991" s="2">
        <f t="shared" si="528"/>
        <v>0</v>
      </c>
      <c r="CF991" s="2">
        <f t="shared" si="528"/>
        <v>0</v>
      </c>
      <c r="CG991" s="2">
        <f t="shared" si="528"/>
        <v>0</v>
      </c>
      <c r="CH991" s="2">
        <f t="shared" si="528"/>
        <v>0</v>
      </c>
      <c r="CI991" s="2">
        <f t="shared" si="528"/>
        <v>0</v>
      </c>
      <c r="CJ991" s="2">
        <f t="shared" si="528"/>
        <v>0</v>
      </c>
      <c r="CK991" s="2">
        <f t="shared" si="528"/>
        <v>0</v>
      </c>
      <c r="CL991" s="2">
        <f t="shared" si="528"/>
        <v>0</v>
      </c>
      <c r="CM991" s="2">
        <f t="shared" si="528"/>
        <v>0</v>
      </c>
      <c r="CN991" s="2">
        <f t="shared" si="528"/>
        <v>0</v>
      </c>
      <c r="CO991" s="2">
        <f t="shared" si="528"/>
        <v>0</v>
      </c>
      <c r="CP991" s="2">
        <f t="shared" si="528"/>
        <v>0</v>
      </c>
      <c r="CQ991" s="2">
        <f t="shared" si="528"/>
        <v>0</v>
      </c>
      <c r="CR991" s="2">
        <f t="shared" si="528"/>
        <v>0</v>
      </c>
      <c r="CS991" s="2">
        <f t="shared" si="528"/>
        <v>0</v>
      </c>
      <c r="CT991" s="2">
        <f t="shared" si="528"/>
        <v>0</v>
      </c>
      <c r="CU991" s="2">
        <f t="shared" si="528"/>
        <v>0</v>
      </c>
      <c r="CV991" s="2">
        <f t="shared" si="528"/>
        <v>0</v>
      </c>
      <c r="CW991" s="2">
        <f t="shared" si="528"/>
        <v>0</v>
      </c>
      <c r="CX991" s="2">
        <f t="shared" si="528"/>
        <v>0</v>
      </c>
      <c r="CY991" s="2">
        <f t="shared" si="528"/>
        <v>0</v>
      </c>
      <c r="CZ991" s="2">
        <f t="shared" si="528"/>
        <v>0</v>
      </c>
      <c r="DA991" s="2">
        <f t="shared" si="528"/>
        <v>0</v>
      </c>
      <c r="DB991" s="2">
        <f t="shared" si="528"/>
        <v>0</v>
      </c>
      <c r="DC991" s="2">
        <f t="shared" si="528"/>
        <v>0</v>
      </c>
      <c r="DD991" s="2">
        <f t="shared" si="528"/>
        <v>0</v>
      </c>
      <c r="DE991" s="2">
        <f t="shared" si="528"/>
        <v>0</v>
      </c>
      <c r="DF991" s="2">
        <f t="shared" si="528"/>
        <v>0</v>
      </c>
      <c r="DG991" s="3">
        <f t="shared" ref="DG991:EL991" si="529">DG1031</f>
        <v>0</v>
      </c>
      <c r="DH991" s="3">
        <f t="shared" si="529"/>
        <v>0</v>
      </c>
      <c r="DI991" s="3">
        <f t="shared" si="529"/>
        <v>0</v>
      </c>
      <c r="DJ991" s="3">
        <f t="shared" si="529"/>
        <v>0</v>
      </c>
      <c r="DK991" s="3">
        <f t="shared" si="529"/>
        <v>0</v>
      </c>
      <c r="DL991" s="3">
        <f t="shared" si="529"/>
        <v>0</v>
      </c>
      <c r="DM991" s="3">
        <f t="shared" si="529"/>
        <v>0</v>
      </c>
      <c r="DN991" s="3">
        <f t="shared" si="529"/>
        <v>0</v>
      </c>
      <c r="DO991" s="3">
        <f t="shared" si="529"/>
        <v>0</v>
      </c>
      <c r="DP991" s="3">
        <f t="shared" si="529"/>
        <v>0</v>
      </c>
      <c r="DQ991" s="3">
        <f t="shared" si="529"/>
        <v>0</v>
      </c>
      <c r="DR991" s="3">
        <f t="shared" si="529"/>
        <v>0</v>
      </c>
      <c r="DS991" s="3">
        <f t="shared" si="529"/>
        <v>0</v>
      </c>
      <c r="DT991" s="3">
        <f t="shared" si="529"/>
        <v>0</v>
      </c>
      <c r="DU991" s="3">
        <f t="shared" si="529"/>
        <v>0</v>
      </c>
      <c r="DV991" s="3">
        <f t="shared" si="529"/>
        <v>0</v>
      </c>
      <c r="DW991" s="3">
        <f t="shared" si="529"/>
        <v>0</v>
      </c>
      <c r="DX991" s="3">
        <f t="shared" si="529"/>
        <v>0</v>
      </c>
      <c r="DY991" s="3">
        <f t="shared" si="529"/>
        <v>0</v>
      </c>
      <c r="DZ991" s="3">
        <f t="shared" si="529"/>
        <v>0</v>
      </c>
      <c r="EA991" s="3">
        <f t="shared" si="529"/>
        <v>0</v>
      </c>
      <c r="EB991" s="3">
        <f t="shared" si="529"/>
        <v>0</v>
      </c>
      <c r="EC991" s="3">
        <f t="shared" si="529"/>
        <v>0</v>
      </c>
      <c r="ED991" s="3">
        <f t="shared" si="529"/>
        <v>0</v>
      </c>
      <c r="EE991" s="3">
        <f t="shared" si="529"/>
        <v>0</v>
      </c>
      <c r="EF991" s="3">
        <f t="shared" si="529"/>
        <v>0</v>
      </c>
      <c r="EG991" s="3">
        <f t="shared" si="529"/>
        <v>0</v>
      </c>
      <c r="EH991" s="3">
        <f t="shared" si="529"/>
        <v>0</v>
      </c>
      <c r="EI991" s="3">
        <f t="shared" si="529"/>
        <v>0</v>
      </c>
      <c r="EJ991" s="3">
        <f t="shared" si="529"/>
        <v>0</v>
      </c>
      <c r="EK991" s="3">
        <f t="shared" si="529"/>
        <v>0</v>
      </c>
      <c r="EL991" s="3">
        <f t="shared" si="529"/>
        <v>0</v>
      </c>
      <c r="EM991" s="3">
        <f t="shared" ref="EM991:FR991" si="530">EM1031</f>
        <v>0</v>
      </c>
      <c r="EN991" s="3">
        <f t="shared" si="530"/>
        <v>0</v>
      </c>
      <c r="EO991" s="3">
        <f t="shared" si="530"/>
        <v>0</v>
      </c>
      <c r="EP991" s="3">
        <f t="shared" si="530"/>
        <v>0</v>
      </c>
      <c r="EQ991" s="3">
        <f t="shared" si="530"/>
        <v>0</v>
      </c>
      <c r="ER991" s="3">
        <f t="shared" si="530"/>
        <v>0</v>
      </c>
      <c r="ES991" s="3">
        <f t="shared" si="530"/>
        <v>0</v>
      </c>
      <c r="ET991" s="3">
        <f t="shared" si="530"/>
        <v>0</v>
      </c>
      <c r="EU991" s="3">
        <f t="shared" si="530"/>
        <v>0</v>
      </c>
      <c r="EV991" s="3">
        <f t="shared" si="530"/>
        <v>0</v>
      </c>
      <c r="EW991" s="3">
        <f t="shared" si="530"/>
        <v>0</v>
      </c>
      <c r="EX991" s="3">
        <f t="shared" si="530"/>
        <v>0</v>
      </c>
      <c r="EY991" s="3">
        <f t="shared" si="530"/>
        <v>0</v>
      </c>
      <c r="EZ991" s="3">
        <f t="shared" si="530"/>
        <v>0</v>
      </c>
      <c r="FA991" s="3">
        <f t="shared" si="530"/>
        <v>0</v>
      </c>
      <c r="FB991" s="3">
        <f t="shared" si="530"/>
        <v>0</v>
      </c>
      <c r="FC991" s="3">
        <f t="shared" si="530"/>
        <v>0</v>
      </c>
      <c r="FD991" s="3">
        <f t="shared" si="530"/>
        <v>0</v>
      </c>
      <c r="FE991" s="3">
        <f t="shared" si="530"/>
        <v>0</v>
      </c>
      <c r="FF991" s="3">
        <f t="shared" si="530"/>
        <v>0</v>
      </c>
      <c r="FG991" s="3">
        <f t="shared" si="530"/>
        <v>0</v>
      </c>
      <c r="FH991" s="3">
        <f t="shared" si="530"/>
        <v>0</v>
      </c>
      <c r="FI991" s="3">
        <f t="shared" si="530"/>
        <v>0</v>
      </c>
      <c r="FJ991" s="3">
        <f t="shared" si="530"/>
        <v>0</v>
      </c>
      <c r="FK991" s="3">
        <f t="shared" si="530"/>
        <v>0</v>
      </c>
      <c r="FL991" s="3">
        <f t="shared" si="530"/>
        <v>0</v>
      </c>
      <c r="FM991" s="3">
        <f t="shared" si="530"/>
        <v>0</v>
      </c>
      <c r="FN991" s="3">
        <f t="shared" si="530"/>
        <v>0</v>
      </c>
      <c r="FO991" s="3">
        <f t="shared" si="530"/>
        <v>0</v>
      </c>
      <c r="FP991" s="3">
        <f t="shared" si="530"/>
        <v>0</v>
      </c>
      <c r="FQ991" s="3">
        <f t="shared" si="530"/>
        <v>0</v>
      </c>
      <c r="FR991" s="3">
        <f t="shared" si="530"/>
        <v>0</v>
      </c>
      <c r="FS991" s="3">
        <f t="shared" ref="FS991:GX991" si="531">FS1031</f>
        <v>0</v>
      </c>
      <c r="FT991" s="3">
        <f t="shared" si="531"/>
        <v>0</v>
      </c>
      <c r="FU991" s="3">
        <f t="shared" si="531"/>
        <v>0</v>
      </c>
      <c r="FV991" s="3">
        <f t="shared" si="531"/>
        <v>0</v>
      </c>
      <c r="FW991" s="3">
        <f t="shared" si="531"/>
        <v>0</v>
      </c>
      <c r="FX991" s="3">
        <f t="shared" si="531"/>
        <v>0</v>
      </c>
      <c r="FY991" s="3">
        <f t="shared" si="531"/>
        <v>0</v>
      </c>
      <c r="FZ991" s="3">
        <f t="shared" si="531"/>
        <v>0</v>
      </c>
      <c r="GA991" s="3">
        <f t="shared" si="531"/>
        <v>0</v>
      </c>
      <c r="GB991" s="3">
        <f t="shared" si="531"/>
        <v>0</v>
      </c>
      <c r="GC991" s="3">
        <f t="shared" si="531"/>
        <v>0</v>
      </c>
      <c r="GD991" s="3">
        <f t="shared" si="531"/>
        <v>0</v>
      </c>
      <c r="GE991" s="3">
        <f t="shared" si="531"/>
        <v>0</v>
      </c>
      <c r="GF991" s="3">
        <f t="shared" si="531"/>
        <v>0</v>
      </c>
      <c r="GG991" s="3">
        <f t="shared" si="531"/>
        <v>0</v>
      </c>
      <c r="GH991" s="3">
        <f t="shared" si="531"/>
        <v>0</v>
      </c>
      <c r="GI991" s="3">
        <f t="shared" si="531"/>
        <v>0</v>
      </c>
      <c r="GJ991" s="3">
        <f t="shared" si="531"/>
        <v>0</v>
      </c>
      <c r="GK991" s="3">
        <f t="shared" si="531"/>
        <v>0</v>
      </c>
      <c r="GL991" s="3">
        <f t="shared" si="531"/>
        <v>0</v>
      </c>
      <c r="GM991" s="3">
        <f t="shared" si="531"/>
        <v>0</v>
      </c>
      <c r="GN991" s="3">
        <f t="shared" si="531"/>
        <v>0</v>
      </c>
      <c r="GO991" s="3">
        <f t="shared" si="531"/>
        <v>0</v>
      </c>
      <c r="GP991" s="3">
        <f t="shared" si="531"/>
        <v>0</v>
      </c>
      <c r="GQ991" s="3">
        <f t="shared" si="531"/>
        <v>0</v>
      </c>
      <c r="GR991" s="3">
        <f t="shared" si="531"/>
        <v>0</v>
      </c>
      <c r="GS991" s="3">
        <f t="shared" si="531"/>
        <v>0</v>
      </c>
      <c r="GT991" s="3">
        <f t="shared" si="531"/>
        <v>0</v>
      </c>
      <c r="GU991" s="3">
        <f t="shared" si="531"/>
        <v>0</v>
      </c>
      <c r="GV991" s="3">
        <f t="shared" si="531"/>
        <v>0</v>
      </c>
      <c r="GW991" s="3">
        <f t="shared" si="531"/>
        <v>0</v>
      </c>
      <c r="GX991" s="3">
        <f t="shared" si="531"/>
        <v>0</v>
      </c>
    </row>
    <row r="993" spans="1:245">
      <c r="A993" s="1">
        <v>4</v>
      </c>
      <c r="B993" s="1">
        <v>0</v>
      </c>
      <c r="C993" s="1"/>
      <c r="D993" s="1">
        <f>ROW(A1001)</f>
        <v>1001</v>
      </c>
      <c r="E993" s="1"/>
      <c r="F993" s="1" t="s">
        <v>16</v>
      </c>
      <c r="G993" s="1" t="s">
        <v>571</v>
      </c>
      <c r="H993" s="1" t="s">
        <v>3</v>
      </c>
      <c r="I993" s="1">
        <v>0</v>
      </c>
      <c r="J993" s="1"/>
      <c r="K993" s="1">
        <v>0</v>
      </c>
      <c r="L993" s="1"/>
      <c r="M993" s="1" t="s">
        <v>3</v>
      </c>
      <c r="N993" s="1"/>
      <c r="O993" s="1"/>
      <c r="P993" s="1"/>
      <c r="Q993" s="1"/>
      <c r="R993" s="1"/>
      <c r="S993" s="1">
        <v>0</v>
      </c>
      <c r="T993" s="1"/>
      <c r="U993" s="1" t="s">
        <v>3</v>
      </c>
      <c r="V993" s="1">
        <v>0</v>
      </c>
      <c r="W993" s="1"/>
      <c r="X993" s="1"/>
      <c r="Y993" s="1"/>
      <c r="Z993" s="1"/>
      <c r="AA993" s="1"/>
      <c r="AB993" s="1" t="s">
        <v>3</v>
      </c>
      <c r="AC993" s="1" t="s">
        <v>3</v>
      </c>
      <c r="AD993" s="1" t="s">
        <v>3</v>
      </c>
      <c r="AE993" s="1" t="s">
        <v>3</v>
      </c>
      <c r="AF993" s="1" t="s">
        <v>3</v>
      </c>
      <c r="AG993" s="1" t="s">
        <v>3</v>
      </c>
      <c r="AH993" s="1"/>
      <c r="AI993" s="1"/>
      <c r="AJ993" s="1"/>
      <c r="AK993" s="1"/>
      <c r="AL993" s="1"/>
      <c r="AM993" s="1"/>
      <c r="AN993" s="1"/>
      <c r="AO993" s="1"/>
      <c r="AP993" s="1" t="s">
        <v>3</v>
      </c>
      <c r="AQ993" s="1" t="s">
        <v>3</v>
      </c>
      <c r="AR993" s="1" t="s">
        <v>3</v>
      </c>
      <c r="AS993" s="1"/>
      <c r="AT993" s="1"/>
      <c r="AU993" s="1"/>
      <c r="AV993" s="1"/>
      <c r="AW993" s="1"/>
      <c r="AX993" s="1"/>
      <c r="AY993" s="1"/>
      <c r="AZ993" s="1" t="s">
        <v>3</v>
      </c>
      <c r="BA993" s="1"/>
      <c r="BB993" s="1" t="s">
        <v>3</v>
      </c>
      <c r="BC993" s="1" t="s">
        <v>3</v>
      </c>
      <c r="BD993" s="1" t="s">
        <v>3</v>
      </c>
      <c r="BE993" s="1" t="s">
        <v>3</v>
      </c>
      <c r="BF993" s="1" t="s">
        <v>3</v>
      </c>
      <c r="BG993" s="1" t="s">
        <v>3</v>
      </c>
      <c r="BH993" s="1" t="s">
        <v>3</v>
      </c>
      <c r="BI993" s="1" t="s">
        <v>3</v>
      </c>
      <c r="BJ993" s="1" t="s">
        <v>3</v>
      </c>
      <c r="BK993" s="1" t="s">
        <v>3</v>
      </c>
      <c r="BL993" s="1" t="s">
        <v>3</v>
      </c>
      <c r="BM993" s="1" t="s">
        <v>3</v>
      </c>
      <c r="BN993" s="1" t="s">
        <v>3</v>
      </c>
      <c r="BO993" s="1" t="s">
        <v>3</v>
      </c>
      <c r="BP993" s="1" t="s">
        <v>3</v>
      </c>
      <c r="BQ993" s="1"/>
      <c r="BR993" s="1"/>
      <c r="BS993" s="1"/>
      <c r="BT993" s="1"/>
      <c r="BU993" s="1"/>
      <c r="BV993" s="1"/>
      <c r="BW993" s="1"/>
      <c r="BX993" s="1">
        <v>0</v>
      </c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>
        <v>0</v>
      </c>
    </row>
    <row r="995" spans="1:245">
      <c r="A995" s="2">
        <v>52</v>
      </c>
      <c r="B995" s="2">
        <f t="shared" ref="B995:G995" si="532">B1001</f>
        <v>0</v>
      </c>
      <c r="C995" s="2">
        <f t="shared" si="532"/>
        <v>4</v>
      </c>
      <c r="D995" s="2">
        <f t="shared" si="532"/>
        <v>993</v>
      </c>
      <c r="E995" s="2">
        <f t="shared" si="532"/>
        <v>0</v>
      </c>
      <c r="F995" s="2" t="str">
        <f t="shared" si="532"/>
        <v>Новый раздел</v>
      </c>
      <c r="G995" s="2" t="str">
        <f t="shared" si="532"/>
        <v>Пусконаладочные работы ВЛИ-0,4кВ</v>
      </c>
      <c r="H995" s="2"/>
      <c r="I995" s="2"/>
      <c r="J995" s="2"/>
      <c r="K995" s="2"/>
      <c r="L995" s="2"/>
      <c r="M995" s="2"/>
      <c r="N995" s="2"/>
      <c r="O995" s="2">
        <f t="shared" ref="O995:AT995" si="533">O1001</f>
        <v>0</v>
      </c>
      <c r="P995" s="2">
        <f t="shared" si="533"/>
        <v>0</v>
      </c>
      <c r="Q995" s="2">
        <f t="shared" si="533"/>
        <v>0</v>
      </c>
      <c r="R995" s="2">
        <f t="shared" si="533"/>
        <v>0</v>
      </c>
      <c r="S995" s="2">
        <f t="shared" si="533"/>
        <v>0</v>
      </c>
      <c r="T995" s="2">
        <f t="shared" si="533"/>
        <v>0</v>
      </c>
      <c r="U995" s="2">
        <f t="shared" si="533"/>
        <v>0</v>
      </c>
      <c r="V995" s="2">
        <f t="shared" si="533"/>
        <v>0</v>
      </c>
      <c r="W995" s="2">
        <f t="shared" si="533"/>
        <v>0</v>
      </c>
      <c r="X995" s="2">
        <f t="shared" si="533"/>
        <v>0</v>
      </c>
      <c r="Y995" s="2">
        <f t="shared" si="533"/>
        <v>0</v>
      </c>
      <c r="Z995" s="2">
        <f t="shared" si="533"/>
        <v>0</v>
      </c>
      <c r="AA995" s="2">
        <f t="shared" si="533"/>
        <v>0</v>
      </c>
      <c r="AB995" s="2">
        <f t="shared" si="533"/>
        <v>0</v>
      </c>
      <c r="AC995" s="2">
        <f t="shared" si="533"/>
        <v>0</v>
      </c>
      <c r="AD995" s="2">
        <f t="shared" si="533"/>
        <v>0</v>
      </c>
      <c r="AE995" s="2">
        <f t="shared" si="533"/>
        <v>0</v>
      </c>
      <c r="AF995" s="2">
        <f t="shared" si="533"/>
        <v>0</v>
      </c>
      <c r="AG995" s="2">
        <f t="shared" si="533"/>
        <v>0</v>
      </c>
      <c r="AH995" s="2">
        <f t="shared" si="533"/>
        <v>0</v>
      </c>
      <c r="AI995" s="2">
        <f t="shared" si="533"/>
        <v>0</v>
      </c>
      <c r="AJ995" s="2">
        <f t="shared" si="533"/>
        <v>0</v>
      </c>
      <c r="AK995" s="2">
        <f t="shared" si="533"/>
        <v>0</v>
      </c>
      <c r="AL995" s="2">
        <f t="shared" si="533"/>
        <v>0</v>
      </c>
      <c r="AM995" s="2">
        <f t="shared" si="533"/>
        <v>0</v>
      </c>
      <c r="AN995" s="2">
        <f t="shared" si="533"/>
        <v>0</v>
      </c>
      <c r="AO995" s="2">
        <f t="shared" si="533"/>
        <v>0</v>
      </c>
      <c r="AP995" s="2">
        <f t="shared" si="533"/>
        <v>0</v>
      </c>
      <c r="AQ995" s="2">
        <f t="shared" si="533"/>
        <v>0</v>
      </c>
      <c r="AR995" s="2">
        <f t="shared" si="533"/>
        <v>0</v>
      </c>
      <c r="AS995" s="2">
        <f t="shared" si="533"/>
        <v>0</v>
      </c>
      <c r="AT995" s="2">
        <f t="shared" si="533"/>
        <v>0</v>
      </c>
      <c r="AU995" s="2">
        <f t="shared" ref="AU995:BZ995" si="534">AU1001</f>
        <v>0</v>
      </c>
      <c r="AV995" s="2">
        <f t="shared" si="534"/>
        <v>0</v>
      </c>
      <c r="AW995" s="2">
        <f t="shared" si="534"/>
        <v>0</v>
      </c>
      <c r="AX995" s="2">
        <f t="shared" si="534"/>
        <v>0</v>
      </c>
      <c r="AY995" s="2">
        <f t="shared" si="534"/>
        <v>0</v>
      </c>
      <c r="AZ995" s="2">
        <f t="shared" si="534"/>
        <v>0</v>
      </c>
      <c r="BA995" s="2">
        <f t="shared" si="534"/>
        <v>0</v>
      </c>
      <c r="BB995" s="2">
        <f t="shared" si="534"/>
        <v>0</v>
      </c>
      <c r="BC995" s="2">
        <f t="shared" si="534"/>
        <v>0</v>
      </c>
      <c r="BD995" s="2">
        <f t="shared" si="534"/>
        <v>0</v>
      </c>
      <c r="BE995" s="2">
        <f t="shared" si="534"/>
        <v>0</v>
      </c>
      <c r="BF995" s="2">
        <f t="shared" si="534"/>
        <v>0</v>
      </c>
      <c r="BG995" s="2">
        <f t="shared" si="534"/>
        <v>0</v>
      </c>
      <c r="BH995" s="2">
        <f t="shared" si="534"/>
        <v>0</v>
      </c>
      <c r="BI995" s="2">
        <f t="shared" si="534"/>
        <v>0</v>
      </c>
      <c r="BJ995" s="2">
        <f t="shared" si="534"/>
        <v>0</v>
      </c>
      <c r="BK995" s="2">
        <f t="shared" si="534"/>
        <v>0</v>
      </c>
      <c r="BL995" s="2">
        <f t="shared" si="534"/>
        <v>0</v>
      </c>
      <c r="BM995" s="2">
        <f t="shared" si="534"/>
        <v>0</v>
      </c>
      <c r="BN995" s="2">
        <f t="shared" si="534"/>
        <v>0</v>
      </c>
      <c r="BO995" s="2">
        <f t="shared" si="534"/>
        <v>0</v>
      </c>
      <c r="BP995" s="2">
        <f t="shared" si="534"/>
        <v>0</v>
      </c>
      <c r="BQ995" s="2">
        <f t="shared" si="534"/>
        <v>0</v>
      </c>
      <c r="BR995" s="2">
        <f t="shared" si="534"/>
        <v>0</v>
      </c>
      <c r="BS995" s="2">
        <f t="shared" si="534"/>
        <v>0</v>
      </c>
      <c r="BT995" s="2">
        <f t="shared" si="534"/>
        <v>0</v>
      </c>
      <c r="BU995" s="2">
        <f t="shared" si="534"/>
        <v>0</v>
      </c>
      <c r="BV995" s="2">
        <f t="shared" si="534"/>
        <v>0</v>
      </c>
      <c r="BW995" s="2">
        <f t="shared" si="534"/>
        <v>0</v>
      </c>
      <c r="BX995" s="2">
        <f t="shared" si="534"/>
        <v>0</v>
      </c>
      <c r="BY995" s="2">
        <f t="shared" si="534"/>
        <v>0</v>
      </c>
      <c r="BZ995" s="2">
        <f t="shared" si="534"/>
        <v>0</v>
      </c>
      <c r="CA995" s="2">
        <f t="shared" ref="CA995:DF995" si="535">CA1001</f>
        <v>0</v>
      </c>
      <c r="CB995" s="2">
        <f t="shared" si="535"/>
        <v>0</v>
      </c>
      <c r="CC995" s="2">
        <f t="shared" si="535"/>
        <v>0</v>
      </c>
      <c r="CD995" s="2">
        <f t="shared" si="535"/>
        <v>0</v>
      </c>
      <c r="CE995" s="2">
        <f t="shared" si="535"/>
        <v>0</v>
      </c>
      <c r="CF995" s="2">
        <f t="shared" si="535"/>
        <v>0</v>
      </c>
      <c r="CG995" s="2">
        <f t="shared" si="535"/>
        <v>0</v>
      </c>
      <c r="CH995" s="2">
        <f t="shared" si="535"/>
        <v>0</v>
      </c>
      <c r="CI995" s="2">
        <f t="shared" si="535"/>
        <v>0</v>
      </c>
      <c r="CJ995" s="2">
        <f t="shared" si="535"/>
        <v>0</v>
      </c>
      <c r="CK995" s="2">
        <f t="shared" si="535"/>
        <v>0</v>
      </c>
      <c r="CL995" s="2">
        <f t="shared" si="535"/>
        <v>0</v>
      </c>
      <c r="CM995" s="2">
        <f t="shared" si="535"/>
        <v>0</v>
      </c>
      <c r="CN995" s="2">
        <f t="shared" si="535"/>
        <v>0</v>
      </c>
      <c r="CO995" s="2">
        <f t="shared" si="535"/>
        <v>0</v>
      </c>
      <c r="CP995" s="2">
        <f t="shared" si="535"/>
        <v>0</v>
      </c>
      <c r="CQ995" s="2">
        <f t="shared" si="535"/>
        <v>0</v>
      </c>
      <c r="CR995" s="2">
        <f t="shared" si="535"/>
        <v>0</v>
      </c>
      <c r="CS995" s="2">
        <f t="shared" si="535"/>
        <v>0</v>
      </c>
      <c r="CT995" s="2">
        <f t="shared" si="535"/>
        <v>0</v>
      </c>
      <c r="CU995" s="2">
        <f t="shared" si="535"/>
        <v>0</v>
      </c>
      <c r="CV995" s="2">
        <f t="shared" si="535"/>
        <v>0</v>
      </c>
      <c r="CW995" s="2">
        <f t="shared" si="535"/>
        <v>0</v>
      </c>
      <c r="CX995" s="2">
        <f t="shared" si="535"/>
        <v>0</v>
      </c>
      <c r="CY995" s="2">
        <f t="shared" si="535"/>
        <v>0</v>
      </c>
      <c r="CZ995" s="2">
        <f t="shared" si="535"/>
        <v>0</v>
      </c>
      <c r="DA995" s="2">
        <f t="shared" si="535"/>
        <v>0</v>
      </c>
      <c r="DB995" s="2">
        <f t="shared" si="535"/>
        <v>0</v>
      </c>
      <c r="DC995" s="2">
        <f t="shared" si="535"/>
        <v>0</v>
      </c>
      <c r="DD995" s="2">
        <f t="shared" si="535"/>
        <v>0</v>
      </c>
      <c r="DE995" s="2">
        <f t="shared" si="535"/>
        <v>0</v>
      </c>
      <c r="DF995" s="2">
        <f t="shared" si="535"/>
        <v>0</v>
      </c>
      <c r="DG995" s="3">
        <f t="shared" ref="DG995:EL995" si="536">DG1001</f>
        <v>0</v>
      </c>
      <c r="DH995" s="3">
        <f t="shared" si="536"/>
        <v>0</v>
      </c>
      <c r="DI995" s="3">
        <f t="shared" si="536"/>
        <v>0</v>
      </c>
      <c r="DJ995" s="3">
        <f t="shared" si="536"/>
        <v>0</v>
      </c>
      <c r="DK995" s="3">
        <f t="shared" si="536"/>
        <v>0</v>
      </c>
      <c r="DL995" s="3">
        <f t="shared" si="536"/>
        <v>0</v>
      </c>
      <c r="DM995" s="3">
        <f t="shared" si="536"/>
        <v>0</v>
      </c>
      <c r="DN995" s="3">
        <f t="shared" si="536"/>
        <v>0</v>
      </c>
      <c r="DO995" s="3">
        <f t="shared" si="536"/>
        <v>0</v>
      </c>
      <c r="DP995" s="3">
        <f t="shared" si="536"/>
        <v>0</v>
      </c>
      <c r="DQ995" s="3">
        <f t="shared" si="536"/>
        <v>0</v>
      </c>
      <c r="DR995" s="3">
        <f t="shared" si="536"/>
        <v>0</v>
      </c>
      <c r="DS995" s="3">
        <f t="shared" si="536"/>
        <v>0</v>
      </c>
      <c r="DT995" s="3">
        <f t="shared" si="536"/>
        <v>0</v>
      </c>
      <c r="DU995" s="3">
        <f t="shared" si="536"/>
        <v>0</v>
      </c>
      <c r="DV995" s="3">
        <f t="shared" si="536"/>
        <v>0</v>
      </c>
      <c r="DW995" s="3">
        <f t="shared" si="536"/>
        <v>0</v>
      </c>
      <c r="DX995" s="3">
        <f t="shared" si="536"/>
        <v>0</v>
      </c>
      <c r="DY995" s="3">
        <f t="shared" si="536"/>
        <v>0</v>
      </c>
      <c r="DZ995" s="3">
        <f t="shared" si="536"/>
        <v>0</v>
      </c>
      <c r="EA995" s="3">
        <f t="shared" si="536"/>
        <v>0</v>
      </c>
      <c r="EB995" s="3">
        <f t="shared" si="536"/>
        <v>0</v>
      </c>
      <c r="EC995" s="3">
        <f t="shared" si="536"/>
        <v>0</v>
      </c>
      <c r="ED995" s="3">
        <f t="shared" si="536"/>
        <v>0</v>
      </c>
      <c r="EE995" s="3">
        <f t="shared" si="536"/>
        <v>0</v>
      </c>
      <c r="EF995" s="3">
        <f t="shared" si="536"/>
        <v>0</v>
      </c>
      <c r="EG995" s="3">
        <f t="shared" si="536"/>
        <v>0</v>
      </c>
      <c r="EH995" s="3">
        <f t="shared" si="536"/>
        <v>0</v>
      </c>
      <c r="EI995" s="3">
        <f t="shared" si="536"/>
        <v>0</v>
      </c>
      <c r="EJ995" s="3">
        <f t="shared" si="536"/>
        <v>0</v>
      </c>
      <c r="EK995" s="3">
        <f t="shared" si="536"/>
        <v>0</v>
      </c>
      <c r="EL995" s="3">
        <f t="shared" si="536"/>
        <v>0</v>
      </c>
      <c r="EM995" s="3">
        <f t="shared" ref="EM995:FR995" si="537">EM1001</f>
        <v>0</v>
      </c>
      <c r="EN995" s="3">
        <f t="shared" si="537"/>
        <v>0</v>
      </c>
      <c r="EO995" s="3">
        <f t="shared" si="537"/>
        <v>0</v>
      </c>
      <c r="EP995" s="3">
        <f t="shared" si="537"/>
        <v>0</v>
      </c>
      <c r="EQ995" s="3">
        <f t="shared" si="537"/>
        <v>0</v>
      </c>
      <c r="ER995" s="3">
        <f t="shared" si="537"/>
        <v>0</v>
      </c>
      <c r="ES995" s="3">
        <f t="shared" si="537"/>
        <v>0</v>
      </c>
      <c r="ET995" s="3">
        <f t="shared" si="537"/>
        <v>0</v>
      </c>
      <c r="EU995" s="3">
        <f t="shared" si="537"/>
        <v>0</v>
      </c>
      <c r="EV995" s="3">
        <f t="shared" si="537"/>
        <v>0</v>
      </c>
      <c r="EW995" s="3">
        <f t="shared" si="537"/>
        <v>0</v>
      </c>
      <c r="EX995" s="3">
        <f t="shared" si="537"/>
        <v>0</v>
      </c>
      <c r="EY995" s="3">
        <f t="shared" si="537"/>
        <v>0</v>
      </c>
      <c r="EZ995" s="3">
        <f t="shared" si="537"/>
        <v>0</v>
      </c>
      <c r="FA995" s="3">
        <f t="shared" si="537"/>
        <v>0</v>
      </c>
      <c r="FB995" s="3">
        <f t="shared" si="537"/>
        <v>0</v>
      </c>
      <c r="FC995" s="3">
        <f t="shared" si="537"/>
        <v>0</v>
      </c>
      <c r="FD995" s="3">
        <f t="shared" si="537"/>
        <v>0</v>
      </c>
      <c r="FE995" s="3">
        <f t="shared" si="537"/>
        <v>0</v>
      </c>
      <c r="FF995" s="3">
        <f t="shared" si="537"/>
        <v>0</v>
      </c>
      <c r="FG995" s="3">
        <f t="shared" si="537"/>
        <v>0</v>
      </c>
      <c r="FH995" s="3">
        <f t="shared" si="537"/>
        <v>0</v>
      </c>
      <c r="FI995" s="3">
        <f t="shared" si="537"/>
        <v>0</v>
      </c>
      <c r="FJ995" s="3">
        <f t="shared" si="537"/>
        <v>0</v>
      </c>
      <c r="FK995" s="3">
        <f t="shared" si="537"/>
        <v>0</v>
      </c>
      <c r="FL995" s="3">
        <f t="shared" si="537"/>
        <v>0</v>
      </c>
      <c r="FM995" s="3">
        <f t="shared" si="537"/>
        <v>0</v>
      </c>
      <c r="FN995" s="3">
        <f t="shared" si="537"/>
        <v>0</v>
      </c>
      <c r="FO995" s="3">
        <f t="shared" si="537"/>
        <v>0</v>
      </c>
      <c r="FP995" s="3">
        <f t="shared" si="537"/>
        <v>0</v>
      </c>
      <c r="FQ995" s="3">
        <f t="shared" si="537"/>
        <v>0</v>
      </c>
      <c r="FR995" s="3">
        <f t="shared" si="537"/>
        <v>0</v>
      </c>
      <c r="FS995" s="3">
        <f t="shared" ref="FS995:GX995" si="538">FS1001</f>
        <v>0</v>
      </c>
      <c r="FT995" s="3">
        <f t="shared" si="538"/>
        <v>0</v>
      </c>
      <c r="FU995" s="3">
        <f t="shared" si="538"/>
        <v>0</v>
      </c>
      <c r="FV995" s="3">
        <f t="shared" si="538"/>
        <v>0</v>
      </c>
      <c r="FW995" s="3">
        <f t="shared" si="538"/>
        <v>0</v>
      </c>
      <c r="FX995" s="3">
        <f t="shared" si="538"/>
        <v>0</v>
      </c>
      <c r="FY995" s="3">
        <f t="shared" si="538"/>
        <v>0</v>
      </c>
      <c r="FZ995" s="3">
        <f t="shared" si="538"/>
        <v>0</v>
      </c>
      <c r="GA995" s="3">
        <f t="shared" si="538"/>
        <v>0</v>
      </c>
      <c r="GB995" s="3">
        <f t="shared" si="538"/>
        <v>0</v>
      </c>
      <c r="GC995" s="3">
        <f t="shared" si="538"/>
        <v>0</v>
      </c>
      <c r="GD995" s="3">
        <f t="shared" si="538"/>
        <v>0</v>
      </c>
      <c r="GE995" s="3">
        <f t="shared" si="538"/>
        <v>0</v>
      </c>
      <c r="GF995" s="3">
        <f t="shared" si="538"/>
        <v>0</v>
      </c>
      <c r="GG995" s="3">
        <f t="shared" si="538"/>
        <v>0</v>
      </c>
      <c r="GH995" s="3">
        <f t="shared" si="538"/>
        <v>0</v>
      </c>
      <c r="GI995" s="3">
        <f t="shared" si="538"/>
        <v>0</v>
      </c>
      <c r="GJ995" s="3">
        <f t="shared" si="538"/>
        <v>0</v>
      </c>
      <c r="GK995" s="3">
        <f t="shared" si="538"/>
        <v>0</v>
      </c>
      <c r="GL995" s="3">
        <f t="shared" si="538"/>
        <v>0</v>
      </c>
      <c r="GM995" s="3">
        <f t="shared" si="538"/>
        <v>0</v>
      </c>
      <c r="GN995" s="3">
        <f t="shared" si="538"/>
        <v>0</v>
      </c>
      <c r="GO995" s="3">
        <f t="shared" si="538"/>
        <v>0</v>
      </c>
      <c r="GP995" s="3">
        <f t="shared" si="538"/>
        <v>0</v>
      </c>
      <c r="GQ995" s="3">
        <f t="shared" si="538"/>
        <v>0</v>
      </c>
      <c r="GR995" s="3">
        <f t="shared" si="538"/>
        <v>0</v>
      </c>
      <c r="GS995" s="3">
        <f t="shared" si="538"/>
        <v>0</v>
      </c>
      <c r="GT995" s="3">
        <f t="shared" si="538"/>
        <v>0</v>
      </c>
      <c r="GU995" s="3">
        <f t="shared" si="538"/>
        <v>0</v>
      </c>
      <c r="GV995" s="3">
        <f t="shared" si="538"/>
        <v>0</v>
      </c>
      <c r="GW995" s="3">
        <f t="shared" si="538"/>
        <v>0</v>
      </c>
      <c r="GX995" s="3">
        <f t="shared" si="538"/>
        <v>0</v>
      </c>
    </row>
    <row r="997" spans="1:245">
      <c r="A997">
        <v>17</v>
      </c>
      <c r="B997">
        <v>0</v>
      </c>
      <c r="C997">
        <f>ROW(SmtRes!A386)</f>
        <v>386</v>
      </c>
      <c r="D997">
        <f>ROW(EtalonRes!A353)</f>
        <v>353</v>
      </c>
      <c r="E997" t="s">
        <v>18</v>
      </c>
      <c r="F997" t="s">
        <v>539</v>
      </c>
      <c r="G997" t="s">
        <v>540</v>
      </c>
      <c r="H997" t="s">
        <v>541</v>
      </c>
      <c r="I997">
        <f>ROUND(1/100,7)</f>
        <v>0.01</v>
      </c>
      <c r="J997">
        <v>0</v>
      </c>
      <c r="K997">
        <f>ROUND(1/100,7)</f>
        <v>0.01</v>
      </c>
      <c r="O997">
        <f>ROUND(CP997,2)</f>
        <v>139.75</v>
      </c>
      <c r="P997">
        <f>SUMIF(SmtRes!AQ385:'SmtRes'!AQ386,"=1",SmtRes!DF385:'SmtRes'!DF386)</f>
        <v>0</v>
      </c>
      <c r="Q997">
        <f>SUMIF(SmtRes!AQ385:'SmtRes'!AQ386,"=1",SmtRes!DG385:'SmtRes'!DG386)</f>
        <v>0</v>
      </c>
      <c r="R997">
        <f>SUMIF(SmtRes!AQ385:'SmtRes'!AQ386,"=1",SmtRes!DH385:'SmtRes'!DH386)</f>
        <v>0</v>
      </c>
      <c r="S997">
        <f>SUMIF(SmtRes!AQ385:'SmtRes'!AQ386,"=1",SmtRes!DI385:'SmtRes'!DI386)</f>
        <v>139.75</v>
      </c>
      <c r="T997">
        <f>ROUND(CU997*I997,2)</f>
        <v>0</v>
      </c>
      <c r="U997">
        <f>SUMIF(SmtRes!AQ385:'SmtRes'!AQ386,"=1",SmtRes!CV385:'SmtRes'!CV386)</f>
        <v>0.12959999999999999</v>
      </c>
      <c r="V997">
        <f>SUMIF(SmtRes!AQ385:'SmtRes'!AQ386,"=1",SmtRes!CW385:'SmtRes'!CW386)</f>
        <v>0</v>
      </c>
      <c r="W997">
        <f>ROUND(CX997*I997,2)</f>
        <v>0</v>
      </c>
      <c r="X997">
        <f t="shared" ref="X997:Y999" si="539">ROUND(CY997,2)</f>
        <v>103.42</v>
      </c>
      <c r="Y997">
        <f t="shared" si="539"/>
        <v>50.31</v>
      </c>
      <c r="AA997">
        <v>52633324</v>
      </c>
      <c r="AB997">
        <f>ROUND((AC997+AD997+AF997),6)</f>
        <v>13975.351199999999</v>
      </c>
      <c r="AC997">
        <f>ROUND((0),6)</f>
        <v>0</v>
      </c>
      <c r="AD997">
        <f>ROUND((((0)-(0))+AE997),6)</f>
        <v>0</v>
      </c>
      <c r="AE997">
        <f>ROUND((0),6)</f>
        <v>0</v>
      </c>
      <c r="AF997">
        <f>ROUND((SUM(SmtRes!BT385:'SmtRes'!BT386)),6)</f>
        <v>13975.351199999999</v>
      </c>
      <c r="AG997">
        <f>ROUND((AP997),6)</f>
        <v>0</v>
      </c>
      <c r="AH997">
        <f>(SUM(SmtRes!BU385:'SmtRes'!BU386))</f>
        <v>12.96</v>
      </c>
      <c r="AI997">
        <f>(0)</f>
        <v>0</v>
      </c>
      <c r="AJ997">
        <f>(AS997)</f>
        <v>0</v>
      </c>
      <c r="AK997">
        <v>13975.351200000001</v>
      </c>
      <c r="AL997">
        <v>0</v>
      </c>
      <c r="AM997">
        <v>0</v>
      </c>
      <c r="AN997">
        <v>0</v>
      </c>
      <c r="AO997">
        <v>13975.351200000001</v>
      </c>
      <c r="AP997">
        <v>0</v>
      </c>
      <c r="AQ997">
        <v>12.96</v>
      </c>
      <c r="AR997">
        <v>0</v>
      </c>
      <c r="AS997">
        <v>0</v>
      </c>
      <c r="AT997">
        <v>74</v>
      </c>
      <c r="AU997">
        <v>36</v>
      </c>
      <c r="AV997">
        <v>1</v>
      </c>
      <c r="AW997">
        <v>1</v>
      </c>
      <c r="AZ997">
        <v>1</v>
      </c>
      <c r="BA997">
        <v>1</v>
      </c>
      <c r="BB997">
        <v>1</v>
      </c>
      <c r="BC997">
        <v>1</v>
      </c>
      <c r="BD997" t="s">
        <v>3</v>
      </c>
      <c r="BE997" t="s">
        <v>3</v>
      </c>
      <c r="BF997" t="s">
        <v>3</v>
      </c>
      <c r="BG997" t="s">
        <v>3</v>
      </c>
      <c r="BH997">
        <v>0</v>
      </c>
      <c r="BI997">
        <v>4</v>
      </c>
      <c r="BJ997" t="s">
        <v>542</v>
      </c>
      <c r="BM997">
        <v>200001</v>
      </c>
      <c r="BN997">
        <v>0</v>
      </c>
      <c r="BO997" t="s">
        <v>3</v>
      </c>
      <c r="BP997">
        <v>0</v>
      </c>
      <c r="BQ997">
        <v>4</v>
      </c>
      <c r="BR997">
        <v>0</v>
      </c>
      <c r="BS997">
        <v>1</v>
      </c>
      <c r="BT997">
        <v>1</v>
      </c>
      <c r="BU997">
        <v>1</v>
      </c>
      <c r="BV997">
        <v>1</v>
      </c>
      <c r="BW997">
        <v>1</v>
      </c>
      <c r="BX997">
        <v>1</v>
      </c>
      <c r="BY997" t="s">
        <v>3</v>
      </c>
      <c r="BZ997">
        <v>74</v>
      </c>
      <c r="CA997">
        <v>36</v>
      </c>
      <c r="CB997" t="s">
        <v>3</v>
      </c>
      <c r="CE997">
        <v>0</v>
      </c>
      <c r="CF997">
        <v>0</v>
      </c>
      <c r="CG997">
        <v>0</v>
      </c>
      <c r="CM997">
        <v>0</v>
      </c>
      <c r="CN997" t="s">
        <v>3</v>
      </c>
      <c r="CO997">
        <v>0</v>
      </c>
      <c r="CP997">
        <f>(P997+Q997+S997+R997)</f>
        <v>139.75</v>
      </c>
      <c r="CQ997">
        <f>SUMIF(SmtRes!AQ385:'SmtRes'!AQ386,"=1",SmtRes!AA385:'SmtRes'!AA386)</f>
        <v>0</v>
      </c>
      <c r="CR997">
        <f>SUMIF(SmtRes!AQ385:'SmtRes'!AQ386,"=1",SmtRes!AB385:'SmtRes'!AB386)</f>
        <v>0</v>
      </c>
      <c r="CS997">
        <f>SUMIF(SmtRes!AQ385:'SmtRes'!AQ386,"=1",SmtRes!AC385:'SmtRes'!AC386)</f>
        <v>0</v>
      </c>
      <c r="CT997">
        <f>SUMIF(SmtRes!AQ385:'SmtRes'!AQ386,"=1",SmtRes!AD385:'SmtRes'!AD386)</f>
        <v>2156.69</v>
      </c>
      <c r="CU997">
        <f>AG997</f>
        <v>0</v>
      </c>
      <c r="CV997">
        <f>SUMIF(SmtRes!AQ385:'SmtRes'!AQ386,"=1",SmtRes!BU385:'SmtRes'!BU386)</f>
        <v>12.96</v>
      </c>
      <c r="CW997">
        <f>SUMIF(SmtRes!AQ385:'SmtRes'!AQ386,"=1",SmtRes!BV385:'SmtRes'!BV386)</f>
        <v>0</v>
      </c>
      <c r="CX997">
        <f>AJ997</f>
        <v>0</v>
      </c>
      <c r="CY997">
        <f>(((S997+R997)*AT997)/100)</f>
        <v>103.41500000000001</v>
      </c>
      <c r="CZ997">
        <f>(((S997+R997)*AU997)/100)</f>
        <v>50.31</v>
      </c>
      <c r="DC997" t="s">
        <v>3</v>
      </c>
      <c r="DD997" t="s">
        <v>3</v>
      </c>
      <c r="DE997" t="s">
        <v>3</v>
      </c>
      <c r="DF997" t="s">
        <v>3</v>
      </c>
      <c r="DG997" t="s">
        <v>3</v>
      </c>
      <c r="DH997" t="s">
        <v>3</v>
      </c>
      <c r="DI997" t="s">
        <v>3</v>
      </c>
      <c r="DJ997" t="s">
        <v>3</v>
      </c>
      <c r="DK997" t="s">
        <v>3</v>
      </c>
      <c r="DL997" t="s">
        <v>3</v>
      </c>
      <c r="DM997" t="s">
        <v>3</v>
      </c>
      <c r="DN997">
        <v>0</v>
      </c>
      <c r="DO997">
        <v>0</v>
      </c>
      <c r="DP997">
        <v>1</v>
      </c>
      <c r="DQ997">
        <v>1</v>
      </c>
      <c r="DU997">
        <v>1013</v>
      </c>
      <c r="DV997" t="s">
        <v>541</v>
      </c>
      <c r="DW997" t="s">
        <v>541</v>
      </c>
      <c r="DX997">
        <v>1</v>
      </c>
      <c r="DZ997" t="s">
        <v>3</v>
      </c>
      <c r="EA997" t="s">
        <v>3</v>
      </c>
      <c r="EB997" t="s">
        <v>3</v>
      </c>
      <c r="EC997" t="s">
        <v>3</v>
      </c>
      <c r="EE997">
        <v>50604949</v>
      </c>
      <c r="EF997">
        <v>4</v>
      </c>
      <c r="EG997" t="s">
        <v>527</v>
      </c>
      <c r="EH997">
        <v>83</v>
      </c>
      <c r="EI997" t="s">
        <v>527</v>
      </c>
      <c r="EJ997">
        <v>4</v>
      </c>
      <c r="EK997">
        <v>200001</v>
      </c>
      <c r="EL997" t="s">
        <v>528</v>
      </c>
      <c r="EM997" t="s">
        <v>529</v>
      </c>
      <c r="EO997" t="s">
        <v>3</v>
      </c>
      <c r="EQ997">
        <v>0</v>
      </c>
      <c r="ER997">
        <v>0</v>
      </c>
      <c r="ES997">
        <v>0</v>
      </c>
      <c r="ET997">
        <v>0</v>
      </c>
      <c r="EU997">
        <v>0</v>
      </c>
      <c r="EV997">
        <v>0</v>
      </c>
      <c r="EW997">
        <v>12.96</v>
      </c>
      <c r="EX997">
        <v>0</v>
      </c>
      <c r="EY997">
        <v>0</v>
      </c>
      <c r="FQ997">
        <v>0</v>
      </c>
      <c r="FR997">
        <v>0</v>
      </c>
      <c r="FS997">
        <v>0</v>
      </c>
      <c r="FX997">
        <v>74</v>
      </c>
      <c r="FY997">
        <v>36</v>
      </c>
      <c r="GA997" t="s">
        <v>3</v>
      </c>
      <c r="GD997">
        <v>1</v>
      </c>
      <c r="GF997">
        <v>-1463179469</v>
      </c>
      <c r="GG997">
        <v>2</v>
      </c>
      <c r="GH997">
        <v>1</v>
      </c>
      <c r="GI997">
        <v>-2</v>
      </c>
      <c r="GJ997">
        <v>0</v>
      </c>
      <c r="GK997">
        <v>0</v>
      </c>
      <c r="GL997">
        <f>ROUND(IF(AND(BH997=3,BI997=3,FS997&lt;&gt;0),P997,0),2)</f>
        <v>0</v>
      </c>
      <c r="GM997">
        <f>ROUND(O997+X997+Y997,2)+GX997</f>
        <v>293.48</v>
      </c>
      <c r="GN997">
        <f>IF(OR(BI997=0,BI997=1),GM997-GX997,0)</f>
        <v>0</v>
      </c>
      <c r="GO997">
        <f>IF(BI997=2,GM997-GX997,0)</f>
        <v>0</v>
      </c>
      <c r="GP997">
        <f>IF(BI997=4,GM997-GX997,0)</f>
        <v>293.48</v>
      </c>
      <c r="GR997">
        <v>0</v>
      </c>
      <c r="GS997">
        <v>3</v>
      </c>
      <c r="GT997">
        <v>0</v>
      </c>
      <c r="GU997" t="s">
        <v>3</v>
      </c>
      <c r="GV997">
        <f>ROUND((GT997),6)</f>
        <v>0</v>
      </c>
      <c r="GW997">
        <v>1</v>
      </c>
      <c r="GX997">
        <f>ROUND(HC997*I997,2)</f>
        <v>0</v>
      </c>
      <c r="HA997">
        <v>0</v>
      </c>
      <c r="HB997">
        <v>0</v>
      </c>
      <c r="HC997">
        <f>GV997*GW997</f>
        <v>0</v>
      </c>
      <c r="HE997" t="s">
        <v>3</v>
      </c>
      <c r="HF997" t="s">
        <v>3</v>
      </c>
      <c r="HM997" t="s">
        <v>3</v>
      </c>
      <c r="HN997" t="s">
        <v>530</v>
      </c>
      <c r="HO997" t="s">
        <v>531</v>
      </c>
      <c r="HP997" t="s">
        <v>527</v>
      </c>
      <c r="HQ997" t="s">
        <v>527</v>
      </c>
      <c r="HS997">
        <v>0</v>
      </c>
      <c r="IK997">
        <v>0</v>
      </c>
    </row>
    <row r="998" spans="1:245">
      <c r="A998">
        <v>17</v>
      </c>
      <c r="B998">
        <v>0</v>
      </c>
      <c r="C998">
        <f>ROW(SmtRes!A388)</f>
        <v>388</v>
      </c>
      <c r="D998">
        <f>ROW(EtalonRes!A355)</f>
        <v>355</v>
      </c>
      <c r="E998" t="s">
        <v>35</v>
      </c>
      <c r="F998" t="s">
        <v>535</v>
      </c>
      <c r="G998" t="s">
        <v>536</v>
      </c>
      <c r="H998" t="s">
        <v>537</v>
      </c>
      <c r="I998">
        <v>1</v>
      </c>
      <c r="J998">
        <v>0</v>
      </c>
      <c r="K998">
        <v>1</v>
      </c>
      <c r="O998">
        <f>ROUND(CP998,2)</f>
        <v>1078.3499999999999</v>
      </c>
      <c r="P998">
        <f>SUMIF(SmtRes!AQ387:'SmtRes'!AQ388,"=1",SmtRes!DF387:'SmtRes'!DF388)</f>
        <v>0</v>
      </c>
      <c r="Q998">
        <f>SUMIF(SmtRes!AQ387:'SmtRes'!AQ388,"=1",SmtRes!DG387:'SmtRes'!DG388)</f>
        <v>0</v>
      </c>
      <c r="R998">
        <f>SUMIF(SmtRes!AQ387:'SmtRes'!AQ388,"=1",SmtRes!DH387:'SmtRes'!DH388)</f>
        <v>0</v>
      </c>
      <c r="S998">
        <f>SUMIF(SmtRes!AQ387:'SmtRes'!AQ388,"=1",SmtRes!DI387:'SmtRes'!DI388)</f>
        <v>1078.3499999999999</v>
      </c>
      <c r="T998">
        <f>ROUND(CU998*I998,2)</f>
        <v>0</v>
      </c>
      <c r="U998">
        <f>SUMIF(SmtRes!AQ387:'SmtRes'!AQ388,"=1",SmtRes!CV387:'SmtRes'!CV388)</f>
        <v>1</v>
      </c>
      <c r="V998">
        <f>SUMIF(SmtRes!AQ387:'SmtRes'!AQ388,"=1",SmtRes!CW387:'SmtRes'!CW388)</f>
        <v>0</v>
      </c>
      <c r="W998">
        <f>ROUND(CX998*I998,2)</f>
        <v>0</v>
      </c>
      <c r="X998">
        <f t="shared" si="539"/>
        <v>797.98</v>
      </c>
      <c r="Y998">
        <f t="shared" si="539"/>
        <v>388.21</v>
      </c>
      <c r="AA998">
        <v>52633324</v>
      </c>
      <c r="AB998">
        <f>ROUND((AC998+AD998+AF998),6)</f>
        <v>1078.345</v>
      </c>
      <c r="AC998">
        <f>ROUND((0),6)</f>
        <v>0</v>
      </c>
      <c r="AD998">
        <f>ROUND((((0)-(0))+AE998),6)</f>
        <v>0</v>
      </c>
      <c r="AE998">
        <f>ROUND((0),6)</f>
        <v>0</v>
      </c>
      <c r="AF998">
        <f>ROUND((SUM(SmtRes!BT387:'SmtRes'!BT388)),6)</f>
        <v>1078.345</v>
      </c>
      <c r="AG998">
        <f>ROUND((AP998),6)</f>
        <v>0</v>
      </c>
      <c r="AH998">
        <f>(SUM(SmtRes!BU387:'SmtRes'!BU388))</f>
        <v>1</v>
      </c>
      <c r="AI998">
        <f>(0)</f>
        <v>0</v>
      </c>
      <c r="AJ998">
        <f>(AS998)</f>
        <v>0</v>
      </c>
      <c r="AK998">
        <v>1078.345</v>
      </c>
      <c r="AL998">
        <v>0</v>
      </c>
      <c r="AM998">
        <v>0</v>
      </c>
      <c r="AN998">
        <v>0</v>
      </c>
      <c r="AO998">
        <v>1078.345</v>
      </c>
      <c r="AP998">
        <v>0</v>
      </c>
      <c r="AQ998">
        <v>1</v>
      </c>
      <c r="AR998">
        <v>0</v>
      </c>
      <c r="AS998">
        <v>0</v>
      </c>
      <c r="AT998">
        <v>74</v>
      </c>
      <c r="AU998">
        <v>36</v>
      </c>
      <c r="AV998">
        <v>1</v>
      </c>
      <c r="AW998">
        <v>1</v>
      </c>
      <c r="AZ998">
        <v>1</v>
      </c>
      <c r="BA998">
        <v>1</v>
      </c>
      <c r="BB998">
        <v>1</v>
      </c>
      <c r="BC998">
        <v>1</v>
      </c>
      <c r="BD998" t="s">
        <v>3</v>
      </c>
      <c r="BE998" t="s">
        <v>3</v>
      </c>
      <c r="BF998" t="s">
        <v>3</v>
      </c>
      <c r="BG998" t="s">
        <v>3</v>
      </c>
      <c r="BH998">
        <v>0</v>
      </c>
      <c r="BI998">
        <v>4</v>
      </c>
      <c r="BJ998" t="s">
        <v>538</v>
      </c>
      <c r="BM998">
        <v>200001</v>
      </c>
      <c r="BN998">
        <v>0</v>
      </c>
      <c r="BO998" t="s">
        <v>3</v>
      </c>
      <c r="BP998">
        <v>0</v>
      </c>
      <c r="BQ998">
        <v>4</v>
      </c>
      <c r="BR998">
        <v>0</v>
      </c>
      <c r="BS998">
        <v>1</v>
      </c>
      <c r="BT998">
        <v>1</v>
      </c>
      <c r="BU998">
        <v>1</v>
      </c>
      <c r="BV998">
        <v>1</v>
      </c>
      <c r="BW998">
        <v>1</v>
      </c>
      <c r="BX998">
        <v>1</v>
      </c>
      <c r="BY998" t="s">
        <v>3</v>
      </c>
      <c r="BZ998">
        <v>74</v>
      </c>
      <c r="CA998">
        <v>36</v>
      </c>
      <c r="CB998" t="s">
        <v>3</v>
      </c>
      <c r="CE998">
        <v>0</v>
      </c>
      <c r="CF998">
        <v>0</v>
      </c>
      <c r="CG998">
        <v>0</v>
      </c>
      <c r="CM998">
        <v>0</v>
      </c>
      <c r="CN998" t="s">
        <v>3</v>
      </c>
      <c r="CO998">
        <v>0</v>
      </c>
      <c r="CP998">
        <f>(P998+Q998+S998+R998)</f>
        <v>1078.3499999999999</v>
      </c>
      <c r="CQ998">
        <f>SUMIF(SmtRes!AQ387:'SmtRes'!AQ388,"=1",SmtRes!AA387:'SmtRes'!AA388)</f>
        <v>0</v>
      </c>
      <c r="CR998">
        <f>SUMIF(SmtRes!AQ387:'SmtRes'!AQ388,"=1",SmtRes!AB387:'SmtRes'!AB388)</f>
        <v>0</v>
      </c>
      <c r="CS998">
        <f>SUMIF(SmtRes!AQ387:'SmtRes'!AQ388,"=1",SmtRes!AC387:'SmtRes'!AC388)</f>
        <v>0</v>
      </c>
      <c r="CT998">
        <f>SUMIF(SmtRes!AQ387:'SmtRes'!AQ388,"=1",SmtRes!AD387:'SmtRes'!AD388)</f>
        <v>2156.69</v>
      </c>
      <c r="CU998">
        <f>AG998</f>
        <v>0</v>
      </c>
      <c r="CV998">
        <f>SUMIF(SmtRes!AQ387:'SmtRes'!AQ388,"=1",SmtRes!BU387:'SmtRes'!BU388)</f>
        <v>1</v>
      </c>
      <c r="CW998">
        <f>SUMIF(SmtRes!AQ387:'SmtRes'!AQ388,"=1",SmtRes!BV387:'SmtRes'!BV388)</f>
        <v>0</v>
      </c>
      <c r="CX998">
        <f>AJ998</f>
        <v>0</v>
      </c>
      <c r="CY998">
        <f>(((S998+R998)*AT998)/100)</f>
        <v>797.97899999999993</v>
      </c>
      <c r="CZ998">
        <f>(((S998+R998)*AU998)/100)</f>
        <v>388.20599999999996</v>
      </c>
      <c r="DC998" t="s">
        <v>3</v>
      </c>
      <c r="DD998" t="s">
        <v>3</v>
      </c>
      <c r="DE998" t="s">
        <v>3</v>
      </c>
      <c r="DF998" t="s">
        <v>3</v>
      </c>
      <c r="DG998" t="s">
        <v>3</v>
      </c>
      <c r="DH998" t="s">
        <v>3</v>
      </c>
      <c r="DI998" t="s">
        <v>3</v>
      </c>
      <c r="DJ998" t="s">
        <v>3</v>
      </c>
      <c r="DK998" t="s">
        <v>3</v>
      </c>
      <c r="DL998" t="s">
        <v>3</v>
      </c>
      <c r="DM998" t="s">
        <v>3</v>
      </c>
      <c r="DN998">
        <v>0</v>
      </c>
      <c r="DO998">
        <v>0</v>
      </c>
      <c r="DP998">
        <v>1</v>
      </c>
      <c r="DQ998">
        <v>1</v>
      </c>
      <c r="DU998">
        <v>1013</v>
      </c>
      <c r="DV998" t="s">
        <v>537</v>
      </c>
      <c r="DW998" t="s">
        <v>537</v>
      </c>
      <c r="DX998">
        <v>1</v>
      </c>
      <c r="DZ998" t="s">
        <v>3</v>
      </c>
      <c r="EA998" t="s">
        <v>3</v>
      </c>
      <c r="EB998" t="s">
        <v>3</v>
      </c>
      <c r="EC998" t="s">
        <v>3</v>
      </c>
      <c r="EE998">
        <v>50604949</v>
      </c>
      <c r="EF998">
        <v>4</v>
      </c>
      <c r="EG998" t="s">
        <v>527</v>
      </c>
      <c r="EH998">
        <v>83</v>
      </c>
      <c r="EI998" t="s">
        <v>527</v>
      </c>
      <c r="EJ998">
        <v>4</v>
      </c>
      <c r="EK998">
        <v>200001</v>
      </c>
      <c r="EL998" t="s">
        <v>528</v>
      </c>
      <c r="EM998" t="s">
        <v>529</v>
      </c>
      <c r="EO998" t="s">
        <v>3</v>
      </c>
      <c r="EQ998">
        <v>0</v>
      </c>
      <c r="ER998">
        <v>0</v>
      </c>
      <c r="ES998">
        <v>0</v>
      </c>
      <c r="ET998">
        <v>0</v>
      </c>
      <c r="EU998">
        <v>0</v>
      </c>
      <c r="EV998">
        <v>0</v>
      </c>
      <c r="EW998">
        <v>1</v>
      </c>
      <c r="EX998">
        <v>0</v>
      </c>
      <c r="EY998">
        <v>0</v>
      </c>
      <c r="FQ998">
        <v>0</v>
      </c>
      <c r="FR998">
        <v>0</v>
      </c>
      <c r="FS998">
        <v>0</v>
      </c>
      <c r="FX998">
        <v>74</v>
      </c>
      <c r="FY998">
        <v>36</v>
      </c>
      <c r="GA998" t="s">
        <v>3</v>
      </c>
      <c r="GD998">
        <v>1</v>
      </c>
      <c r="GF998">
        <v>1511930615</v>
      </c>
      <c r="GG998">
        <v>2</v>
      </c>
      <c r="GH998">
        <v>1</v>
      </c>
      <c r="GI998">
        <v>-2</v>
      </c>
      <c r="GJ998">
        <v>0</v>
      </c>
      <c r="GK998">
        <v>0</v>
      </c>
      <c r="GL998">
        <f>ROUND(IF(AND(BH998=3,BI998=3,FS998&lt;&gt;0),P998,0),2)</f>
        <v>0</v>
      </c>
      <c r="GM998">
        <f>ROUND(O998+X998+Y998,2)+GX998</f>
        <v>2264.54</v>
      </c>
      <c r="GN998">
        <f>IF(OR(BI998=0,BI998=1),GM998-GX998,0)</f>
        <v>0</v>
      </c>
      <c r="GO998">
        <f>IF(BI998=2,GM998-GX998,0)</f>
        <v>0</v>
      </c>
      <c r="GP998">
        <f>IF(BI998=4,GM998-GX998,0)</f>
        <v>2264.54</v>
      </c>
      <c r="GR998">
        <v>0</v>
      </c>
      <c r="GS998">
        <v>0</v>
      </c>
      <c r="GT998">
        <v>0</v>
      </c>
      <c r="GU998" t="s">
        <v>3</v>
      </c>
      <c r="GV998">
        <f>ROUND((GT998),6)</f>
        <v>0</v>
      </c>
      <c r="GW998">
        <v>1</v>
      </c>
      <c r="GX998">
        <f>ROUND(HC998*I998,2)</f>
        <v>0</v>
      </c>
      <c r="HA998">
        <v>0</v>
      </c>
      <c r="HB998">
        <v>0</v>
      </c>
      <c r="HC998">
        <f>GV998*GW998</f>
        <v>0</v>
      </c>
      <c r="HE998" t="s">
        <v>3</v>
      </c>
      <c r="HF998" t="s">
        <v>3</v>
      </c>
      <c r="HM998" t="s">
        <v>3</v>
      </c>
      <c r="HN998" t="s">
        <v>530</v>
      </c>
      <c r="HO998" t="s">
        <v>531</v>
      </c>
      <c r="HP998" t="s">
        <v>527</v>
      </c>
      <c r="HQ998" t="s">
        <v>527</v>
      </c>
      <c r="HS998">
        <v>0</v>
      </c>
      <c r="IK998">
        <v>0</v>
      </c>
    </row>
    <row r="999" spans="1:245">
      <c r="A999">
        <v>17</v>
      </c>
      <c r="B999">
        <v>0</v>
      </c>
      <c r="C999">
        <f>ROW(SmtRes!A390)</f>
        <v>390</v>
      </c>
      <c r="D999">
        <f>ROW(EtalonRes!A357)</f>
        <v>357</v>
      </c>
      <c r="E999" t="s">
        <v>53</v>
      </c>
      <c r="F999" t="s">
        <v>572</v>
      </c>
      <c r="G999" t="s">
        <v>573</v>
      </c>
      <c r="H999" t="s">
        <v>21</v>
      </c>
      <c r="I999">
        <v>1</v>
      </c>
      <c r="J999">
        <v>0</v>
      </c>
      <c r="K999">
        <v>1</v>
      </c>
      <c r="O999">
        <f>ROUND(CP999,2)</f>
        <v>884.24</v>
      </c>
      <c r="P999">
        <f>SUMIF(SmtRes!AQ389:'SmtRes'!AQ390,"=1",SmtRes!DF389:'SmtRes'!DF390)</f>
        <v>0</v>
      </c>
      <c r="Q999">
        <f>SUMIF(SmtRes!AQ389:'SmtRes'!AQ390,"=1",SmtRes!DG389:'SmtRes'!DG390)</f>
        <v>0</v>
      </c>
      <c r="R999">
        <f>SUMIF(SmtRes!AQ389:'SmtRes'!AQ390,"=1",SmtRes!DH389:'SmtRes'!DH390)</f>
        <v>0</v>
      </c>
      <c r="S999">
        <f>SUMIF(SmtRes!AQ389:'SmtRes'!AQ390,"=1",SmtRes!DI389:'SmtRes'!DI390)</f>
        <v>884.24</v>
      </c>
      <c r="T999">
        <f>ROUND(CU999*I999,2)</f>
        <v>0</v>
      </c>
      <c r="U999">
        <f>SUMIF(SmtRes!AQ389:'SmtRes'!AQ390,"=1",SmtRes!CV389:'SmtRes'!CV390)</f>
        <v>0.82</v>
      </c>
      <c r="V999">
        <f>SUMIF(SmtRes!AQ389:'SmtRes'!AQ390,"=1",SmtRes!CW389:'SmtRes'!CW390)</f>
        <v>0</v>
      </c>
      <c r="W999">
        <f>ROUND(CX999*I999,2)</f>
        <v>0</v>
      </c>
      <c r="X999">
        <f t="shared" si="539"/>
        <v>654.34</v>
      </c>
      <c r="Y999">
        <f t="shared" si="539"/>
        <v>318.33</v>
      </c>
      <c r="AA999">
        <v>52633324</v>
      </c>
      <c r="AB999">
        <f>ROUND((AC999+AD999+AF999),6)</f>
        <v>884.24289999999996</v>
      </c>
      <c r="AC999">
        <f>ROUND((0),6)</f>
        <v>0</v>
      </c>
      <c r="AD999">
        <f>ROUND((((0)-(0))+AE999),6)</f>
        <v>0</v>
      </c>
      <c r="AE999">
        <f>ROUND((0),6)</f>
        <v>0</v>
      </c>
      <c r="AF999">
        <f>ROUND((SUM(SmtRes!BT389:'SmtRes'!BT390)),6)</f>
        <v>884.24289999999996</v>
      </c>
      <c r="AG999">
        <f>ROUND((AP999),6)</f>
        <v>0</v>
      </c>
      <c r="AH999">
        <f>(SUM(SmtRes!BU389:'SmtRes'!BU390))</f>
        <v>0.82</v>
      </c>
      <c r="AI999">
        <f>(0)</f>
        <v>0</v>
      </c>
      <c r="AJ999">
        <f>(AS999)</f>
        <v>0</v>
      </c>
      <c r="AK999">
        <v>884.24289999999996</v>
      </c>
      <c r="AL999">
        <v>0</v>
      </c>
      <c r="AM999">
        <v>0</v>
      </c>
      <c r="AN999">
        <v>0</v>
      </c>
      <c r="AO999">
        <v>884.24289999999996</v>
      </c>
      <c r="AP999">
        <v>0</v>
      </c>
      <c r="AQ999">
        <v>0.82</v>
      </c>
      <c r="AR999">
        <v>0</v>
      </c>
      <c r="AS999">
        <v>0</v>
      </c>
      <c r="AT999">
        <v>74</v>
      </c>
      <c r="AU999">
        <v>36</v>
      </c>
      <c r="AV999">
        <v>1</v>
      </c>
      <c r="AW999">
        <v>1</v>
      </c>
      <c r="AZ999">
        <v>1</v>
      </c>
      <c r="BA999">
        <v>1</v>
      </c>
      <c r="BB999">
        <v>1</v>
      </c>
      <c r="BC999">
        <v>1</v>
      </c>
      <c r="BD999" t="s">
        <v>3</v>
      </c>
      <c r="BE999" t="s">
        <v>3</v>
      </c>
      <c r="BF999" t="s">
        <v>3</v>
      </c>
      <c r="BG999" t="s">
        <v>3</v>
      </c>
      <c r="BH999">
        <v>0</v>
      </c>
      <c r="BI999">
        <v>4</v>
      </c>
      <c r="BJ999" t="s">
        <v>574</v>
      </c>
      <c r="BM999">
        <v>200001</v>
      </c>
      <c r="BN999">
        <v>0</v>
      </c>
      <c r="BO999" t="s">
        <v>3</v>
      </c>
      <c r="BP999">
        <v>0</v>
      </c>
      <c r="BQ999">
        <v>4</v>
      </c>
      <c r="BR999">
        <v>0</v>
      </c>
      <c r="BS999">
        <v>1</v>
      </c>
      <c r="BT999">
        <v>1</v>
      </c>
      <c r="BU999">
        <v>1</v>
      </c>
      <c r="BV999">
        <v>1</v>
      </c>
      <c r="BW999">
        <v>1</v>
      </c>
      <c r="BX999">
        <v>1</v>
      </c>
      <c r="BY999" t="s">
        <v>3</v>
      </c>
      <c r="BZ999">
        <v>74</v>
      </c>
      <c r="CA999">
        <v>36</v>
      </c>
      <c r="CB999" t="s">
        <v>3</v>
      </c>
      <c r="CE999">
        <v>0</v>
      </c>
      <c r="CF999">
        <v>0</v>
      </c>
      <c r="CG999">
        <v>0</v>
      </c>
      <c r="CM999">
        <v>0</v>
      </c>
      <c r="CN999" t="s">
        <v>3</v>
      </c>
      <c r="CO999">
        <v>0</v>
      </c>
      <c r="CP999">
        <f>(P999+Q999+S999+R999)</f>
        <v>884.24</v>
      </c>
      <c r="CQ999">
        <f>SUMIF(SmtRes!AQ389:'SmtRes'!AQ390,"=1",SmtRes!AA389:'SmtRes'!AA390)</f>
        <v>0</v>
      </c>
      <c r="CR999">
        <f>SUMIF(SmtRes!AQ389:'SmtRes'!AQ390,"=1",SmtRes!AB389:'SmtRes'!AB390)</f>
        <v>0</v>
      </c>
      <c r="CS999">
        <f>SUMIF(SmtRes!AQ389:'SmtRes'!AQ390,"=1",SmtRes!AC389:'SmtRes'!AC390)</f>
        <v>0</v>
      </c>
      <c r="CT999">
        <f>SUMIF(SmtRes!AQ389:'SmtRes'!AQ390,"=1",SmtRes!AD389:'SmtRes'!AD390)</f>
        <v>2156.69</v>
      </c>
      <c r="CU999">
        <f>AG999</f>
        <v>0</v>
      </c>
      <c r="CV999">
        <f>SUMIF(SmtRes!AQ389:'SmtRes'!AQ390,"=1",SmtRes!BU389:'SmtRes'!BU390)</f>
        <v>0.82</v>
      </c>
      <c r="CW999">
        <f>SUMIF(SmtRes!AQ389:'SmtRes'!AQ390,"=1",SmtRes!BV389:'SmtRes'!BV390)</f>
        <v>0</v>
      </c>
      <c r="CX999">
        <f>AJ999</f>
        <v>0</v>
      </c>
      <c r="CY999">
        <f>(((S999+R999)*AT999)/100)</f>
        <v>654.33760000000007</v>
      </c>
      <c r="CZ999">
        <f>(((S999+R999)*AU999)/100)</f>
        <v>318.32639999999998</v>
      </c>
      <c r="DC999" t="s">
        <v>3</v>
      </c>
      <c r="DD999" t="s">
        <v>3</v>
      </c>
      <c r="DE999" t="s">
        <v>3</v>
      </c>
      <c r="DF999" t="s">
        <v>3</v>
      </c>
      <c r="DG999" t="s">
        <v>3</v>
      </c>
      <c r="DH999" t="s">
        <v>3</v>
      </c>
      <c r="DI999" t="s">
        <v>3</v>
      </c>
      <c r="DJ999" t="s">
        <v>3</v>
      </c>
      <c r="DK999" t="s">
        <v>3</v>
      </c>
      <c r="DL999" t="s">
        <v>3</v>
      </c>
      <c r="DM999" t="s">
        <v>3</v>
      </c>
      <c r="DN999">
        <v>0</v>
      </c>
      <c r="DO999">
        <v>0</v>
      </c>
      <c r="DP999">
        <v>1</v>
      </c>
      <c r="DQ999">
        <v>1</v>
      </c>
      <c r="DU999">
        <v>1013</v>
      </c>
      <c r="DV999" t="s">
        <v>21</v>
      </c>
      <c r="DW999" t="s">
        <v>21</v>
      </c>
      <c r="DX999">
        <v>1</v>
      </c>
      <c r="DZ999" t="s">
        <v>3</v>
      </c>
      <c r="EA999" t="s">
        <v>3</v>
      </c>
      <c r="EB999" t="s">
        <v>3</v>
      </c>
      <c r="EC999" t="s">
        <v>3</v>
      </c>
      <c r="EE999">
        <v>50604949</v>
      </c>
      <c r="EF999">
        <v>4</v>
      </c>
      <c r="EG999" t="s">
        <v>527</v>
      </c>
      <c r="EH999">
        <v>83</v>
      </c>
      <c r="EI999" t="s">
        <v>527</v>
      </c>
      <c r="EJ999">
        <v>4</v>
      </c>
      <c r="EK999">
        <v>200001</v>
      </c>
      <c r="EL999" t="s">
        <v>528</v>
      </c>
      <c r="EM999" t="s">
        <v>529</v>
      </c>
      <c r="EO999" t="s">
        <v>3</v>
      </c>
      <c r="EQ999">
        <v>0</v>
      </c>
      <c r="ER999">
        <v>0</v>
      </c>
      <c r="ES999">
        <v>0</v>
      </c>
      <c r="ET999">
        <v>0</v>
      </c>
      <c r="EU999">
        <v>0</v>
      </c>
      <c r="EV999">
        <v>0</v>
      </c>
      <c r="EW999">
        <v>0.82</v>
      </c>
      <c r="EX999">
        <v>0</v>
      </c>
      <c r="EY999">
        <v>0</v>
      </c>
      <c r="FQ999">
        <v>0</v>
      </c>
      <c r="FR999">
        <v>0</v>
      </c>
      <c r="FS999">
        <v>0</v>
      </c>
      <c r="FX999">
        <v>74</v>
      </c>
      <c r="FY999">
        <v>36</v>
      </c>
      <c r="GA999" t="s">
        <v>3</v>
      </c>
      <c r="GD999">
        <v>1</v>
      </c>
      <c r="GF999">
        <v>-2107481124</v>
      </c>
      <c r="GG999">
        <v>2</v>
      </c>
      <c r="GH999">
        <v>1</v>
      </c>
      <c r="GI999">
        <v>-2</v>
      </c>
      <c r="GJ999">
        <v>0</v>
      </c>
      <c r="GK999">
        <v>0</v>
      </c>
      <c r="GL999">
        <f>ROUND(IF(AND(BH999=3,BI999=3,FS999&lt;&gt;0),P999,0),2)</f>
        <v>0</v>
      </c>
      <c r="GM999">
        <f>ROUND(O999+X999+Y999,2)+GX999</f>
        <v>1856.91</v>
      </c>
      <c r="GN999">
        <f>IF(OR(BI999=0,BI999=1),GM999-GX999,0)</f>
        <v>0</v>
      </c>
      <c r="GO999">
        <f>IF(BI999=2,GM999-GX999,0)</f>
        <v>0</v>
      </c>
      <c r="GP999">
        <f>IF(BI999=4,GM999-GX999,0)</f>
        <v>1856.91</v>
      </c>
      <c r="GR999">
        <v>0</v>
      </c>
      <c r="GS999">
        <v>3</v>
      </c>
      <c r="GT999">
        <v>0</v>
      </c>
      <c r="GU999" t="s">
        <v>3</v>
      </c>
      <c r="GV999">
        <f>ROUND((GT999),6)</f>
        <v>0</v>
      </c>
      <c r="GW999">
        <v>1</v>
      </c>
      <c r="GX999">
        <f>ROUND(HC999*I999,2)</f>
        <v>0</v>
      </c>
      <c r="HA999">
        <v>0</v>
      </c>
      <c r="HB999">
        <v>0</v>
      </c>
      <c r="HC999">
        <f>GV999*GW999</f>
        <v>0</v>
      </c>
      <c r="HE999" t="s">
        <v>3</v>
      </c>
      <c r="HF999" t="s">
        <v>3</v>
      </c>
      <c r="HM999" t="s">
        <v>3</v>
      </c>
      <c r="HN999" t="s">
        <v>530</v>
      </c>
      <c r="HO999" t="s">
        <v>531</v>
      </c>
      <c r="HP999" t="s">
        <v>527</v>
      </c>
      <c r="HQ999" t="s">
        <v>527</v>
      </c>
      <c r="HS999">
        <v>0</v>
      </c>
      <c r="IK999">
        <v>0</v>
      </c>
    </row>
    <row r="1001" spans="1:245">
      <c r="A1001" s="2">
        <v>51</v>
      </c>
      <c r="B1001" s="2">
        <f>B993</f>
        <v>0</v>
      </c>
      <c r="C1001" s="2">
        <f>A993</f>
        <v>4</v>
      </c>
      <c r="D1001" s="2">
        <f>ROW(A993)</f>
        <v>993</v>
      </c>
      <c r="E1001" s="2"/>
      <c r="F1001" s="2" t="str">
        <f>IF(F993&lt;&gt;"",F993,"")</f>
        <v>Новый раздел</v>
      </c>
      <c r="G1001" s="2" t="str">
        <f>IF(G993&lt;&gt;"",G993,"")</f>
        <v>Пусконаладочные работы ВЛИ-0,4кВ</v>
      </c>
      <c r="H1001" s="2">
        <v>0</v>
      </c>
      <c r="I1001" s="2"/>
      <c r="J1001" s="2"/>
      <c r="K1001" s="2"/>
      <c r="L1001" s="2"/>
      <c r="M1001" s="2"/>
      <c r="N1001" s="2"/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>
        <f t="shared" ref="AO1001:BD1001" si="540">ROUND(BX1001,2)</f>
        <v>0</v>
      </c>
      <c r="AP1001" s="2">
        <f t="shared" si="540"/>
        <v>0</v>
      </c>
      <c r="AQ1001" s="2">
        <f t="shared" si="540"/>
        <v>0</v>
      </c>
      <c r="AR1001" s="2">
        <f t="shared" si="540"/>
        <v>0</v>
      </c>
      <c r="AS1001" s="2">
        <f t="shared" si="540"/>
        <v>0</v>
      </c>
      <c r="AT1001" s="2">
        <f t="shared" si="540"/>
        <v>0</v>
      </c>
      <c r="AU1001" s="2">
        <f t="shared" si="540"/>
        <v>0</v>
      </c>
      <c r="AV1001" s="2">
        <f t="shared" si="540"/>
        <v>0</v>
      </c>
      <c r="AW1001" s="2">
        <f t="shared" si="540"/>
        <v>0</v>
      </c>
      <c r="AX1001" s="2">
        <f t="shared" si="540"/>
        <v>0</v>
      </c>
      <c r="AY1001" s="2">
        <f t="shared" si="540"/>
        <v>0</v>
      </c>
      <c r="AZ1001" s="2">
        <f t="shared" si="540"/>
        <v>0</v>
      </c>
      <c r="BA1001" s="2">
        <f t="shared" si="540"/>
        <v>0</v>
      </c>
      <c r="BB1001" s="2">
        <f t="shared" si="540"/>
        <v>0</v>
      </c>
      <c r="BC1001" s="2">
        <f t="shared" si="540"/>
        <v>0</v>
      </c>
      <c r="BD1001" s="2">
        <f t="shared" si="540"/>
        <v>0</v>
      </c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3"/>
      <c r="DH1001" s="3"/>
      <c r="DI1001" s="3"/>
      <c r="DJ1001" s="3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"/>
      <c r="EC1001" s="3"/>
      <c r="ED1001" s="3"/>
      <c r="EE1001" s="3"/>
      <c r="EF1001" s="3"/>
      <c r="EG1001" s="3"/>
      <c r="EH1001" s="3"/>
      <c r="EI1001" s="3"/>
      <c r="EJ1001" s="3"/>
      <c r="EK1001" s="3"/>
      <c r="EL1001" s="3"/>
      <c r="EM1001" s="3"/>
      <c r="EN1001" s="3"/>
      <c r="EO1001" s="3"/>
      <c r="EP1001" s="3"/>
      <c r="EQ1001" s="3"/>
      <c r="ER1001" s="3"/>
      <c r="ES1001" s="3"/>
      <c r="ET1001" s="3"/>
      <c r="EU1001" s="3"/>
      <c r="EV1001" s="3"/>
      <c r="EW1001" s="3"/>
      <c r="EX1001" s="3"/>
      <c r="EY1001" s="3"/>
      <c r="EZ1001" s="3"/>
      <c r="FA1001" s="3"/>
      <c r="FB1001" s="3"/>
      <c r="FC1001" s="3"/>
      <c r="FD1001" s="3"/>
      <c r="FE1001" s="3"/>
      <c r="FF1001" s="3"/>
      <c r="FG1001" s="3"/>
      <c r="FH1001" s="3"/>
      <c r="FI1001" s="3"/>
      <c r="FJ1001" s="3"/>
      <c r="FK1001" s="3"/>
      <c r="FL1001" s="3"/>
      <c r="FM1001" s="3"/>
      <c r="FN1001" s="3"/>
      <c r="FO1001" s="3"/>
      <c r="FP1001" s="3"/>
      <c r="FQ1001" s="3"/>
      <c r="FR1001" s="3"/>
      <c r="FS1001" s="3"/>
      <c r="FT1001" s="3"/>
      <c r="FU1001" s="3"/>
      <c r="FV1001" s="3"/>
      <c r="FW1001" s="3"/>
      <c r="FX1001" s="3"/>
      <c r="FY1001" s="3"/>
      <c r="FZ1001" s="3"/>
      <c r="GA1001" s="3"/>
      <c r="GB1001" s="3"/>
      <c r="GC1001" s="3"/>
      <c r="GD1001" s="3"/>
      <c r="GE1001" s="3"/>
      <c r="GF1001" s="3"/>
      <c r="GG1001" s="3"/>
      <c r="GH1001" s="3"/>
      <c r="GI1001" s="3"/>
      <c r="GJ1001" s="3"/>
      <c r="GK1001" s="3"/>
      <c r="GL1001" s="3"/>
      <c r="GM1001" s="3"/>
      <c r="GN1001" s="3"/>
      <c r="GO1001" s="3"/>
      <c r="GP1001" s="3"/>
      <c r="GQ1001" s="3"/>
      <c r="GR1001" s="3"/>
      <c r="GS1001" s="3"/>
      <c r="GT1001" s="3"/>
      <c r="GU1001" s="3"/>
      <c r="GV1001" s="3"/>
      <c r="GW1001" s="3"/>
      <c r="GX1001" s="3">
        <v>0</v>
      </c>
    </row>
    <row r="1003" spans="1:245">
      <c r="A1003" s="4">
        <v>50</v>
      </c>
      <c r="B1003" s="4">
        <v>0</v>
      </c>
      <c r="C1003" s="4">
        <v>0</v>
      </c>
      <c r="D1003" s="4">
        <v>1</v>
      </c>
      <c r="E1003" s="4">
        <v>201</v>
      </c>
      <c r="F1003" s="4">
        <f>ROUND(Source!O1001,O1003)</f>
        <v>0</v>
      </c>
      <c r="G1003" s="4" t="s">
        <v>117</v>
      </c>
      <c r="H1003" s="4" t="s">
        <v>118</v>
      </c>
      <c r="I1003" s="4"/>
      <c r="J1003" s="4"/>
      <c r="K1003" s="4">
        <v>201</v>
      </c>
      <c r="L1003" s="4">
        <v>1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45">
      <c r="A1004" s="4">
        <v>50</v>
      </c>
      <c r="B1004" s="4">
        <v>0</v>
      </c>
      <c r="C1004" s="4">
        <v>0</v>
      </c>
      <c r="D1004" s="4">
        <v>1</v>
      </c>
      <c r="E1004" s="4">
        <v>202</v>
      </c>
      <c r="F1004" s="4">
        <f>ROUND(Source!P1001,O1004)</f>
        <v>0</v>
      </c>
      <c r="G1004" s="4" t="s">
        <v>119</v>
      </c>
      <c r="H1004" s="4" t="s">
        <v>120</v>
      </c>
      <c r="I1004" s="4"/>
      <c r="J1004" s="4"/>
      <c r="K1004" s="4">
        <v>202</v>
      </c>
      <c r="L1004" s="4">
        <v>2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45">
      <c r="A1005" s="4">
        <v>50</v>
      </c>
      <c r="B1005" s="4">
        <v>0</v>
      </c>
      <c r="C1005" s="4">
        <v>0</v>
      </c>
      <c r="D1005" s="4">
        <v>1</v>
      </c>
      <c r="E1005" s="4">
        <v>222</v>
      </c>
      <c r="F1005" s="4">
        <f>ROUND(Source!AO1001,O1005)</f>
        <v>0</v>
      </c>
      <c r="G1005" s="4" t="s">
        <v>121</v>
      </c>
      <c r="H1005" s="4" t="s">
        <v>122</v>
      </c>
      <c r="I1005" s="4"/>
      <c r="J1005" s="4"/>
      <c r="K1005" s="4">
        <v>222</v>
      </c>
      <c r="L1005" s="4">
        <v>3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/>
      <c r="AA1005" s="4"/>
      <c r="AB1005" s="4"/>
    </row>
    <row r="1006" spans="1:245">
      <c r="A1006" s="4">
        <v>50</v>
      </c>
      <c r="B1006" s="4">
        <v>0</v>
      </c>
      <c r="C1006" s="4">
        <v>0</v>
      </c>
      <c r="D1006" s="4">
        <v>1</v>
      </c>
      <c r="E1006" s="4">
        <v>225</v>
      </c>
      <c r="F1006" s="4">
        <f>ROUND(Source!AV1001,O1006)</f>
        <v>0</v>
      </c>
      <c r="G1006" s="4" t="s">
        <v>123</v>
      </c>
      <c r="H1006" s="4" t="s">
        <v>124</v>
      </c>
      <c r="I1006" s="4"/>
      <c r="J1006" s="4"/>
      <c r="K1006" s="4">
        <v>225</v>
      </c>
      <c r="L1006" s="4">
        <v>4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45">
      <c r="A1007" s="4">
        <v>50</v>
      </c>
      <c r="B1007" s="4">
        <v>0</v>
      </c>
      <c r="C1007" s="4">
        <v>0</v>
      </c>
      <c r="D1007" s="4">
        <v>1</v>
      </c>
      <c r="E1007" s="4">
        <v>226</v>
      </c>
      <c r="F1007" s="4">
        <f>ROUND(Source!AW1001,O1007)</f>
        <v>0</v>
      </c>
      <c r="G1007" s="4" t="s">
        <v>125</v>
      </c>
      <c r="H1007" s="4" t="s">
        <v>126</v>
      </c>
      <c r="I1007" s="4"/>
      <c r="J1007" s="4"/>
      <c r="K1007" s="4">
        <v>226</v>
      </c>
      <c r="L1007" s="4">
        <v>5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45">
      <c r="A1008" s="4">
        <v>50</v>
      </c>
      <c r="B1008" s="4">
        <v>0</v>
      </c>
      <c r="C1008" s="4">
        <v>0</v>
      </c>
      <c r="D1008" s="4">
        <v>1</v>
      </c>
      <c r="E1008" s="4">
        <v>227</v>
      </c>
      <c r="F1008" s="4">
        <f>ROUND(Source!AX1001,O1008)</f>
        <v>0</v>
      </c>
      <c r="G1008" s="4" t="s">
        <v>127</v>
      </c>
      <c r="H1008" s="4" t="s">
        <v>128</v>
      </c>
      <c r="I1008" s="4"/>
      <c r="J1008" s="4"/>
      <c r="K1008" s="4">
        <v>227</v>
      </c>
      <c r="L1008" s="4">
        <v>6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>
      <c r="A1009" s="4">
        <v>50</v>
      </c>
      <c r="B1009" s="4">
        <v>0</v>
      </c>
      <c r="C1009" s="4">
        <v>0</v>
      </c>
      <c r="D1009" s="4">
        <v>1</v>
      </c>
      <c r="E1009" s="4">
        <v>228</v>
      </c>
      <c r="F1009" s="4">
        <f>ROUND(Source!AY1001,O1009)</f>
        <v>0</v>
      </c>
      <c r="G1009" s="4" t="s">
        <v>129</v>
      </c>
      <c r="H1009" s="4" t="s">
        <v>130</v>
      </c>
      <c r="I1009" s="4"/>
      <c r="J1009" s="4"/>
      <c r="K1009" s="4">
        <v>228</v>
      </c>
      <c r="L1009" s="4">
        <v>7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>
      <c r="A1010" s="4">
        <v>50</v>
      </c>
      <c r="B1010" s="4">
        <v>0</v>
      </c>
      <c r="C1010" s="4">
        <v>0</v>
      </c>
      <c r="D1010" s="4">
        <v>1</v>
      </c>
      <c r="E1010" s="4">
        <v>216</v>
      </c>
      <c r="F1010" s="4">
        <f>ROUND(Source!AP1001,O1010)</f>
        <v>0</v>
      </c>
      <c r="G1010" s="4" t="s">
        <v>131</v>
      </c>
      <c r="H1010" s="4" t="s">
        <v>132</v>
      </c>
      <c r="I1010" s="4"/>
      <c r="J1010" s="4"/>
      <c r="K1010" s="4">
        <v>216</v>
      </c>
      <c r="L1010" s="4">
        <v>8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>
      <c r="A1011" s="4">
        <v>50</v>
      </c>
      <c r="B1011" s="4">
        <v>0</v>
      </c>
      <c r="C1011" s="4">
        <v>0</v>
      </c>
      <c r="D1011" s="4">
        <v>1</v>
      </c>
      <c r="E1011" s="4">
        <v>223</v>
      </c>
      <c r="F1011" s="4">
        <f>ROUND(Source!AQ1001,O1011)</f>
        <v>0</v>
      </c>
      <c r="G1011" s="4" t="s">
        <v>133</v>
      </c>
      <c r="H1011" s="4" t="s">
        <v>134</v>
      </c>
      <c r="I1011" s="4"/>
      <c r="J1011" s="4"/>
      <c r="K1011" s="4">
        <v>223</v>
      </c>
      <c r="L1011" s="4">
        <v>9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>
      <c r="A1012" s="4">
        <v>50</v>
      </c>
      <c r="B1012" s="4">
        <v>0</v>
      </c>
      <c r="C1012" s="4">
        <v>0</v>
      </c>
      <c r="D1012" s="4">
        <v>1</v>
      </c>
      <c r="E1012" s="4">
        <v>229</v>
      </c>
      <c r="F1012" s="4">
        <f>ROUND(Source!AZ1001,O1012)</f>
        <v>0</v>
      </c>
      <c r="G1012" s="4" t="s">
        <v>135</v>
      </c>
      <c r="H1012" s="4" t="s">
        <v>136</v>
      </c>
      <c r="I1012" s="4"/>
      <c r="J1012" s="4"/>
      <c r="K1012" s="4">
        <v>229</v>
      </c>
      <c r="L1012" s="4">
        <v>10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>
      <c r="A1013" s="4">
        <v>50</v>
      </c>
      <c r="B1013" s="4">
        <v>0</v>
      </c>
      <c r="C1013" s="4">
        <v>0</v>
      </c>
      <c r="D1013" s="4">
        <v>1</v>
      </c>
      <c r="E1013" s="4">
        <v>203</v>
      </c>
      <c r="F1013" s="4">
        <f>ROUND(Source!Q1001,O1013)</f>
        <v>0</v>
      </c>
      <c r="G1013" s="4" t="s">
        <v>137</v>
      </c>
      <c r="H1013" s="4" t="s">
        <v>138</v>
      </c>
      <c r="I1013" s="4"/>
      <c r="J1013" s="4"/>
      <c r="K1013" s="4">
        <v>203</v>
      </c>
      <c r="L1013" s="4">
        <v>11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>
      <c r="A1014" s="4">
        <v>50</v>
      </c>
      <c r="B1014" s="4">
        <v>0</v>
      </c>
      <c r="C1014" s="4">
        <v>0</v>
      </c>
      <c r="D1014" s="4">
        <v>1</v>
      </c>
      <c r="E1014" s="4">
        <v>231</v>
      </c>
      <c r="F1014" s="4">
        <f>ROUND(Source!BB1001,O1014)</f>
        <v>0</v>
      </c>
      <c r="G1014" s="4" t="s">
        <v>139</v>
      </c>
      <c r="H1014" s="4" t="s">
        <v>140</v>
      </c>
      <c r="I1014" s="4"/>
      <c r="J1014" s="4"/>
      <c r="K1014" s="4">
        <v>231</v>
      </c>
      <c r="L1014" s="4">
        <v>12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>
      <c r="A1015" s="4">
        <v>50</v>
      </c>
      <c r="B1015" s="4">
        <v>0</v>
      </c>
      <c r="C1015" s="4">
        <v>0</v>
      </c>
      <c r="D1015" s="4">
        <v>1</v>
      </c>
      <c r="E1015" s="4">
        <v>204</v>
      </c>
      <c r="F1015" s="4">
        <f>ROUND(Source!R1001,O1015)</f>
        <v>0</v>
      </c>
      <c r="G1015" s="4" t="s">
        <v>141</v>
      </c>
      <c r="H1015" s="4" t="s">
        <v>142</v>
      </c>
      <c r="I1015" s="4"/>
      <c r="J1015" s="4"/>
      <c r="K1015" s="4">
        <v>204</v>
      </c>
      <c r="L1015" s="4">
        <v>13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>
      <c r="A1016" s="4">
        <v>50</v>
      </c>
      <c r="B1016" s="4">
        <v>0</v>
      </c>
      <c r="C1016" s="4">
        <v>0</v>
      </c>
      <c r="D1016" s="4">
        <v>1</v>
      </c>
      <c r="E1016" s="4">
        <v>205</v>
      </c>
      <c r="F1016" s="4">
        <f>ROUND(Source!S1001,O1016)</f>
        <v>0</v>
      </c>
      <c r="G1016" s="4" t="s">
        <v>143</v>
      </c>
      <c r="H1016" s="4" t="s">
        <v>144</v>
      </c>
      <c r="I1016" s="4"/>
      <c r="J1016" s="4"/>
      <c r="K1016" s="4">
        <v>205</v>
      </c>
      <c r="L1016" s="4">
        <v>14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8">
      <c r="A1017" s="4">
        <v>50</v>
      </c>
      <c r="B1017" s="4">
        <v>0</v>
      </c>
      <c r="C1017" s="4">
        <v>0</v>
      </c>
      <c r="D1017" s="4">
        <v>1</v>
      </c>
      <c r="E1017" s="4">
        <v>232</v>
      </c>
      <c r="F1017" s="4">
        <f>ROUND(Source!BC1001,O1017)</f>
        <v>0</v>
      </c>
      <c r="G1017" s="4" t="s">
        <v>145</v>
      </c>
      <c r="H1017" s="4" t="s">
        <v>146</v>
      </c>
      <c r="I1017" s="4"/>
      <c r="J1017" s="4"/>
      <c r="K1017" s="4">
        <v>232</v>
      </c>
      <c r="L1017" s="4">
        <v>15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8">
      <c r="A1018" s="4">
        <v>50</v>
      </c>
      <c r="B1018" s="4">
        <v>0</v>
      </c>
      <c r="C1018" s="4">
        <v>0</v>
      </c>
      <c r="D1018" s="4">
        <v>1</v>
      </c>
      <c r="E1018" s="4">
        <v>214</v>
      </c>
      <c r="F1018" s="4">
        <f>ROUND(Source!AS1001,O1018)</f>
        <v>0</v>
      </c>
      <c r="G1018" s="4" t="s">
        <v>147</v>
      </c>
      <c r="H1018" s="4" t="s">
        <v>148</v>
      </c>
      <c r="I1018" s="4"/>
      <c r="J1018" s="4"/>
      <c r="K1018" s="4">
        <v>214</v>
      </c>
      <c r="L1018" s="4">
        <v>16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>
      <c r="A1019" s="4">
        <v>50</v>
      </c>
      <c r="B1019" s="4">
        <v>0</v>
      </c>
      <c r="C1019" s="4">
        <v>0</v>
      </c>
      <c r="D1019" s="4">
        <v>1</v>
      </c>
      <c r="E1019" s="4">
        <v>215</v>
      </c>
      <c r="F1019" s="4">
        <f>ROUND(Source!AT1001,O1019)</f>
        <v>0</v>
      </c>
      <c r="G1019" s="4" t="s">
        <v>149</v>
      </c>
      <c r="H1019" s="4" t="s">
        <v>150</v>
      </c>
      <c r="I1019" s="4"/>
      <c r="J1019" s="4"/>
      <c r="K1019" s="4">
        <v>215</v>
      </c>
      <c r="L1019" s="4">
        <v>17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>
      <c r="A1020" s="4">
        <v>50</v>
      </c>
      <c r="B1020" s="4">
        <v>0</v>
      </c>
      <c r="C1020" s="4">
        <v>0</v>
      </c>
      <c r="D1020" s="4">
        <v>1</v>
      </c>
      <c r="E1020" s="4">
        <v>217</v>
      </c>
      <c r="F1020" s="4">
        <f>ROUND(Source!AU1001,O1020)</f>
        <v>0</v>
      </c>
      <c r="G1020" s="4" t="s">
        <v>151</v>
      </c>
      <c r="H1020" s="4" t="s">
        <v>152</v>
      </c>
      <c r="I1020" s="4"/>
      <c r="J1020" s="4"/>
      <c r="K1020" s="4">
        <v>217</v>
      </c>
      <c r="L1020" s="4">
        <v>18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>
      <c r="A1021" s="4">
        <v>50</v>
      </c>
      <c r="B1021" s="4">
        <v>0</v>
      </c>
      <c r="C1021" s="4">
        <v>0</v>
      </c>
      <c r="D1021" s="4">
        <v>1</v>
      </c>
      <c r="E1021" s="4">
        <v>230</v>
      </c>
      <c r="F1021" s="4">
        <f>ROUND(Source!BA1001,O1021)</f>
        <v>0</v>
      </c>
      <c r="G1021" s="4" t="s">
        <v>153</v>
      </c>
      <c r="H1021" s="4" t="s">
        <v>154</v>
      </c>
      <c r="I1021" s="4"/>
      <c r="J1021" s="4"/>
      <c r="K1021" s="4">
        <v>230</v>
      </c>
      <c r="L1021" s="4">
        <v>19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8">
      <c r="A1022" s="4">
        <v>50</v>
      </c>
      <c r="B1022" s="4">
        <v>0</v>
      </c>
      <c r="C1022" s="4">
        <v>0</v>
      </c>
      <c r="D1022" s="4">
        <v>1</v>
      </c>
      <c r="E1022" s="4">
        <v>206</v>
      </c>
      <c r="F1022" s="4">
        <f>ROUND(Source!T1001,O1022)</f>
        <v>0</v>
      </c>
      <c r="G1022" s="4" t="s">
        <v>155</v>
      </c>
      <c r="H1022" s="4" t="s">
        <v>156</v>
      </c>
      <c r="I1022" s="4"/>
      <c r="J1022" s="4"/>
      <c r="K1022" s="4">
        <v>206</v>
      </c>
      <c r="L1022" s="4">
        <v>20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8">
      <c r="A1023" s="4">
        <v>50</v>
      </c>
      <c r="B1023" s="4">
        <v>0</v>
      </c>
      <c r="C1023" s="4">
        <v>0</v>
      </c>
      <c r="D1023" s="4">
        <v>1</v>
      </c>
      <c r="E1023" s="4">
        <v>207</v>
      </c>
      <c r="F1023" s="4">
        <f>ROUND(Source!U1001,O1023)</f>
        <v>0</v>
      </c>
      <c r="G1023" s="4" t="s">
        <v>157</v>
      </c>
      <c r="H1023" s="4" t="s">
        <v>158</v>
      </c>
      <c r="I1023" s="4"/>
      <c r="J1023" s="4"/>
      <c r="K1023" s="4">
        <v>207</v>
      </c>
      <c r="L1023" s="4">
        <v>21</v>
      </c>
      <c r="M1023" s="4">
        <v>3</v>
      </c>
      <c r="N1023" s="4" t="s">
        <v>3</v>
      </c>
      <c r="O1023" s="4">
        <v>7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>
      <c r="A1024" s="4">
        <v>50</v>
      </c>
      <c r="B1024" s="4">
        <v>0</v>
      </c>
      <c r="C1024" s="4">
        <v>0</v>
      </c>
      <c r="D1024" s="4">
        <v>1</v>
      </c>
      <c r="E1024" s="4">
        <v>208</v>
      </c>
      <c r="F1024" s="4">
        <f>ROUND(Source!V1001,O1024)</f>
        <v>0</v>
      </c>
      <c r="G1024" s="4" t="s">
        <v>159</v>
      </c>
      <c r="H1024" s="4" t="s">
        <v>160</v>
      </c>
      <c r="I1024" s="4"/>
      <c r="J1024" s="4"/>
      <c r="K1024" s="4">
        <v>208</v>
      </c>
      <c r="L1024" s="4">
        <v>22</v>
      </c>
      <c r="M1024" s="4">
        <v>3</v>
      </c>
      <c r="N1024" s="4" t="s">
        <v>3</v>
      </c>
      <c r="O1024" s="4">
        <v>7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06">
      <c r="A1025" s="4">
        <v>50</v>
      </c>
      <c r="B1025" s="4">
        <v>0</v>
      </c>
      <c r="C1025" s="4">
        <v>0</v>
      </c>
      <c r="D1025" s="4">
        <v>1</v>
      </c>
      <c r="E1025" s="4">
        <v>209</v>
      </c>
      <c r="F1025" s="4">
        <f>ROUND(Source!W1001,O1025)</f>
        <v>0</v>
      </c>
      <c r="G1025" s="4" t="s">
        <v>161</v>
      </c>
      <c r="H1025" s="4" t="s">
        <v>162</v>
      </c>
      <c r="I1025" s="4"/>
      <c r="J1025" s="4"/>
      <c r="K1025" s="4">
        <v>209</v>
      </c>
      <c r="L1025" s="4">
        <v>23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06">
      <c r="A1026" s="4">
        <v>50</v>
      </c>
      <c r="B1026" s="4">
        <v>0</v>
      </c>
      <c r="C1026" s="4">
        <v>0</v>
      </c>
      <c r="D1026" s="4">
        <v>1</v>
      </c>
      <c r="E1026" s="4">
        <v>233</v>
      </c>
      <c r="F1026" s="4">
        <f>ROUND(Source!BD1001,O1026)</f>
        <v>0</v>
      </c>
      <c r="G1026" s="4" t="s">
        <v>163</v>
      </c>
      <c r="H1026" s="4" t="s">
        <v>164</v>
      </c>
      <c r="I1026" s="4"/>
      <c r="J1026" s="4"/>
      <c r="K1026" s="4">
        <v>233</v>
      </c>
      <c r="L1026" s="4">
        <v>24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06">
      <c r="A1027" s="4">
        <v>50</v>
      </c>
      <c r="B1027" s="4">
        <v>0</v>
      </c>
      <c r="C1027" s="4">
        <v>0</v>
      </c>
      <c r="D1027" s="4">
        <v>1</v>
      </c>
      <c r="E1027" s="4">
        <v>210</v>
      </c>
      <c r="F1027" s="4">
        <f>ROUND(Source!X1001,O1027)</f>
        <v>0</v>
      </c>
      <c r="G1027" s="4" t="s">
        <v>165</v>
      </c>
      <c r="H1027" s="4" t="s">
        <v>166</v>
      </c>
      <c r="I1027" s="4"/>
      <c r="J1027" s="4"/>
      <c r="K1027" s="4">
        <v>210</v>
      </c>
      <c r="L1027" s="4">
        <v>25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06">
      <c r="A1028" s="4">
        <v>50</v>
      </c>
      <c r="B1028" s="4">
        <v>0</v>
      </c>
      <c r="C1028" s="4">
        <v>0</v>
      </c>
      <c r="D1028" s="4">
        <v>1</v>
      </c>
      <c r="E1028" s="4">
        <v>211</v>
      </c>
      <c r="F1028" s="4">
        <f>ROUND(Source!Y1001,O1028)</f>
        <v>0</v>
      </c>
      <c r="G1028" s="4" t="s">
        <v>167</v>
      </c>
      <c r="H1028" s="4" t="s">
        <v>168</v>
      </c>
      <c r="I1028" s="4"/>
      <c r="J1028" s="4"/>
      <c r="K1028" s="4">
        <v>211</v>
      </c>
      <c r="L1028" s="4">
        <v>26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06">
      <c r="A1029" s="4">
        <v>50</v>
      </c>
      <c r="B1029" s="4">
        <v>0</v>
      </c>
      <c r="C1029" s="4">
        <v>0</v>
      </c>
      <c r="D1029" s="4">
        <v>1</v>
      </c>
      <c r="E1029" s="4">
        <v>224</v>
      </c>
      <c r="F1029" s="4">
        <f>ROUND(Source!AR1001,O1029)</f>
        <v>0</v>
      </c>
      <c r="G1029" s="4" t="s">
        <v>169</v>
      </c>
      <c r="H1029" s="4" t="s">
        <v>170</v>
      </c>
      <c r="I1029" s="4"/>
      <c r="J1029" s="4"/>
      <c r="K1029" s="4">
        <v>224</v>
      </c>
      <c r="L1029" s="4">
        <v>27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1" spans="1:206">
      <c r="A1031" s="2">
        <v>51</v>
      </c>
      <c r="B1031" s="2">
        <f>B989</f>
        <v>0</v>
      </c>
      <c r="C1031" s="2">
        <f>A989</f>
        <v>3</v>
      </c>
      <c r="D1031" s="2">
        <f>ROW(A989)</f>
        <v>989</v>
      </c>
      <c r="E1031" s="2"/>
      <c r="F1031" s="2" t="str">
        <f>IF(F989&lt;&gt;"",F989,"")</f>
        <v>09-04-01</v>
      </c>
      <c r="G1031" s="2" t="str">
        <f>IF(G989&lt;&gt;"",G989,"")</f>
        <v>Пусконаладочные работы ВЛИ-0,4кВ</v>
      </c>
      <c r="H1031" s="2">
        <v>0</v>
      </c>
      <c r="I1031" s="2"/>
      <c r="J1031" s="2"/>
      <c r="K1031" s="2"/>
      <c r="L1031" s="2"/>
      <c r="M1031" s="2"/>
      <c r="N1031" s="2"/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>
        <f t="shared" ref="AO1031:BD1031" si="541">ROUND(AO1001+BX1031,2)</f>
        <v>0</v>
      </c>
      <c r="AP1031" s="2">
        <f t="shared" si="541"/>
        <v>0</v>
      </c>
      <c r="AQ1031" s="2">
        <f t="shared" si="541"/>
        <v>0</v>
      </c>
      <c r="AR1031" s="2">
        <f t="shared" si="541"/>
        <v>0</v>
      </c>
      <c r="AS1031" s="2">
        <f t="shared" si="541"/>
        <v>0</v>
      </c>
      <c r="AT1031" s="2">
        <f t="shared" si="541"/>
        <v>0</v>
      </c>
      <c r="AU1031" s="2">
        <f t="shared" si="541"/>
        <v>0</v>
      </c>
      <c r="AV1031" s="2">
        <f t="shared" si="541"/>
        <v>0</v>
      </c>
      <c r="AW1031" s="2">
        <f t="shared" si="541"/>
        <v>0</v>
      </c>
      <c r="AX1031" s="2">
        <f t="shared" si="541"/>
        <v>0</v>
      </c>
      <c r="AY1031" s="2">
        <f t="shared" si="541"/>
        <v>0</v>
      </c>
      <c r="AZ1031" s="2">
        <f t="shared" si="541"/>
        <v>0</v>
      </c>
      <c r="BA1031" s="2">
        <f t="shared" si="541"/>
        <v>0</v>
      </c>
      <c r="BB1031" s="2">
        <f t="shared" si="541"/>
        <v>0</v>
      </c>
      <c r="BC1031" s="2">
        <f t="shared" si="541"/>
        <v>0</v>
      </c>
      <c r="BD1031" s="2">
        <f t="shared" si="541"/>
        <v>0</v>
      </c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"/>
      <c r="EC1031" s="3"/>
      <c r="ED1031" s="3"/>
      <c r="EE1031" s="3"/>
      <c r="EF1031" s="3"/>
      <c r="EG1031" s="3"/>
      <c r="EH1031" s="3"/>
      <c r="EI1031" s="3"/>
      <c r="EJ1031" s="3"/>
      <c r="EK1031" s="3"/>
      <c r="EL1031" s="3"/>
      <c r="EM1031" s="3"/>
      <c r="EN1031" s="3"/>
      <c r="EO1031" s="3"/>
      <c r="EP1031" s="3"/>
      <c r="EQ1031" s="3"/>
      <c r="ER1031" s="3"/>
      <c r="ES1031" s="3"/>
      <c r="ET1031" s="3"/>
      <c r="EU1031" s="3"/>
      <c r="EV1031" s="3"/>
      <c r="EW1031" s="3"/>
      <c r="EX1031" s="3"/>
      <c r="EY1031" s="3"/>
      <c r="EZ1031" s="3"/>
      <c r="FA1031" s="3"/>
      <c r="FB1031" s="3"/>
      <c r="FC1031" s="3"/>
      <c r="FD1031" s="3"/>
      <c r="FE1031" s="3"/>
      <c r="FF1031" s="3"/>
      <c r="FG1031" s="3"/>
      <c r="FH1031" s="3"/>
      <c r="FI1031" s="3"/>
      <c r="FJ1031" s="3"/>
      <c r="FK1031" s="3"/>
      <c r="FL1031" s="3"/>
      <c r="FM1031" s="3"/>
      <c r="FN1031" s="3"/>
      <c r="FO1031" s="3"/>
      <c r="FP1031" s="3"/>
      <c r="FQ1031" s="3"/>
      <c r="FR1031" s="3"/>
      <c r="FS1031" s="3"/>
      <c r="FT1031" s="3"/>
      <c r="FU1031" s="3"/>
      <c r="FV1031" s="3"/>
      <c r="FW1031" s="3"/>
      <c r="FX1031" s="3"/>
      <c r="FY1031" s="3"/>
      <c r="FZ1031" s="3"/>
      <c r="GA1031" s="3"/>
      <c r="GB1031" s="3"/>
      <c r="GC1031" s="3"/>
      <c r="GD1031" s="3"/>
      <c r="GE1031" s="3"/>
      <c r="GF1031" s="3"/>
      <c r="GG1031" s="3"/>
      <c r="GH1031" s="3"/>
      <c r="GI1031" s="3"/>
      <c r="GJ1031" s="3"/>
      <c r="GK1031" s="3"/>
      <c r="GL1031" s="3"/>
      <c r="GM1031" s="3"/>
      <c r="GN1031" s="3"/>
      <c r="GO1031" s="3"/>
      <c r="GP1031" s="3"/>
      <c r="GQ1031" s="3"/>
      <c r="GR1031" s="3"/>
      <c r="GS1031" s="3"/>
      <c r="GT1031" s="3"/>
      <c r="GU1031" s="3"/>
      <c r="GV1031" s="3"/>
      <c r="GW1031" s="3"/>
      <c r="GX1031" s="3">
        <v>0</v>
      </c>
    </row>
    <row r="1033" spans="1:206">
      <c r="A1033" s="4">
        <v>50</v>
      </c>
      <c r="B1033" s="4">
        <v>0</v>
      </c>
      <c r="C1033" s="4">
        <v>0</v>
      </c>
      <c r="D1033" s="4">
        <v>1</v>
      </c>
      <c r="E1033" s="4">
        <v>201</v>
      </c>
      <c r="F1033" s="4">
        <f>ROUND(Source!O1031,O1033)</f>
        <v>0</v>
      </c>
      <c r="G1033" s="4" t="s">
        <v>117</v>
      </c>
      <c r="H1033" s="4" t="s">
        <v>118</v>
      </c>
      <c r="I1033" s="4"/>
      <c r="J1033" s="4"/>
      <c r="K1033" s="4">
        <v>201</v>
      </c>
      <c r="L1033" s="4">
        <v>1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06">
      <c r="A1034" s="4">
        <v>50</v>
      </c>
      <c r="B1034" s="4">
        <v>0</v>
      </c>
      <c r="C1034" s="4">
        <v>0</v>
      </c>
      <c r="D1034" s="4">
        <v>1</v>
      </c>
      <c r="E1034" s="4">
        <v>202</v>
      </c>
      <c r="F1034" s="4">
        <f>ROUND(Source!P1031,O1034)</f>
        <v>0</v>
      </c>
      <c r="G1034" s="4" t="s">
        <v>119</v>
      </c>
      <c r="H1034" s="4" t="s">
        <v>120</v>
      </c>
      <c r="I1034" s="4"/>
      <c r="J1034" s="4"/>
      <c r="K1034" s="4">
        <v>202</v>
      </c>
      <c r="L1034" s="4">
        <v>2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206">
      <c r="A1035" s="4">
        <v>50</v>
      </c>
      <c r="B1035" s="4">
        <v>0</v>
      </c>
      <c r="C1035" s="4">
        <v>0</v>
      </c>
      <c r="D1035" s="4">
        <v>1</v>
      </c>
      <c r="E1035" s="4">
        <v>222</v>
      </c>
      <c r="F1035" s="4">
        <f>ROUND(Source!AO1031,O1035)</f>
        <v>0</v>
      </c>
      <c r="G1035" s="4" t="s">
        <v>121</v>
      </c>
      <c r="H1035" s="4" t="s">
        <v>122</v>
      </c>
      <c r="I1035" s="4"/>
      <c r="J1035" s="4"/>
      <c r="K1035" s="4">
        <v>222</v>
      </c>
      <c r="L1035" s="4">
        <v>3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06">
      <c r="A1036" s="4">
        <v>50</v>
      </c>
      <c r="B1036" s="4">
        <v>0</v>
      </c>
      <c r="C1036" s="4">
        <v>0</v>
      </c>
      <c r="D1036" s="4">
        <v>1</v>
      </c>
      <c r="E1036" s="4">
        <v>225</v>
      </c>
      <c r="F1036" s="4">
        <f>ROUND(Source!AV1031,O1036)</f>
        <v>0</v>
      </c>
      <c r="G1036" s="4" t="s">
        <v>123</v>
      </c>
      <c r="H1036" s="4" t="s">
        <v>124</v>
      </c>
      <c r="I1036" s="4"/>
      <c r="J1036" s="4"/>
      <c r="K1036" s="4">
        <v>225</v>
      </c>
      <c r="L1036" s="4">
        <v>4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06">
      <c r="A1037" s="4">
        <v>50</v>
      </c>
      <c r="B1037" s="4">
        <v>0</v>
      </c>
      <c r="C1037" s="4">
        <v>0</v>
      </c>
      <c r="D1037" s="4">
        <v>1</v>
      </c>
      <c r="E1037" s="4">
        <v>226</v>
      </c>
      <c r="F1037" s="4">
        <f>ROUND(Source!AW1031,O1037)</f>
        <v>0</v>
      </c>
      <c r="G1037" s="4" t="s">
        <v>125</v>
      </c>
      <c r="H1037" s="4" t="s">
        <v>126</v>
      </c>
      <c r="I1037" s="4"/>
      <c r="J1037" s="4"/>
      <c r="K1037" s="4">
        <v>226</v>
      </c>
      <c r="L1037" s="4">
        <v>5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06">
      <c r="A1038" s="4">
        <v>50</v>
      </c>
      <c r="B1038" s="4">
        <v>0</v>
      </c>
      <c r="C1038" s="4">
        <v>0</v>
      </c>
      <c r="D1038" s="4">
        <v>1</v>
      </c>
      <c r="E1038" s="4">
        <v>227</v>
      </c>
      <c r="F1038" s="4">
        <f>ROUND(Source!AX1031,O1038)</f>
        <v>0</v>
      </c>
      <c r="G1038" s="4" t="s">
        <v>127</v>
      </c>
      <c r="H1038" s="4" t="s">
        <v>128</v>
      </c>
      <c r="I1038" s="4"/>
      <c r="J1038" s="4"/>
      <c r="K1038" s="4">
        <v>227</v>
      </c>
      <c r="L1038" s="4">
        <v>6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06">
      <c r="A1039" s="4">
        <v>50</v>
      </c>
      <c r="B1039" s="4">
        <v>0</v>
      </c>
      <c r="C1039" s="4">
        <v>0</v>
      </c>
      <c r="D1039" s="4">
        <v>1</v>
      </c>
      <c r="E1039" s="4">
        <v>228</v>
      </c>
      <c r="F1039" s="4">
        <f>ROUND(Source!AY1031,O1039)</f>
        <v>0</v>
      </c>
      <c r="G1039" s="4" t="s">
        <v>129</v>
      </c>
      <c r="H1039" s="4" t="s">
        <v>130</v>
      </c>
      <c r="I1039" s="4"/>
      <c r="J1039" s="4"/>
      <c r="K1039" s="4">
        <v>228</v>
      </c>
      <c r="L1039" s="4">
        <v>7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06">
      <c r="A1040" s="4">
        <v>50</v>
      </c>
      <c r="B1040" s="4">
        <v>0</v>
      </c>
      <c r="C1040" s="4">
        <v>0</v>
      </c>
      <c r="D1040" s="4">
        <v>1</v>
      </c>
      <c r="E1040" s="4">
        <v>216</v>
      </c>
      <c r="F1040" s="4">
        <f>ROUND(Source!AP1031,O1040)</f>
        <v>0</v>
      </c>
      <c r="G1040" s="4" t="s">
        <v>131</v>
      </c>
      <c r="H1040" s="4" t="s">
        <v>132</v>
      </c>
      <c r="I1040" s="4"/>
      <c r="J1040" s="4"/>
      <c r="K1040" s="4">
        <v>216</v>
      </c>
      <c r="L1040" s="4">
        <v>8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8">
      <c r="A1041" s="4">
        <v>50</v>
      </c>
      <c r="B1041" s="4">
        <v>0</v>
      </c>
      <c r="C1041" s="4">
        <v>0</v>
      </c>
      <c r="D1041" s="4">
        <v>1</v>
      </c>
      <c r="E1041" s="4">
        <v>223</v>
      </c>
      <c r="F1041" s="4">
        <f>ROUND(Source!AQ1031,O1041)</f>
        <v>0</v>
      </c>
      <c r="G1041" s="4" t="s">
        <v>133</v>
      </c>
      <c r="H1041" s="4" t="s">
        <v>134</v>
      </c>
      <c r="I1041" s="4"/>
      <c r="J1041" s="4"/>
      <c r="K1041" s="4">
        <v>223</v>
      </c>
      <c r="L1041" s="4">
        <v>9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/>
      <c r="AA1041" s="4"/>
      <c r="AB1041" s="4"/>
    </row>
    <row r="1042" spans="1:28">
      <c r="A1042" s="4">
        <v>50</v>
      </c>
      <c r="B1042" s="4">
        <v>0</v>
      </c>
      <c r="C1042" s="4">
        <v>0</v>
      </c>
      <c r="D1042" s="4">
        <v>1</v>
      </c>
      <c r="E1042" s="4">
        <v>229</v>
      </c>
      <c r="F1042" s="4">
        <f>ROUND(Source!AZ1031,O1042)</f>
        <v>0</v>
      </c>
      <c r="G1042" s="4" t="s">
        <v>135</v>
      </c>
      <c r="H1042" s="4" t="s">
        <v>136</v>
      </c>
      <c r="I1042" s="4"/>
      <c r="J1042" s="4"/>
      <c r="K1042" s="4">
        <v>229</v>
      </c>
      <c r="L1042" s="4">
        <v>10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8">
      <c r="A1043" s="4">
        <v>50</v>
      </c>
      <c r="B1043" s="4">
        <v>0</v>
      </c>
      <c r="C1043" s="4">
        <v>0</v>
      </c>
      <c r="D1043" s="4">
        <v>1</v>
      </c>
      <c r="E1043" s="4">
        <v>203</v>
      </c>
      <c r="F1043" s="4">
        <f>ROUND(Source!Q1031,O1043)</f>
        <v>0</v>
      </c>
      <c r="G1043" s="4" t="s">
        <v>137</v>
      </c>
      <c r="H1043" s="4" t="s">
        <v>138</v>
      </c>
      <c r="I1043" s="4"/>
      <c r="J1043" s="4"/>
      <c r="K1043" s="4">
        <v>203</v>
      </c>
      <c r="L1043" s="4">
        <v>11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8">
      <c r="A1044" s="4">
        <v>50</v>
      </c>
      <c r="B1044" s="4">
        <v>0</v>
      </c>
      <c r="C1044" s="4">
        <v>0</v>
      </c>
      <c r="D1044" s="4">
        <v>1</v>
      </c>
      <c r="E1044" s="4">
        <v>231</v>
      </c>
      <c r="F1044" s="4">
        <f>ROUND(Source!BB1031,O1044)</f>
        <v>0</v>
      </c>
      <c r="G1044" s="4" t="s">
        <v>139</v>
      </c>
      <c r="H1044" s="4" t="s">
        <v>140</v>
      </c>
      <c r="I1044" s="4"/>
      <c r="J1044" s="4"/>
      <c r="K1044" s="4">
        <v>231</v>
      </c>
      <c r="L1044" s="4">
        <v>12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8">
      <c r="A1045" s="4">
        <v>50</v>
      </c>
      <c r="B1045" s="4">
        <v>0</v>
      </c>
      <c r="C1045" s="4">
        <v>0</v>
      </c>
      <c r="D1045" s="4">
        <v>1</v>
      </c>
      <c r="E1045" s="4">
        <v>204</v>
      </c>
      <c r="F1045" s="4">
        <f>ROUND(Source!R1031,O1045)</f>
        <v>0</v>
      </c>
      <c r="G1045" s="4" t="s">
        <v>141</v>
      </c>
      <c r="H1045" s="4" t="s">
        <v>142</v>
      </c>
      <c r="I1045" s="4"/>
      <c r="J1045" s="4"/>
      <c r="K1045" s="4">
        <v>204</v>
      </c>
      <c r="L1045" s="4">
        <v>13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8">
      <c r="A1046" s="4">
        <v>50</v>
      </c>
      <c r="B1046" s="4">
        <v>0</v>
      </c>
      <c r="C1046" s="4">
        <v>0</v>
      </c>
      <c r="D1046" s="4">
        <v>1</v>
      </c>
      <c r="E1046" s="4">
        <v>205</v>
      </c>
      <c r="F1046" s="4">
        <f>ROUND(Source!S1031,O1046)</f>
        <v>0</v>
      </c>
      <c r="G1046" s="4" t="s">
        <v>143</v>
      </c>
      <c r="H1046" s="4" t="s">
        <v>144</v>
      </c>
      <c r="I1046" s="4"/>
      <c r="J1046" s="4"/>
      <c r="K1046" s="4">
        <v>205</v>
      </c>
      <c r="L1046" s="4">
        <v>14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8">
      <c r="A1047" s="4">
        <v>50</v>
      </c>
      <c r="B1047" s="4">
        <v>0</v>
      </c>
      <c r="C1047" s="4">
        <v>0</v>
      </c>
      <c r="D1047" s="4">
        <v>1</v>
      </c>
      <c r="E1047" s="4">
        <v>232</v>
      </c>
      <c r="F1047" s="4">
        <f>ROUND(Source!BC1031,O1047)</f>
        <v>0</v>
      </c>
      <c r="G1047" s="4" t="s">
        <v>145</v>
      </c>
      <c r="H1047" s="4" t="s">
        <v>146</v>
      </c>
      <c r="I1047" s="4"/>
      <c r="J1047" s="4"/>
      <c r="K1047" s="4">
        <v>232</v>
      </c>
      <c r="L1047" s="4">
        <v>15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8">
      <c r="A1048" s="4">
        <v>50</v>
      </c>
      <c r="B1048" s="4">
        <v>0</v>
      </c>
      <c r="C1048" s="4">
        <v>0</v>
      </c>
      <c r="D1048" s="4">
        <v>1</v>
      </c>
      <c r="E1048" s="4">
        <v>214</v>
      </c>
      <c r="F1048" s="4">
        <f>ROUND(Source!AS1031,O1048)</f>
        <v>0</v>
      </c>
      <c r="G1048" s="4" t="s">
        <v>147</v>
      </c>
      <c r="H1048" s="4" t="s">
        <v>148</v>
      </c>
      <c r="I1048" s="4"/>
      <c r="J1048" s="4"/>
      <c r="K1048" s="4">
        <v>214</v>
      </c>
      <c r="L1048" s="4">
        <v>16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8">
      <c r="A1049" s="4">
        <v>50</v>
      </c>
      <c r="B1049" s="4">
        <v>0</v>
      </c>
      <c r="C1049" s="4">
        <v>0</v>
      </c>
      <c r="D1049" s="4">
        <v>1</v>
      </c>
      <c r="E1049" s="4">
        <v>215</v>
      </c>
      <c r="F1049" s="4">
        <f>ROUND(Source!AT1031,O1049)</f>
        <v>0</v>
      </c>
      <c r="G1049" s="4" t="s">
        <v>149</v>
      </c>
      <c r="H1049" s="4" t="s">
        <v>150</v>
      </c>
      <c r="I1049" s="4"/>
      <c r="J1049" s="4"/>
      <c r="K1049" s="4">
        <v>215</v>
      </c>
      <c r="L1049" s="4">
        <v>17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8">
      <c r="A1050" s="4">
        <v>50</v>
      </c>
      <c r="B1050" s="4">
        <v>0</v>
      </c>
      <c r="C1050" s="4">
        <v>0</v>
      </c>
      <c r="D1050" s="4">
        <v>1</v>
      </c>
      <c r="E1050" s="4">
        <v>217</v>
      </c>
      <c r="F1050" s="4">
        <f>ROUND(Source!AU1031,O1050)</f>
        <v>0</v>
      </c>
      <c r="G1050" s="4" t="s">
        <v>151</v>
      </c>
      <c r="H1050" s="4" t="s">
        <v>152</v>
      </c>
      <c r="I1050" s="4"/>
      <c r="J1050" s="4"/>
      <c r="K1050" s="4">
        <v>217</v>
      </c>
      <c r="L1050" s="4">
        <v>18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8">
      <c r="A1051" s="4">
        <v>50</v>
      </c>
      <c r="B1051" s="4">
        <v>0</v>
      </c>
      <c r="C1051" s="4">
        <v>0</v>
      </c>
      <c r="D1051" s="4">
        <v>1</v>
      </c>
      <c r="E1051" s="4">
        <v>230</v>
      </c>
      <c r="F1051" s="4">
        <f>ROUND(Source!BA1031,O1051)</f>
        <v>0</v>
      </c>
      <c r="G1051" s="4" t="s">
        <v>153</v>
      </c>
      <c r="H1051" s="4" t="s">
        <v>154</v>
      </c>
      <c r="I1051" s="4"/>
      <c r="J1051" s="4"/>
      <c r="K1051" s="4">
        <v>230</v>
      </c>
      <c r="L1051" s="4">
        <v>19</v>
      </c>
      <c r="M1051" s="4">
        <v>3</v>
      </c>
      <c r="N1051" s="4" t="s">
        <v>3</v>
      </c>
      <c r="O1051" s="4">
        <v>2</v>
      </c>
      <c r="P1051" s="4"/>
      <c r="Q1051" s="4"/>
      <c r="R1051" s="4"/>
      <c r="S1051" s="4"/>
      <c r="T1051" s="4"/>
      <c r="U1051" s="4"/>
      <c r="V1051" s="4"/>
      <c r="W1051" s="4">
        <v>0</v>
      </c>
      <c r="X1051" s="4">
        <v>1</v>
      </c>
      <c r="Y1051" s="4">
        <v>0</v>
      </c>
      <c r="Z1051" s="4"/>
      <c r="AA1051" s="4"/>
      <c r="AB1051" s="4"/>
    </row>
    <row r="1052" spans="1:28">
      <c r="A1052" s="4">
        <v>50</v>
      </c>
      <c r="B1052" s="4">
        <v>0</v>
      </c>
      <c r="C1052" s="4">
        <v>0</v>
      </c>
      <c r="D1052" s="4">
        <v>1</v>
      </c>
      <c r="E1052" s="4">
        <v>206</v>
      </c>
      <c r="F1052" s="4">
        <f>ROUND(Source!T1031,O1052)</f>
        <v>0</v>
      </c>
      <c r="G1052" s="4" t="s">
        <v>155</v>
      </c>
      <c r="H1052" s="4" t="s">
        <v>156</v>
      </c>
      <c r="I1052" s="4"/>
      <c r="J1052" s="4"/>
      <c r="K1052" s="4">
        <v>206</v>
      </c>
      <c r="L1052" s="4">
        <v>20</v>
      </c>
      <c r="M1052" s="4">
        <v>3</v>
      </c>
      <c r="N1052" s="4" t="s">
        <v>3</v>
      </c>
      <c r="O1052" s="4">
        <v>2</v>
      </c>
      <c r="P1052" s="4"/>
      <c r="Q1052" s="4"/>
      <c r="R1052" s="4"/>
      <c r="S1052" s="4"/>
      <c r="T1052" s="4"/>
      <c r="U1052" s="4"/>
      <c r="V1052" s="4"/>
      <c r="W1052" s="4">
        <v>0</v>
      </c>
      <c r="X1052" s="4">
        <v>1</v>
      </c>
      <c r="Y1052" s="4">
        <v>0</v>
      </c>
      <c r="Z1052" s="4"/>
      <c r="AA1052" s="4"/>
      <c r="AB1052" s="4"/>
    </row>
    <row r="1053" spans="1:28">
      <c r="A1053" s="4">
        <v>50</v>
      </c>
      <c r="B1053" s="4">
        <v>0</v>
      </c>
      <c r="C1053" s="4">
        <v>0</v>
      </c>
      <c r="D1053" s="4">
        <v>1</v>
      </c>
      <c r="E1053" s="4">
        <v>207</v>
      </c>
      <c r="F1053" s="4">
        <f>ROUND(Source!U1031,O1053)</f>
        <v>0</v>
      </c>
      <c r="G1053" s="4" t="s">
        <v>157</v>
      </c>
      <c r="H1053" s="4" t="s">
        <v>158</v>
      </c>
      <c r="I1053" s="4"/>
      <c r="J1053" s="4"/>
      <c r="K1053" s="4">
        <v>207</v>
      </c>
      <c r="L1053" s="4">
        <v>21</v>
      </c>
      <c r="M1053" s="4">
        <v>3</v>
      </c>
      <c r="N1053" s="4" t="s">
        <v>3</v>
      </c>
      <c r="O1053" s="4">
        <v>7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8">
      <c r="A1054" s="4">
        <v>50</v>
      </c>
      <c r="B1054" s="4">
        <v>0</v>
      </c>
      <c r="C1054" s="4">
        <v>0</v>
      </c>
      <c r="D1054" s="4">
        <v>1</v>
      </c>
      <c r="E1054" s="4">
        <v>208</v>
      </c>
      <c r="F1054" s="4">
        <f>ROUND(Source!V1031,O1054)</f>
        <v>0</v>
      </c>
      <c r="G1054" s="4" t="s">
        <v>159</v>
      </c>
      <c r="H1054" s="4" t="s">
        <v>160</v>
      </c>
      <c r="I1054" s="4"/>
      <c r="J1054" s="4"/>
      <c r="K1054" s="4">
        <v>208</v>
      </c>
      <c r="L1054" s="4">
        <v>22</v>
      </c>
      <c r="M1054" s="4">
        <v>3</v>
      </c>
      <c r="N1054" s="4" t="s">
        <v>3</v>
      </c>
      <c r="O1054" s="4">
        <v>7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8">
      <c r="A1055" s="4">
        <v>50</v>
      </c>
      <c r="B1055" s="4">
        <v>0</v>
      </c>
      <c r="C1055" s="4">
        <v>0</v>
      </c>
      <c r="D1055" s="4">
        <v>1</v>
      </c>
      <c r="E1055" s="4">
        <v>209</v>
      </c>
      <c r="F1055" s="4">
        <f>ROUND(Source!W1031,O1055)</f>
        <v>0</v>
      </c>
      <c r="G1055" s="4" t="s">
        <v>161</v>
      </c>
      <c r="H1055" s="4" t="s">
        <v>162</v>
      </c>
      <c r="I1055" s="4"/>
      <c r="J1055" s="4"/>
      <c r="K1055" s="4">
        <v>209</v>
      </c>
      <c r="L1055" s="4">
        <v>23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0</v>
      </c>
      <c r="X1055" s="4">
        <v>1</v>
      </c>
      <c r="Y1055" s="4">
        <v>0</v>
      </c>
      <c r="Z1055" s="4"/>
      <c r="AA1055" s="4"/>
      <c r="AB1055" s="4"/>
    </row>
    <row r="1056" spans="1:28">
      <c r="A1056" s="4">
        <v>50</v>
      </c>
      <c r="B1056" s="4">
        <v>0</v>
      </c>
      <c r="C1056" s="4">
        <v>0</v>
      </c>
      <c r="D1056" s="4">
        <v>1</v>
      </c>
      <c r="E1056" s="4">
        <v>233</v>
      </c>
      <c r="F1056" s="4">
        <f>ROUND(Source!BD1031,O1056)</f>
        <v>0</v>
      </c>
      <c r="G1056" s="4" t="s">
        <v>163</v>
      </c>
      <c r="H1056" s="4" t="s">
        <v>164</v>
      </c>
      <c r="I1056" s="4"/>
      <c r="J1056" s="4"/>
      <c r="K1056" s="4">
        <v>233</v>
      </c>
      <c r="L1056" s="4">
        <v>24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06">
      <c r="A1057" s="4">
        <v>50</v>
      </c>
      <c r="B1057" s="4">
        <v>0</v>
      </c>
      <c r="C1057" s="4">
        <v>0</v>
      </c>
      <c r="D1057" s="4">
        <v>1</v>
      </c>
      <c r="E1057" s="4">
        <v>210</v>
      </c>
      <c r="F1057" s="4">
        <f>ROUND(Source!X1031,O1057)</f>
        <v>0</v>
      </c>
      <c r="G1057" s="4" t="s">
        <v>165</v>
      </c>
      <c r="H1057" s="4" t="s">
        <v>166</v>
      </c>
      <c r="I1057" s="4"/>
      <c r="J1057" s="4"/>
      <c r="K1057" s="4">
        <v>210</v>
      </c>
      <c r="L1057" s="4">
        <v>25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/>
      <c r="AA1057" s="4"/>
      <c r="AB1057" s="4"/>
    </row>
    <row r="1058" spans="1:206">
      <c r="A1058" s="4">
        <v>50</v>
      </c>
      <c r="B1058" s="4">
        <v>0</v>
      </c>
      <c r="C1058" s="4">
        <v>0</v>
      </c>
      <c r="D1058" s="4">
        <v>1</v>
      </c>
      <c r="E1058" s="4">
        <v>211</v>
      </c>
      <c r="F1058" s="4">
        <f>ROUND(Source!Y1031,O1058)</f>
        <v>0</v>
      </c>
      <c r="G1058" s="4" t="s">
        <v>167</v>
      </c>
      <c r="H1058" s="4" t="s">
        <v>168</v>
      </c>
      <c r="I1058" s="4"/>
      <c r="J1058" s="4"/>
      <c r="K1058" s="4">
        <v>211</v>
      </c>
      <c r="L1058" s="4">
        <v>26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06">
      <c r="A1059" s="4">
        <v>50</v>
      </c>
      <c r="B1059" s="4">
        <v>0</v>
      </c>
      <c r="C1059" s="4">
        <v>0</v>
      </c>
      <c r="D1059" s="4">
        <v>1</v>
      </c>
      <c r="E1059" s="4">
        <v>224</v>
      </c>
      <c r="F1059" s="4">
        <f>ROUND(Source!AR1031,O1059)</f>
        <v>0</v>
      </c>
      <c r="G1059" s="4" t="s">
        <v>169</v>
      </c>
      <c r="H1059" s="4" t="s">
        <v>170</v>
      </c>
      <c r="I1059" s="4"/>
      <c r="J1059" s="4"/>
      <c r="K1059" s="4">
        <v>224</v>
      </c>
      <c r="L1059" s="4">
        <v>27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1" spans="1:206">
      <c r="A1061" s="2">
        <v>51</v>
      </c>
      <c r="B1061" s="2">
        <f>B12</f>
        <v>1120</v>
      </c>
      <c r="C1061" s="2">
        <f>A12</f>
        <v>1</v>
      </c>
      <c r="D1061" s="2">
        <f>ROW(A12)</f>
        <v>12</v>
      </c>
      <c r="E1061" s="2"/>
      <c r="F1061" s="2" t="str">
        <f>IF(F12&lt;&gt;"",F12,"")</f>
        <v>358172-ЭГК от 15.04.2026г.</v>
      </c>
      <c r="G1061" s="2" t="str">
        <f>IF(G12&lt;&gt;"",G12,"")</f>
        <v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v>
      </c>
      <c r="H1061" s="2">
        <v>0</v>
      </c>
      <c r="I1061" s="2"/>
      <c r="J1061" s="2"/>
      <c r="K1061" s="2"/>
      <c r="L1061" s="2"/>
      <c r="M1061" s="2"/>
      <c r="N1061" s="2"/>
      <c r="O1061" s="2">
        <f t="shared" ref="O1061:T1061" si="542">ROUND(O169+O315+O548+O740+O816+O887+O959+O1031,2)</f>
        <v>7163.33</v>
      </c>
      <c r="P1061" s="2">
        <f t="shared" si="542"/>
        <v>0</v>
      </c>
      <c r="Q1061" s="2">
        <f t="shared" si="542"/>
        <v>0</v>
      </c>
      <c r="R1061" s="2">
        <f t="shared" si="542"/>
        <v>0</v>
      </c>
      <c r="S1061" s="2">
        <f t="shared" si="542"/>
        <v>7163.33</v>
      </c>
      <c r="T1061" s="2">
        <f t="shared" si="542"/>
        <v>0</v>
      </c>
      <c r="U1061" s="2">
        <f>U169+U315+U548+U740+U816+U887+U959+U1031</f>
        <v>6.8491999999999997</v>
      </c>
      <c r="V1061" s="2">
        <f>V169+V315+V548+V740+V816+V887+V959+V1031</f>
        <v>0</v>
      </c>
      <c r="W1061" s="2">
        <f>ROUND(W169+W315+W548+W740+W816+W887+W959+W1031,2)</f>
        <v>0</v>
      </c>
      <c r="X1061" s="2">
        <f>ROUND(X169+X315+X548+X740+X816+X887+X959+X1031,2)</f>
        <v>5300.86</v>
      </c>
      <c r="Y1061" s="2">
        <f>ROUND(Y169+Y315+Y548+Y740+Y816+Y887+Y959+Y1031,2)</f>
        <v>2578.8000000000002</v>
      </c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>
        <f t="shared" ref="AO1061:BD1061" si="543">ROUND(AO169+AO315+AO548+AO740+AO816+AO887+AO959+AO1031,2)</f>
        <v>0</v>
      </c>
      <c r="AP1061" s="2">
        <f t="shared" si="543"/>
        <v>0</v>
      </c>
      <c r="AQ1061" s="2">
        <f t="shared" si="543"/>
        <v>0</v>
      </c>
      <c r="AR1061" s="2">
        <f t="shared" si="543"/>
        <v>15042.99</v>
      </c>
      <c r="AS1061" s="2">
        <f t="shared" si="543"/>
        <v>0</v>
      </c>
      <c r="AT1061" s="2">
        <f t="shared" si="543"/>
        <v>0</v>
      </c>
      <c r="AU1061" s="2">
        <f t="shared" si="543"/>
        <v>15042.99</v>
      </c>
      <c r="AV1061" s="2">
        <f t="shared" si="543"/>
        <v>0</v>
      </c>
      <c r="AW1061" s="2">
        <f t="shared" si="543"/>
        <v>0</v>
      </c>
      <c r="AX1061" s="2">
        <f t="shared" si="543"/>
        <v>0</v>
      </c>
      <c r="AY1061" s="2">
        <f t="shared" si="543"/>
        <v>0</v>
      </c>
      <c r="AZ1061" s="2">
        <f t="shared" si="543"/>
        <v>0</v>
      </c>
      <c r="BA1061" s="2">
        <f t="shared" si="543"/>
        <v>0</v>
      </c>
      <c r="BB1061" s="2">
        <f t="shared" si="543"/>
        <v>0</v>
      </c>
      <c r="BC1061" s="2">
        <f t="shared" si="543"/>
        <v>0</v>
      </c>
      <c r="BD1061" s="2">
        <f t="shared" si="543"/>
        <v>0</v>
      </c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"/>
      <c r="EC1061" s="3"/>
      <c r="ED1061" s="3"/>
      <c r="EE1061" s="3"/>
      <c r="EF1061" s="3"/>
      <c r="EG1061" s="3"/>
      <c r="EH1061" s="3"/>
      <c r="EI1061" s="3"/>
      <c r="EJ1061" s="3"/>
      <c r="EK1061" s="3"/>
      <c r="EL1061" s="3"/>
      <c r="EM1061" s="3"/>
      <c r="EN1061" s="3"/>
      <c r="EO1061" s="3"/>
      <c r="EP1061" s="3"/>
      <c r="EQ1061" s="3"/>
      <c r="ER1061" s="3"/>
      <c r="ES1061" s="3"/>
      <c r="ET1061" s="3"/>
      <c r="EU1061" s="3"/>
      <c r="EV1061" s="3"/>
      <c r="EW1061" s="3"/>
      <c r="EX1061" s="3"/>
      <c r="EY1061" s="3"/>
      <c r="EZ1061" s="3"/>
      <c r="FA1061" s="3"/>
      <c r="FB1061" s="3"/>
      <c r="FC1061" s="3"/>
      <c r="FD1061" s="3"/>
      <c r="FE1061" s="3"/>
      <c r="FF1061" s="3"/>
      <c r="FG1061" s="3"/>
      <c r="FH1061" s="3"/>
      <c r="FI1061" s="3"/>
      <c r="FJ1061" s="3"/>
      <c r="FK1061" s="3"/>
      <c r="FL1061" s="3"/>
      <c r="FM1061" s="3"/>
      <c r="FN1061" s="3"/>
      <c r="FO1061" s="3"/>
      <c r="FP1061" s="3"/>
      <c r="FQ1061" s="3"/>
      <c r="FR1061" s="3"/>
      <c r="FS1061" s="3"/>
      <c r="FT1061" s="3"/>
      <c r="FU1061" s="3"/>
      <c r="FV1061" s="3"/>
      <c r="FW1061" s="3"/>
      <c r="FX1061" s="3"/>
      <c r="FY1061" s="3"/>
      <c r="FZ1061" s="3"/>
      <c r="GA1061" s="3"/>
      <c r="GB1061" s="3"/>
      <c r="GC1061" s="3"/>
      <c r="GD1061" s="3"/>
      <c r="GE1061" s="3"/>
      <c r="GF1061" s="3"/>
      <c r="GG1061" s="3"/>
      <c r="GH1061" s="3"/>
      <c r="GI1061" s="3"/>
      <c r="GJ1061" s="3"/>
      <c r="GK1061" s="3"/>
      <c r="GL1061" s="3"/>
      <c r="GM1061" s="3"/>
      <c r="GN1061" s="3"/>
      <c r="GO1061" s="3"/>
      <c r="GP1061" s="3"/>
      <c r="GQ1061" s="3"/>
      <c r="GR1061" s="3"/>
      <c r="GS1061" s="3"/>
      <c r="GT1061" s="3"/>
      <c r="GU1061" s="3"/>
      <c r="GV1061" s="3"/>
      <c r="GW1061" s="3"/>
      <c r="GX1061" s="3">
        <v>0</v>
      </c>
    </row>
    <row r="1063" spans="1:206">
      <c r="A1063" s="4">
        <v>50</v>
      </c>
      <c r="B1063" s="4">
        <v>0</v>
      </c>
      <c r="C1063" s="4">
        <v>0</v>
      </c>
      <c r="D1063" s="4">
        <v>1</v>
      </c>
      <c r="E1063" s="4">
        <v>201</v>
      </c>
      <c r="F1063" s="4">
        <f>ROUND(Source!O1061,O1063)</f>
        <v>7163.33</v>
      </c>
      <c r="G1063" s="4" t="s">
        <v>117</v>
      </c>
      <c r="H1063" s="4" t="s">
        <v>118</v>
      </c>
      <c r="I1063" s="4"/>
      <c r="J1063" s="4"/>
      <c r="K1063" s="4">
        <v>201</v>
      </c>
      <c r="L1063" s="4">
        <v>1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7163.33</v>
      </c>
      <c r="X1063" s="4">
        <v>1</v>
      </c>
      <c r="Y1063" s="4">
        <v>7163.33</v>
      </c>
      <c r="Z1063" s="4"/>
      <c r="AA1063" s="4"/>
      <c r="AB1063" s="4"/>
    </row>
    <row r="1064" spans="1:206">
      <c r="A1064" s="4">
        <v>50</v>
      </c>
      <c r="B1064" s="4">
        <v>0</v>
      </c>
      <c r="C1064" s="4">
        <v>0</v>
      </c>
      <c r="D1064" s="4">
        <v>1</v>
      </c>
      <c r="E1064" s="4">
        <v>202</v>
      </c>
      <c r="F1064" s="4">
        <f>ROUND(Source!P1061,O1064)</f>
        <v>0</v>
      </c>
      <c r="G1064" s="4" t="s">
        <v>119</v>
      </c>
      <c r="H1064" s="4" t="s">
        <v>120</v>
      </c>
      <c r="I1064" s="4"/>
      <c r="J1064" s="4"/>
      <c r="K1064" s="4">
        <v>202</v>
      </c>
      <c r="L1064" s="4">
        <v>2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/>
      <c r="AA1064" s="4"/>
      <c r="AB1064" s="4"/>
    </row>
    <row r="1065" spans="1:206">
      <c r="A1065" s="4">
        <v>50</v>
      </c>
      <c r="B1065" s="4">
        <v>0</v>
      </c>
      <c r="C1065" s="4">
        <v>0</v>
      </c>
      <c r="D1065" s="4">
        <v>1</v>
      </c>
      <c r="E1065" s="4">
        <v>222</v>
      </c>
      <c r="F1065" s="4">
        <f>ROUND(Source!AO1061,O1065)</f>
        <v>0</v>
      </c>
      <c r="G1065" s="4" t="s">
        <v>121</v>
      </c>
      <c r="H1065" s="4" t="s">
        <v>122</v>
      </c>
      <c r="I1065" s="4"/>
      <c r="J1065" s="4"/>
      <c r="K1065" s="4">
        <v>222</v>
      </c>
      <c r="L1065" s="4">
        <v>3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/>
      <c r="AA1065" s="4"/>
      <c r="AB1065" s="4"/>
    </row>
    <row r="1066" spans="1:206">
      <c r="A1066" s="4">
        <v>50</v>
      </c>
      <c r="B1066" s="4">
        <v>0</v>
      </c>
      <c r="C1066" s="4">
        <v>0</v>
      </c>
      <c r="D1066" s="4">
        <v>1</v>
      </c>
      <c r="E1066" s="4">
        <v>225</v>
      </c>
      <c r="F1066" s="4">
        <f>ROUND(Source!AV1061,O1066)</f>
        <v>0</v>
      </c>
      <c r="G1066" s="4" t="s">
        <v>123</v>
      </c>
      <c r="H1066" s="4" t="s">
        <v>124</v>
      </c>
      <c r="I1066" s="4"/>
      <c r="J1066" s="4"/>
      <c r="K1066" s="4">
        <v>225</v>
      </c>
      <c r="L1066" s="4">
        <v>4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06">
      <c r="A1067" s="4">
        <v>50</v>
      </c>
      <c r="B1067" s="4">
        <v>0</v>
      </c>
      <c r="C1067" s="4">
        <v>0</v>
      </c>
      <c r="D1067" s="4">
        <v>1</v>
      </c>
      <c r="E1067" s="4">
        <v>226</v>
      </c>
      <c r="F1067" s="4">
        <f>ROUND(Source!AW1061,O1067)</f>
        <v>0</v>
      </c>
      <c r="G1067" s="4" t="s">
        <v>125</v>
      </c>
      <c r="H1067" s="4" t="s">
        <v>126</v>
      </c>
      <c r="I1067" s="4"/>
      <c r="J1067" s="4"/>
      <c r="K1067" s="4">
        <v>226</v>
      </c>
      <c r="L1067" s="4">
        <v>5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06">
      <c r="A1068" s="4">
        <v>50</v>
      </c>
      <c r="B1068" s="4">
        <v>0</v>
      </c>
      <c r="C1068" s="4">
        <v>0</v>
      </c>
      <c r="D1068" s="4">
        <v>1</v>
      </c>
      <c r="E1068" s="4">
        <v>227</v>
      </c>
      <c r="F1068" s="4">
        <f>ROUND(Source!AX1061,O1068)</f>
        <v>0</v>
      </c>
      <c r="G1068" s="4" t="s">
        <v>127</v>
      </c>
      <c r="H1068" s="4" t="s">
        <v>128</v>
      </c>
      <c r="I1068" s="4"/>
      <c r="J1068" s="4"/>
      <c r="K1068" s="4">
        <v>227</v>
      </c>
      <c r="L1068" s="4">
        <v>6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/>
      <c r="AA1068" s="4"/>
      <c r="AB1068" s="4"/>
    </row>
    <row r="1069" spans="1:206">
      <c r="A1069" s="4">
        <v>50</v>
      </c>
      <c r="B1069" s="4">
        <v>0</v>
      </c>
      <c r="C1069" s="4">
        <v>0</v>
      </c>
      <c r="D1069" s="4">
        <v>1</v>
      </c>
      <c r="E1069" s="4">
        <v>228</v>
      </c>
      <c r="F1069" s="4">
        <f>ROUND(Source!AY1061,O1069)</f>
        <v>0</v>
      </c>
      <c r="G1069" s="4" t="s">
        <v>129</v>
      </c>
      <c r="H1069" s="4" t="s">
        <v>130</v>
      </c>
      <c r="I1069" s="4"/>
      <c r="J1069" s="4"/>
      <c r="K1069" s="4">
        <v>228</v>
      </c>
      <c r="L1069" s="4">
        <v>7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06">
      <c r="A1070" s="4">
        <v>50</v>
      </c>
      <c r="B1070" s="4">
        <v>0</v>
      </c>
      <c r="C1070" s="4">
        <v>0</v>
      </c>
      <c r="D1070" s="4">
        <v>1</v>
      </c>
      <c r="E1070" s="4">
        <v>216</v>
      </c>
      <c r="F1070" s="4">
        <f>ROUND(Source!AP1061,O1070)</f>
        <v>0</v>
      </c>
      <c r="G1070" s="4" t="s">
        <v>131</v>
      </c>
      <c r="H1070" s="4" t="s">
        <v>132</v>
      </c>
      <c r="I1070" s="4"/>
      <c r="J1070" s="4"/>
      <c r="K1070" s="4">
        <v>216</v>
      </c>
      <c r="L1070" s="4">
        <v>8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06">
      <c r="A1071" s="4">
        <v>50</v>
      </c>
      <c r="B1071" s="4">
        <v>0</v>
      </c>
      <c r="C1071" s="4">
        <v>0</v>
      </c>
      <c r="D1071" s="4">
        <v>1</v>
      </c>
      <c r="E1071" s="4">
        <v>223</v>
      </c>
      <c r="F1071" s="4">
        <f>ROUND(Source!AQ1061,O1071)</f>
        <v>0</v>
      </c>
      <c r="G1071" s="4" t="s">
        <v>133</v>
      </c>
      <c r="H1071" s="4" t="s">
        <v>134</v>
      </c>
      <c r="I1071" s="4"/>
      <c r="J1071" s="4"/>
      <c r="K1071" s="4">
        <v>223</v>
      </c>
      <c r="L1071" s="4">
        <v>9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0</v>
      </c>
      <c r="X1071" s="4">
        <v>1</v>
      </c>
      <c r="Y1071" s="4">
        <v>0</v>
      </c>
      <c r="Z1071" s="4"/>
      <c r="AA1071" s="4"/>
      <c r="AB1071" s="4"/>
    </row>
    <row r="1072" spans="1:206">
      <c r="A1072" s="4">
        <v>50</v>
      </c>
      <c r="B1072" s="4">
        <v>0</v>
      </c>
      <c r="C1072" s="4">
        <v>0</v>
      </c>
      <c r="D1072" s="4">
        <v>1</v>
      </c>
      <c r="E1072" s="4">
        <v>229</v>
      </c>
      <c r="F1072" s="4">
        <f>ROUND(Source!AZ1061,O1072)</f>
        <v>0</v>
      </c>
      <c r="G1072" s="4" t="s">
        <v>135</v>
      </c>
      <c r="H1072" s="4" t="s">
        <v>136</v>
      </c>
      <c r="I1072" s="4"/>
      <c r="J1072" s="4"/>
      <c r="K1072" s="4">
        <v>229</v>
      </c>
      <c r="L1072" s="4">
        <v>10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>
      <c r="A1073" s="4">
        <v>50</v>
      </c>
      <c r="B1073" s="4">
        <v>0</v>
      </c>
      <c r="C1073" s="4">
        <v>0</v>
      </c>
      <c r="D1073" s="4">
        <v>1</v>
      </c>
      <c r="E1073" s="4">
        <v>203</v>
      </c>
      <c r="F1073" s="4">
        <f>ROUND(Source!Q1061,O1073)</f>
        <v>0</v>
      </c>
      <c r="G1073" s="4" t="s">
        <v>137</v>
      </c>
      <c r="H1073" s="4" t="s">
        <v>138</v>
      </c>
      <c r="I1073" s="4"/>
      <c r="J1073" s="4"/>
      <c r="K1073" s="4">
        <v>203</v>
      </c>
      <c r="L1073" s="4">
        <v>11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8">
      <c r="A1074" s="4">
        <v>50</v>
      </c>
      <c r="B1074" s="4">
        <v>0</v>
      </c>
      <c r="C1074" s="4">
        <v>0</v>
      </c>
      <c r="D1074" s="4">
        <v>1</v>
      </c>
      <c r="E1074" s="4">
        <v>231</v>
      </c>
      <c r="F1074" s="4">
        <f>ROUND(Source!BB1061,O1074)</f>
        <v>0</v>
      </c>
      <c r="G1074" s="4" t="s">
        <v>139</v>
      </c>
      <c r="H1074" s="4" t="s">
        <v>140</v>
      </c>
      <c r="I1074" s="4"/>
      <c r="J1074" s="4"/>
      <c r="K1074" s="4">
        <v>231</v>
      </c>
      <c r="L1074" s="4">
        <v>12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8">
      <c r="A1075" s="4">
        <v>50</v>
      </c>
      <c r="B1075" s="4">
        <v>0</v>
      </c>
      <c r="C1075" s="4">
        <v>0</v>
      </c>
      <c r="D1075" s="4">
        <v>1</v>
      </c>
      <c r="E1075" s="4">
        <v>204</v>
      </c>
      <c r="F1075" s="4">
        <f>ROUND(Source!R1061,O1075)</f>
        <v>0</v>
      </c>
      <c r="G1075" s="4" t="s">
        <v>141</v>
      </c>
      <c r="H1075" s="4" t="s">
        <v>142</v>
      </c>
      <c r="I1075" s="4"/>
      <c r="J1075" s="4"/>
      <c r="K1075" s="4">
        <v>204</v>
      </c>
      <c r="L1075" s="4">
        <v>13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>
      <c r="A1076" s="4">
        <v>50</v>
      </c>
      <c r="B1076" s="4">
        <v>0</v>
      </c>
      <c r="C1076" s="4">
        <v>0</v>
      </c>
      <c r="D1076" s="4">
        <v>1</v>
      </c>
      <c r="E1076" s="4">
        <v>205</v>
      </c>
      <c r="F1076" s="4">
        <f>ROUND(Source!S1061,O1076)</f>
        <v>7163.33</v>
      </c>
      <c r="G1076" s="4" t="s">
        <v>143</v>
      </c>
      <c r="H1076" s="4" t="s">
        <v>144</v>
      </c>
      <c r="I1076" s="4"/>
      <c r="J1076" s="4"/>
      <c r="K1076" s="4">
        <v>205</v>
      </c>
      <c r="L1076" s="4">
        <v>14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7163.33</v>
      </c>
      <c r="X1076" s="4">
        <v>1</v>
      </c>
      <c r="Y1076" s="4">
        <v>7163.33</v>
      </c>
      <c r="Z1076" s="4"/>
      <c r="AA1076" s="4"/>
      <c r="AB1076" s="4"/>
    </row>
    <row r="1077" spans="1:28">
      <c r="A1077" s="4">
        <v>50</v>
      </c>
      <c r="B1077" s="4">
        <v>0</v>
      </c>
      <c r="C1077" s="4">
        <v>0</v>
      </c>
      <c r="D1077" s="4">
        <v>1</v>
      </c>
      <c r="E1077" s="4">
        <v>232</v>
      </c>
      <c r="F1077" s="4">
        <f>ROUND(Source!BC1061,O1077)</f>
        <v>0</v>
      </c>
      <c r="G1077" s="4" t="s">
        <v>145</v>
      </c>
      <c r="H1077" s="4" t="s">
        <v>146</v>
      </c>
      <c r="I1077" s="4"/>
      <c r="J1077" s="4"/>
      <c r="K1077" s="4">
        <v>232</v>
      </c>
      <c r="L1077" s="4">
        <v>15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8">
      <c r="A1078" s="4">
        <v>50</v>
      </c>
      <c r="B1078" s="4">
        <v>0</v>
      </c>
      <c r="C1078" s="4">
        <v>0</v>
      </c>
      <c r="D1078" s="4">
        <v>1</v>
      </c>
      <c r="E1078" s="4">
        <v>214</v>
      </c>
      <c r="F1078" s="4">
        <f>ROUND(Source!AS1061,O1078)</f>
        <v>0</v>
      </c>
      <c r="G1078" s="4" t="s">
        <v>147</v>
      </c>
      <c r="H1078" s="4" t="s">
        <v>148</v>
      </c>
      <c r="I1078" s="4"/>
      <c r="J1078" s="4"/>
      <c r="K1078" s="4">
        <v>214</v>
      </c>
      <c r="L1078" s="4">
        <v>16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>
      <c r="A1079" s="4">
        <v>50</v>
      </c>
      <c r="B1079" s="4">
        <v>0</v>
      </c>
      <c r="C1079" s="4">
        <v>0</v>
      </c>
      <c r="D1079" s="4">
        <v>1</v>
      </c>
      <c r="E1079" s="4">
        <v>215</v>
      </c>
      <c r="F1079" s="4">
        <f>ROUND(Source!AT1061,O1079)</f>
        <v>0</v>
      </c>
      <c r="G1079" s="4" t="s">
        <v>149</v>
      </c>
      <c r="H1079" s="4" t="s">
        <v>150</v>
      </c>
      <c r="I1079" s="4"/>
      <c r="J1079" s="4"/>
      <c r="K1079" s="4">
        <v>215</v>
      </c>
      <c r="L1079" s="4">
        <v>17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>
      <c r="A1080" s="4">
        <v>50</v>
      </c>
      <c r="B1080" s="4">
        <v>0</v>
      </c>
      <c r="C1080" s="4">
        <v>0</v>
      </c>
      <c r="D1080" s="4">
        <v>1</v>
      </c>
      <c r="E1080" s="4">
        <v>217</v>
      </c>
      <c r="F1080" s="4">
        <f>ROUND(Source!AU1061,O1080)</f>
        <v>15042.99</v>
      </c>
      <c r="G1080" s="4" t="s">
        <v>151</v>
      </c>
      <c r="H1080" s="4" t="s">
        <v>152</v>
      </c>
      <c r="I1080" s="4"/>
      <c r="J1080" s="4"/>
      <c r="K1080" s="4">
        <v>217</v>
      </c>
      <c r="L1080" s="4">
        <v>18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15042.99</v>
      </c>
      <c r="X1080" s="4">
        <v>1</v>
      </c>
      <c r="Y1080" s="4">
        <v>15042.99</v>
      </c>
      <c r="Z1080" s="4"/>
      <c r="AA1080" s="4"/>
      <c r="AB1080" s="4"/>
    </row>
    <row r="1081" spans="1:28">
      <c r="A1081" s="4">
        <v>50</v>
      </c>
      <c r="B1081" s="4">
        <v>0</v>
      </c>
      <c r="C1081" s="4">
        <v>0</v>
      </c>
      <c r="D1081" s="4">
        <v>1</v>
      </c>
      <c r="E1081" s="4">
        <v>230</v>
      </c>
      <c r="F1081" s="4">
        <f>ROUND(Source!BA1061,O1081)</f>
        <v>0</v>
      </c>
      <c r="G1081" s="4" t="s">
        <v>153</v>
      </c>
      <c r="H1081" s="4" t="s">
        <v>154</v>
      </c>
      <c r="I1081" s="4"/>
      <c r="J1081" s="4"/>
      <c r="K1081" s="4">
        <v>230</v>
      </c>
      <c r="L1081" s="4">
        <v>19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/>
      <c r="AA1081" s="4"/>
      <c r="AB1081" s="4"/>
    </row>
    <row r="1082" spans="1:28">
      <c r="A1082" s="4">
        <v>50</v>
      </c>
      <c r="B1082" s="4">
        <v>0</v>
      </c>
      <c r="C1082" s="4">
        <v>0</v>
      </c>
      <c r="D1082" s="4">
        <v>1</v>
      </c>
      <c r="E1082" s="4">
        <v>206</v>
      </c>
      <c r="F1082" s="4">
        <f>ROUND(Source!T1061,O1082)</f>
        <v>0</v>
      </c>
      <c r="G1082" s="4" t="s">
        <v>155</v>
      </c>
      <c r="H1082" s="4" t="s">
        <v>156</v>
      </c>
      <c r="I1082" s="4"/>
      <c r="J1082" s="4"/>
      <c r="K1082" s="4">
        <v>206</v>
      </c>
      <c r="L1082" s="4">
        <v>20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>
      <c r="A1083" s="4">
        <v>50</v>
      </c>
      <c r="B1083" s="4">
        <v>0</v>
      </c>
      <c r="C1083" s="4">
        <v>0</v>
      </c>
      <c r="D1083" s="4">
        <v>1</v>
      </c>
      <c r="E1083" s="4">
        <v>207</v>
      </c>
      <c r="F1083" s="4">
        <f>ROUND(Source!U1061,O1083)</f>
        <v>6.8491999999999997</v>
      </c>
      <c r="G1083" s="4" t="s">
        <v>157</v>
      </c>
      <c r="H1083" s="4" t="s">
        <v>158</v>
      </c>
      <c r="I1083" s="4"/>
      <c r="J1083" s="4"/>
      <c r="K1083" s="4">
        <v>207</v>
      </c>
      <c r="L1083" s="4">
        <v>21</v>
      </c>
      <c r="M1083" s="4">
        <v>3</v>
      </c>
      <c r="N1083" s="4" t="s">
        <v>3</v>
      </c>
      <c r="O1083" s="4">
        <v>7</v>
      </c>
      <c r="P1083" s="4"/>
      <c r="Q1083" s="4"/>
      <c r="R1083" s="4"/>
      <c r="S1083" s="4"/>
      <c r="T1083" s="4"/>
      <c r="U1083" s="4"/>
      <c r="V1083" s="4"/>
      <c r="W1083" s="4">
        <v>6.8491999999999997</v>
      </c>
      <c r="X1083" s="4">
        <v>1</v>
      </c>
      <c r="Y1083" s="4">
        <v>6.8491999999999997</v>
      </c>
      <c r="Z1083" s="4"/>
      <c r="AA1083" s="4"/>
      <c r="AB1083" s="4"/>
    </row>
    <row r="1084" spans="1:28">
      <c r="A1084" s="4">
        <v>50</v>
      </c>
      <c r="B1084" s="4">
        <v>0</v>
      </c>
      <c r="C1084" s="4">
        <v>0</v>
      </c>
      <c r="D1084" s="4">
        <v>1</v>
      </c>
      <c r="E1084" s="4">
        <v>208</v>
      </c>
      <c r="F1084" s="4">
        <f>ROUND(Source!V1061,O1084)</f>
        <v>0</v>
      </c>
      <c r="G1084" s="4" t="s">
        <v>159</v>
      </c>
      <c r="H1084" s="4" t="s">
        <v>160</v>
      </c>
      <c r="I1084" s="4"/>
      <c r="J1084" s="4"/>
      <c r="K1084" s="4">
        <v>208</v>
      </c>
      <c r="L1084" s="4">
        <v>22</v>
      </c>
      <c r="M1084" s="4">
        <v>3</v>
      </c>
      <c r="N1084" s="4" t="s">
        <v>3</v>
      </c>
      <c r="O1084" s="4">
        <v>7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8">
      <c r="A1085" s="4">
        <v>50</v>
      </c>
      <c r="B1085" s="4">
        <v>0</v>
      </c>
      <c r="C1085" s="4">
        <v>0</v>
      </c>
      <c r="D1085" s="4">
        <v>1</v>
      </c>
      <c r="E1085" s="4">
        <v>209</v>
      </c>
      <c r="F1085" s="4">
        <f>ROUND(Source!W1061,O1085)</f>
        <v>0</v>
      </c>
      <c r="G1085" s="4" t="s">
        <v>161</v>
      </c>
      <c r="H1085" s="4" t="s">
        <v>162</v>
      </c>
      <c r="I1085" s="4"/>
      <c r="J1085" s="4"/>
      <c r="K1085" s="4">
        <v>209</v>
      </c>
      <c r="L1085" s="4">
        <v>23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8">
      <c r="A1086" s="4">
        <v>50</v>
      </c>
      <c r="B1086" s="4">
        <v>0</v>
      </c>
      <c r="C1086" s="4">
        <v>0</v>
      </c>
      <c r="D1086" s="4">
        <v>1</v>
      </c>
      <c r="E1086" s="4">
        <v>233</v>
      </c>
      <c r="F1086" s="4">
        <f>ROUND(Source!BD1061,O1086)</f>
        <v>0</v>
      </c>
      <c r="G1086" s="4" t="s">
        <v>163</v>
      </c>
      <c r="H1086" s="4" t="s">
        <v>164</v>
      </c>
      <c r="I1086" s="4"/>
      <c r="J1086" s="4"/>
      <c r="K1086" s="4">
        <v>233</v>
      </c>
      <c r="L1086" s="4">
        <v>24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8">
      <c r="A1087" s="4">
        <v>50</v>
      </c>
      <c r="B1087" s="4">
        <v>0</v>
      </c>
      <c r="C1087" s="4">
        <v>0</v>
      </c>
      <c r="D1087" s="4">
        <v>1</v>
      </c>
      <c r="E1087" s="4">
        <v>210</v>
      </c>
      <c r="F1087" s="4">
        <f>ROUND(Source!X1061,O1087)</f>
        <v>5300.86</v>
      </c>
      <c r="G1087" s="4" t="s">
        <v>165</v>
      </c>
      <c r="H1087" s="4" t="s">
        <v>166</v>
      </c>
      <c r="I1087" s="4"/>
      <c r="J1087" s="4"/>
      <c r="K1087" s="4">
        <v>210</v>
      </c>
      <c r="L1087" s="4">
        <v>25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5300.86</v>
      </c>
      <c r="X1087" s="4">
        <v>1</v>
      </c>
      <c r="Y1087" s="4">
        <v>5300.86</v>
      </c>
      <c r="Z1087" s="4"/>
      <c r="AA1087" s="4"/>
      <c r="AB1087" s="4"/>
    </row>
    <row r="1088" spans="1:28">
      <c r="A1088" s="4">
        <v>50</v>
      </c>
      <c r="B1088" s="4">
        <v>0</v>
      </c>
      <c r="C1088" s="4">
        <v>0</v>
      </c>
      <c r="D1088" s="4">
        <v>1</v>
      </c>
      <c r="E1088" s="4">
        <v>211</v>
      </c>
      <c r="F1088" s="4">
        <f>ROUND(Source!Y1061,O1088)</f>
        <v>2578.8000000000002</v>
      </c>
      <c r="G1088" s="4" t="s">
        <v>167</v>
      </c>
      <c r="H1088" s="4" t="s">
        <v>168</v>
      </c>
      <c r="I1088" s="4"/>
      <c r="J1088" s="4"/>
      <c r="K1088" s="4">
        <v>211</v>
      </c>
      <c r="L1088" s="4">
        <v>26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2578.8000000000002</v>
      </c>
      <c r="X1088" s="4">
        <v>1</v>
      </c>
      <c r="Y1088" s="4">
        <v>2578.8000000000002</v>
      </c>
      <c r="Z1088" s="4"/>
      <c r="AA1088" s="4"/>
      <c r="AB1088" s="4"/>
    </row>
    <row r="1089" spans="1:28">
      <c r="A1089" s="4">
        <v>50</v>
      </c>
      <c r="B1089" s="4">
        <v>0</v>
      </c>
      <c r="C1089" s="4">
        <v>0</v>
      </c>
      <c r="D1089" s="4">
        <v>1</v>
      </c>
      <c r="E1089" s="4">
        <v>224</v>
      </c>
      <c r="F1089" s="4">
        <f>ROUND(Source!AR1061,O1089)</f>
        <v>15042.99</v>
      </c>
      <c r="G1089" s="4" t="s">
        <v>169</v>
      </c>
      <c r="H1089" s="4" t="s">
        <v>170</v>
      </c>
      <c r="I1089" s="4"/>
      <c r="J1089" s="4"/>
      <c r="K1089" s="4">
        <v>224</v>
      </c>
      <c r="L1089" s="4">
        <v>27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15042.99</v>
      </c>
      <c r="X1089" s="4">
        <v>1</v>
      </c>
      <c r="Y1089" s="4">
        <v>15042.99</v>
      </c>
      <c r="Z1089" s="4"/>
      <c r="AA1089" s="4"/>
      <c r="AB1089" s="4"/>
    </row>
    <row r="1091" spans="1:28">
      <c r="A1091">
        <v>71</v>
      </c>
      <c r="B1091">
        <v>1</v>
      </c>
      <c r="D1091">
        <v>200001</v>
      </c>
      <c r="E1091">
        <v>37474082</v>
      </c>
      <c r="F1091" t="s">
        <v>575</v>
      </c>
      <c r="G1091" t="s">
        <v>576</v>
      </c>
      <c r="H1091">
        <v>80</v>
      </c>
      <c r="I1091">
        <v>20</v>
      </c>
    </row>
    <row r="1094" spans="1:28">
      <c r="A1094">
        <v>70</v>
      </c>
      <c r="B1094">
        <v>1</v>
      </c>
      <c r="D1094">
        <v>1</v>
      </c>
      <c r="E1094" t="s">
        <v>577</v>
      </c>
      <c r="F1094" t="s">
        <v>578</v>
      </c>
      <c r="G1094">
        <v>1</v>
      </c>
      <c r="H1094">
        <v>0</v>
      </c>
      <c r="I1094" t="s">
        <v>3</v>
      </c>
      <c r="J1094">
        <v>1</v>
      </c>
      <c r="K1094">
        <v>0</v>
      </c>
      <c r="L1094" t="s">
        <v>3</v>
      </c>
      <c r="M1094" t="s">
        <v>3</v>
      </c>
      <c r="N1094">
        <v>0</v>
      </c>
      <c r="P1094" t="s">
        <v>579</v>
      </c>
    </row>
    <row r="1095" spans="1:28">
      <c r="A1095">
        <v>70</v>
      </c>
      <c r="B1095">
        <v>1</v>
      </c>
      <c r="D1095">
        <v>2</v>
      </c>
      <c r="E1095" t="s">
        <v>580</v>
      </c>
      <c r="F1095" t="s">
        <v>581</v>
      </c>
      <c r="G1095">
        <v>0</v>
      </c>
      <c r="H1095">
        <v>0</v>
      </c>
      <c r="I1095" t="s">
        <v>3</v>
      </c>
      <c r="J1095">
        <v>1</v>
      </c>
      <c r="K1095">
        <v>0</v>
      </c>
      <c r="L1095" t="s">
        <v>3</v>
      </c>
      <c r="M1095" t="s">
        <v>3</v>
      </c>
      <c r="N1095">
        <v>0</v>
      </c>
      <c r="P1095" t="s">
        <v>582</v>
      </c>
    </row>
    <row r="1096" spans="1:28">
      <c r="A1096">
        <v>70</v>
      </c>
      <c r="B1096">
        <v>1</v>
      </c>
      <c r="D1096">
        <v>3</v>
      </c>
      <c r="E1096" t="s">
        <v>583</v>
      </c>
      <c r="F1096" t="s">
        <v>584</v>
      </c>
      <c r="G1096">
        <v>0</v>
      </c>
      <c r="H1096">
        <v>0</v>
      </c>
      <c r="I1096" t="s">
        <v>3</v>
      </c>
      <c r="J1096">
        <v>1</v>
      </c>
      <c r="K1096">
        <v>0</v>
      </c>
      <c r="L1096" t="s">
        <v>3</v>
      </c>
      <c r="M1096" t="s">
        <v>3</v>
      </c>
      <c r="N1096">
        <v>0</v>
      </c>
      <c r="P1096" t="s">
        <v>585</v>
      </c>
    </row>
    <row r="1097" spans="1:28">
      <c r="A1097">
        <v>70</v>
      </c>
      <c r="B1097">
        <v>1</v>
      </c>
      <c r="D1097">
        <v>4</v>
      </c>
      <c r="E1097" t="s">
        <v>586</v>
      </c>
      <c r="F1097" t="s">
        <v>587</v>
      </c>
      <c r="G1097">
        <v>1</v>
      </c>
      <c r="H1097">
        <v>0</v>
      </c>
      <c r="I1097" t="s">
        <v>3</v>
      </c>
      <c r="J1097">
        <v>2</v>
      </c>
      <c r="K1097">
        <v>0</v>
      </c>
      <c r="L1097" t="s">
        <v>3</v>
      </c>
      <c r="M1097" t="s">
        <v>3</v>
      </c>
      <c r="N1097">
        <v>0</v>
      </c>
      <c r="P1097" t="s">
        <v>3</v>
      </c>
    </row>
    <row r="1098" spans="1:28">
      <c r="A1098">
        <v>70</v>
      </c>
      <c r="B1098">
        <v>1</v>
      </c>
      <c r="D1098">
        <v>5</v>
      </c>
      <c r="E1098" t="s">
        <v>588</v>
      </c>
      <c r="F1098" t="s">
        <v>589</v>
      </c>
      <c r="G1098">
        <v>0</v>
      </c>
      <c r="H1098">
        <v>0</v>
      </c>
      <c r="I1098" t="s">
        <v>3</v>
      </c>
      <c r="J1098">
        <v>2</v>
      </c>
      <c r="K1098">
        <v>0</v>
      </c>
      <c r="L1098" t="s">
        <v>3</v>
      </c>
      <c r="M1098" t="s">
        <v>3</v>
      </c>
      <c r="N1098">
        <v>0</v>
      </c>
      <c r="P1098" t="s">
        <v>3</v>
      </c>
    </row>
    <row r="1099" spans="1:28">
      <c r="A1099">
        <v>70</v>
      </c>
      <c r="B1099">
        <v>1</v>
      </c>
      <c r="D1099">
        <v>6</v>
      </c>
      <c r="E1099" t="s">
        <v>590</v>
      </c>
      <c r="F1099" t="s">
        <v>591</v>
      </c>
      <c r="G1099">
        <v>0</v>
      </c>
      <c r="H1099">
        <v>0</v>
      </c>
      <c r="I1099" t="s">
        <v>3</v>
      </c>
      <c r="J1099">
        <v>2</v>
      </c>
      <c r="K1099">
        <v>0</v>
      </c>
      <c r="L1099" t="s">
        <v>3</v>
      </c>
      <c r="M1099" t="s">
        <v>3</v>
      </c>
      <c r="N1099">
        <v>0</v>
      </c>
      <c r="P1099" t="s">
        <v>3</v>
      </c>
    </row>
    <row r="1100" spans="1:28">
      <c r="A1100">
        <v>70</v>
      </c>
      <c r="B1100">
        <v>1</v>
      </c>
      <c r="D1100">
        <v>7</v>
      </c>
      <c r="E1100" t="s">
        <v>592</v>
      </c>
      <c r="F1100" t="s">
        <v>593</v>
      </c>
      <c r="G1100">
        <v>0</v>
      </c>
      <c r="H1100">
        <v>0</v>
      </c>
      <c r="I1100" t="s">
        <v>594</v>
      </c>
      <c r="J1100">
        <v>0</v>
      </c>
      <c r="K1100">
        <v>0</v>
      </c>
      <c r="L1100" t="s">
        <v>3</v>
      </c>
      <c r="M1100" t="s">
        <v>3</v>
      </c>
      <c r="N1100">
        <v>0</v>
      </c>
      <c r="P1100" t="s">
        <v>595</v>
      </c>
    </row>
    <row r="1101" spans="1:28">
      <c r="A1101">
        <v>70</v>
      </c>
      <c r="B1101">
        <v>1</v>
      </c>
      <c r="D1101">
        <v>8</v>
      </c>
      <c r="E1101" t="s">
        <v>596</v>
      </c>
      <c r="F1101" t="s">
        <v>597</v>
      </c>
      <c r="G1101">
        <v>1</v>
      </c>
      <c r="H1101">
        <v>0</v>
      </c>
      <c r="I1101" t="s">
        <v>3</v>
      </c>
      <c r="J1101">
        <v>5</v>
      </c>
      <c r="K1101">
        <v>0</v>
      </c>
      <c r="L1101" t="s">
        <v>3</v>
      </c>
      <c r="M1101" t="s">
        <v>3</v>
      </c>
      <c r="N1101">
        <v>0</v>
      </c>
      <c r="P1101" t="s">
        <v>3</v>
      </c>
    </row>
    <row r="1102" spans="1:28">
      <c r="A1102">
        <v>70</v>
      </c>
      <c r="B1102">
        <v>1</v>
      </c>
      <c r="D1102">
        <v>9</v>
      </c>
      <c r="E1102" t="s">
        <v>598</v>
      </c>
      <c r="F1102" t="s">
        <v>599</v>
      </c>
      <c r="G1102">
        <v>0</v>
      </c>
      <c r="H1102">
        <v>0</v>
      </c>
      <c r="I1102" t="s">
        <v>3</v>
      </c>
      <c r="J1102">
        <v>5</v>
      </c>
      <c r="K1102">
        <v>0</v>
      </c>
      <c r="L1102" t="s">
        <v>3</v>
      </c>
      <c r="M1102" t="s">
        <v>3</v>
      </c>
      <c r="N1102">
        <v>0</v>
      </c>
      <c r="P1102" t="s">
        <v>600</v>
      </c>
    </row>
    <row r="1103" spans="1:28">
      <c r="A1103">
        <v>70</v>
      </c>
      <c r="B1103">
        <v>1</v>
      </c>
      <c r="D1103">
        <v>10</v>
      </c>
      <c r="E1103" t="s">
        <v>601</v>
      </c>
      <c r="F1103" t="s">
        <v>602</v>
      </c>
      <c r="G1103">
        <v>0</v>
      </c>
      <c r="H1103">
        <v>0</v>
      </c>
      <c r="I1103" t="s">
        <v>603</v>
      </c>
      <c r="J1103">
        <v>5</v>
      </c>
      <c r="K1103">
        <v>0</v>
      </c>
      <c r="L1103" t="s">
        <v>3</v>
      </c>
      <c r="M1103" t="s">
        <v>3</v>
      </c>
      <c r="N1103">
        <v>0</v>
      </c>
      <c r="P1103" t="s">
        <v>604</v>
      </c>
    </row>
    <row r="1104" spans="1:28">
      <c r="A1104">
        <v>70</v>
      </c>
      <c r="B1104">
        <v>1</v>
      </c>
      <c r="D1104">
        <v>11</v>
      </c>
      <c r="E1104" t="s">
        <v>605</v>
      </c>
      <c r="F1104" t="s">
        <v>606</v>
      </c>
      <c r="G1104">
        <v>0</v>
      </c>
      <c r="H1104">
        <v>0</v>
      </c>
      <c r="I1104" t="s">
        <v>607</v>
      </c>
      <c r="J1104">
        <v>0</v>
      </c>
      <c r="K1104">
        <v>0</v>
      </c>
      <c r="L1104" t="s">
        <v>3</v>
      </c>
      <c r="M1104" t="s">
        <v>3</v>
      </c>
      <c r="N1104">
        <v>0</v>
      </c>
      <c r="P1104" t="s">
        <v>608</v>
      </c>
    </row>
    <row r="1105" spans="1:16">
      <c r="A1105">
        <v>70</v>
      </c>
      <c r="B1105">
        <v>1</v>
      </c>
      <c r="D1105">
        <v>12</v>
      </c>
      <c r="E1105" t="s">
        <v>609</v>
      </c>
      <c r="F1105" t="s">
        <v>610</v>
      </c>
      <c r="G1105">
        <v>0</v>
      </c>
      <c r="H1105">
        <v>0</v>
      </c>
      <c r="I1105" t="s">
        <v>611</v>
      </c>
      <c r="J1105">
        <v>0</v>
      </c>
      <c r="K1105">
        <v>0</v>
      </c>
      <c r="L1105" t="s">
        <v>3</v>
      </c>
      <c r="M1105" t="s">
        <v>3</v>
      </c>
      <c r="N1105">
        <v>0</v>
      </c>
      <c r="P1105" t="s">
        <v>612</v>
      </c>
    </row>
    <row r="1106" spans="1:16">
      <c r="A1106">
        <v>70</v>
      </c>
      <c r="B1106">
        <v>1</v>
      </c>
      <c r="D1106">
        <v>13</v>
      </c>
      <c r="E1106" t="s">
        <v>613</v>
      </c>
      <c r="F1106" t="s">
        <v>614</v>
      </c>
      <c r="G1106">
        <v>0</v>
      </c>
      <c r="H1106">
        <v>0</v>
      </c>
      <c r="I1106" t="s">
        <v>615</v>
      </c>
      <c r="J1106">
        <v>0</v>
      </c>
      <c r="K1106">
        <v>0</v>
      </c>
      <c r="L1106" t="s">
        <v>3</v>
      </c>
      <c r="M1106" t="s">
        <v>3</v>
      </c>
      <c r="N1106">
        <v>0</v>
      </c>
      <c r="P1106" t="s">
        <v>616</v>
      </c>
    </row>
    <row r="1107" spans="1:16">
      <c r="A1107">
        <v>70</v>
      </c>
      <c r="B1107">
        <v>1</v>
      </c>
      <c r="D1107">
        <v>14</v>
      </c>
      <c r="E1107" t="s">
        <v>617</v>
      </c>
      <c r="F1107" t="s">
        <v>618</v>
      </c>
      <c r="G1107">
        <v>0</v>
      </c>
      <c r="H1107">
        <v>0</v>
      </c>
      <c r="I1107" t="s">
        <v>3</v>
      </c>
      <c r="J1107">
        <v>0</v>
      </c>
      <c r="K1107">
        <v>0</v>
      </c>
      <c r="L1107" t="s">
        <v>3</v>
      </c>
      <c r="M1107" t="s">
        <v>3</v>
      </c>
      <c r="N1107">
        <v>0</v>
      </c>
      <c r="P1107" t="s">
        <v>3</v>
      </c>
    </row>
    <row r="1108" spans="1:16">
      <c r="A1108">
        <v>70</v>
      </c>
      <c r="B1108">
        <v>1</v>
      </c>
      <c r="D1108">
        <v>15</v>
      </c>
      <c r="E1108" t="s">
        <v>619</v>
      </c>
      <c r="F1108" t="s">
        <v>620</v>
      </c>
      <c r="G1108">
        <v>0</v>
      </c>
      <c r="H1108">
        <v>0</v>
      </c>
      <c r="I1108" t="s">
        <v>3</v>
      </c>
      <c r="J1108">
        <v>0</v>
      </c>
      <c r="K1108">
        <v>0</v>
      </c>
      <c r="L1108" t="s">
        <v>3</v>
      </c>
      <c r="M1108" t="s">
        <v>3</v>
      </c>
      <c r="N1108">
        <v>0</v>
      </c>
      <c r="P1108" t="s">
        <v>621</v>
      </c>
    </row>
    <row r="1109" spans="1:16">
      <c r="A1109">
        <v>70</v>
      </c>
      <c r="B1109">
        <v>1</v>
      </c>
      <c r="D1109">
        <v>16</v>
      </c>
      <c r="E1109" t="s">
        <v>622</v>
      </c>
      <c r="F1109" t="s">
        <v>623</v>
      </c>
      <c r="G1109">
        <v>0</v>
      </c>
      <c r="H1109">
        <v>0</v>
      </c>
      <c r="I1109" t="s">
        <v>3</v>
      </c>
      <c r="J1109">
        <v>3</v>
      </c>
      <c r="K1109">
        <v>0</v>
      </c>
      <c r="L1109" t="s">
        <v>3</v>
      </c>
      <c r="M1109" t="s">
        <v>3</v>
      </c>
      <c r="N1109">
        <v>0</v>
      </c>
      <c r="P1109" t="s">
        <v>3</v>
      </c>
    </row>
    <row r="1110" spans="1:16">
      <c r="A1110">
        <v>70</v>
      </c>
      <c r="B1110">
        <v>1</v>
      </c>
      <c r="D1110">
        <v>17</v>
      </c>
      <c r="E1110" t="s">
        <v>624</v>
      </c>
      <c r="F1110" t="s">
        <v>625</v>
      </c>
      <c r="G1110">
        <v>1</v>
      </c>
      <c r="H1110">
        <v>0</v>
      </c>
      <c r="I1110" t="s">
        <v>3</v>
      </c>
      <c r="J1110">
        <v>3</v>
      </c>
      <c r="K1110">
        <v>0</v>
      </c>
      <c r="L1110" t="s">
        <v>3</v>
      </c>
      <c r="M1110" t="s">
        <v>3</v>
      </c>
      <c r="N1110">
        <v>0</v>
      </c>
      <c r="P1110" t="s">
        <v>3</v>
      </c>
    </row>
    <row r="1111" spans="1:16">
      <c r="A1111">
        <v>70</v>
      </c>
      <c r="B1111">
        <v>1</v>
      </c>
      <c r="D1111">
        <v>1</v>
      </c>
      <c r="E1111" t="s">
        <v>626</v>
      </c>
      <c r="F1111" t="s">
        <v>627</v>
      </c>
      <c r="G1111">
        <v>0.9</v>
      </c>
      <c r="H1111">
        <v>1</v>
      </c>
      <c r="I1111" t="s">
        <v>628</v>
      </c>
      <c r="J1111">
        <v>0</v>
      </c>
      <c r="K1111">
        <v>0</v>
      </c>
      <c r="L1111" t="s">
        <v>3</v>
      </c>
      <c r="M1111" t="s">
        <v>3</v>
      </c>
      <c r="N1111">
        <v>0</v>
      </c>
      <c r="P1111" t="s">
        <v>629</v>
      </c>
    </row>
    <row r="1112" spans="1:16">
      <c r="A1112">
        <v>70</v>
      </c>
      <c r="B1112">
        <v>1</v>
      </c>
      <c r="D1112">
        <v>2</v>
      </c>
      <c r="E1112" t="s">
        <v>630</v>
      </c>
      <c r="F1112" t="s">
        <v>631</v>
      </c>
      <c r="G1112">
        <v>0.85</v>
      </c>
      <c r="H1112">
        <v>1</v>
      </c>
      <c r="I1112" t="s">
        <v>632</v>
      </c>
      <c r="J1112">
        <v>0</v>
      </c>
      <c r="K1112">
        <v>0</v>
      </c>
      <c r="L1112" t="s">
        <v>3</v>
      </c>
      <c r="M1112" t="s">
        <v>3</v>
      </c>
      <c r="N1112">
        <v>0</v>
      </c>
      <c r="P1112" t="s">
        <v>633</v>
      </c>
    </row>
    <row r="1113" spans="1:16">
      <c r="A1113">
        <v>70</v>
      </c>
      <c r="B1113">
        <v>1</v>
      </c>
      <c r="D1113">
        <v>3</v>
      </c>
      <c r="E1113" t="s">
        <v>634</v>
      </c>
      <c r="F1113" t="s">
        <v>635</v>
      </c>
      <c r="G1113">
        <v>1.03</v>
      </c>
      <c r="H1113">
        <v>0</v>
      </c>
      <c r="I1113" t="s">
        <v>3</v>
      </c>
      <c r="J1113">
        <v>0</v>
      </c>
      <c r="K1113">
        <v>0</v>
      </c>
      <c r="L1113" t="s">
        <v>3</v>
      </c>
      <c r="M1113" t="s">
        <v>3</v>
      </c>
      <c r="N1113">
        <v>0</v>
      </c>
      <c r="P1113" t="s">
        <v>636</v>
      </c>
    </row>
    <row r="1114" spans="1:16">
      <c r="A1114">
        <v>70</v>
      </c>
      <c r="B1114">
        <v>1</v>
      </c>
      <c r="D1114">
        <v>4</v>
      </c>
      <c r="E1114" t="s">
        <v>637</v>
      </c>
      <c r="F1114" t="s">
        <v>638</v>
      </c>
      <c r="G1114">
        <v>1.1499999999999999</v>
      </c>
      <c r="H1114">
        <v>0</v>
      </c>
      <c r="I1114" t="s">
        <v>3</v>
      </c>
      <c r="J1114">
        <v>0</v>
      </c>
      <c r="K1114">
        <v>0</v>
      </c>
      <c r="L1114" t="s">
        <v>3</v>
      </c>
      <c r="M1114" t="s">
        <v>3</v>
      </c>
      <c r="N1114">
        <v>0</v>
      </c>
      <c r="P1114" t="s">
        <v>639</v>
      </c>
    </row>
    <row r="1115" spans="1:16">
      <c r="A1115">
        <v>70</v>
      </c>
      <c r="B1115">
        <v>1</v>
      </c>
      <c r="D1115">
        <v>5</v>
      </c>
      <c r="E1115" t="s">
        <v>640</v>
      </c>
      <c r="F1115" t="s">
        <v>641</v>
      </c>
      <c r="G1115">
        <v>7</v>
      </c>
      <c r="H1115">
        <v>0</v>
      </c>
      <c r="I1115" t="s">
        <v>3</v>
      </c>
      <c r="J1115">
        <v>0</v>
      </c>
      <c r="K1115">
        <v>0</v>
      </c>
      <c r="L1115" t="s">
        <v>3</v>
      </c>
      <c r="M1115" t="s">
        <v>3</v>
      </c>
      <c r="N1115">
        <v>0</v>
      </c>
      <c r="P1115" t="s">
        <v>3</v>
      </c>
    </row>
    <row r="1116" spans="1:16">
      <c r="A1116">
        <v>70</v>
      </c>
      <c r="B1116">
        <v>1</v>
      </c>
      <c r="D1116">
        <v>6</v>
      </c>
      <c r="E1116" t="s">
        <v>642</v>
      </c>
      <c r="F1116" t="s">
        <v>3</v>
      </c>
      <c r="G1116">
        <v>2</v>
      </c>
      <c r="H1116">
        <v>0</v>
      </c>
      <c r="I1116" t="s">
        <v>3</v>
      </c>
      <c r="J1116">
        <v>0</v>
      </c>
      <c r="K1116">
        <v>0</v>
      </c>
      <c r="L1116" t="s">
        <v>3</v>
      </c>
      <c r="M1116" t="s">
        <v>3</v>
      </c>
      <c r="N1116">
        <v>0</v>
      </c>
      <c r="P1116" t="s">
        <v>3</v>
      </c>
    </row>
    <row r="1118" spans="1:16">
      <c r="A1118">
        <v>-1</v>
      </c>
    </row>
    <row r="1120" spans="1:16">
      <c r="A1120" s="3">
        <v>75</v>
      </c>
      <c r="B1120" s="3" t="s">
        <v>643</v>
      </c>
      <c r="C1120" s="3">
        <v>2026</v>
      </c>
      <c r="D1120" s="3">
        <v>0</v>
      </c>
      <c r="E1120" s="3">
        <v>1</v>
      </c>
      <c r="F1120" s="3">
        <v>1</v>
      </c>
      <c r="G1120" s="3">
        <v>0</v>
      </c>
      <c r="H1120" s="3">
        <v>1</v>
      </c>
      <c r="I1120" s="3">
        <v>0</v>
      </c>
      <c r="J1120" s="3">
        <v>3</v>
      </c>
      <c r="K1120" s="3">
        <v>0</v>
      </c>
      <c r="L1120" s="3">
        <v>0</v>
      </c>
      <c r="M1120" s="3">
        <v>0</v>
      </c>
      <c r="N1120" s="3">
        <v>52633324</v>
      </c>
      <c r="O1120" s="3">
        <v>1</v>
      </c>
    </row>
    <row r="1121" spans="1:50">
      <c r="A1121" s="5">
        <v>1</v>
      </c>
      <c r="B1121" s="5" t="s">
        <v>644</v>
      </c>
      <c r="C1121" s="5" t="s">
        <v>645</v>
      </c>
      <c r="D1121" s="5">
        <v>2026</v>
      </c>
      <c r="E1121" s="5">
        <v>3</v>
      </c>
      <c r="F1121" s="5">
        <v>1</v>
      </c>
      <c r="G1121" s="5">
        <v>1</v>
      </c>
      <c r="H1121" s="5">
        <v>0</v>
      </c>
      <c r="I1121" s="5">
        <v>2</v>
      </c>
      <c r="J1121" s="5">
        <v>1</v>
      </c>
      <c r="K1121" s="5">
        <v>1</v>
      </c>
      <c r="L1121" s="5">
        <v>1</v>
      </c>
      <c r="M1121" s="5">
        <v>1</v>
      </c>
      <c r="N1121" s="5">
        <v>1</v>
      </c>
      <c r="O1121" s="5">
        <v>1</v>
      </c>
      <c r="P1121" s="5">
        <v>1</v>
      </c>
      <c r="Q1121" s="5">
        <v>1</v>
      </c>
      <c r="R1121" s="5" t="s">
        <v>3</v>
      </c>
      <c r="S1121" s="5" t="s">
        <v>3</v>
      </c>
      <c r="T1121" s="5" t="s">
        <v>3</v>
      </c>
      <c r="U1121" s="5" t="s">
        <v>3</v>
      </c>
      <c r="V1121" s="5" t="s">
        <v>3</v>
      </c>
      <c r="W1121" s="5" t="s">
        <v>3</v>
      </c>
      <c r="X1121" s="5" t="s">
        <v>3</v>
      </c>
      <c r="Y1121" s="5" t="s">
        <v>3</v>
      </c>
      <c r="Z1121" s="5" t="s">
        <v>3</v>
      </c>
      <c r="AA1121" s="5" t="s">
        <v>3</v>
      </c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>
        <v>52633325</v>
      </c>
      <c r="AO1121" s="5" t="s">
        <v>646</v>
      </c>
      <c r="AP1121" s="5" t="s">
        <v>647</v>
      </c>
      <c r="AQ1121" s="5">
        <v>46078</v>
      </c>
      <c r="AR1121" s="5">
        <v>409</v>
      </c>
      <c r="AS1121" s="5" t="s">
        <v>648</v>
      </c>
      <c r="AT1121" s="5" t="s">
        <v>649</v>
      </c>
      <c r="AU1121" s="5" t="s">
        <v>647</v>
      </c>
      <c r="AV1121" s="5">
        <v>45652</v>
      </c>
      <c r="AW1121" s="5">
        <v>612</v>
      </c>
      <c r="AX1121" s="5" t="s">
        <v>650</v>
      </c>
    </row>
    <row r="1122" spans="1:50">
      <c r="A1122" s="5">
        <v>2</v>
      </c>
      <c r="B1122" s="5" t="s">
        <v>651</v>
      </c>
      <c r="C1122" s="5" t="s">
        <v>652</v>
      </c>
      <c r="D1122" s="5">
        <v>0</v>
      </c>
      <c r="E1122" s="5">
        <v>0</v>
      </c>
      <c r="F1122" s="5">
        <v>0</v>
      </c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>
        <v>52633326</v>
      </c>
    </row>
    <row r="1123" spans="1:50">
      <c r="A1123" s="5">
        <v>2</v>
      </c>
      <c r="B1123" s="5" t="s">
        <v>651</v>
      </c>
      <c r="C1123" s="5" t="s">
        <v>652</v>
      </c>
      <c r="D1123" s="5">
        <v>0</v>
      </c>
      <c r="E1123" s="5">
        <v>0</v>
      </c>
      <c r="F1123" s="5">
        <v>0</v>
      </c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>
        <v>52633327</v>
      </c>
    </row>
    <row r="1127" spans="1:50">
      <c r="A1127">
        <v>65</v>
      </c>
      <c r="C1127">
        <v>1</v>
      </c>
      <c r="D1127">
        <v>0</v>
      </c>
      <c r="E11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C54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653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951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52633324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7</v>
      </c>
      <c r="C16" s="6" t="s">
        <v>562</v>
      </c>
      <c r="D16" s="6" t="s">
        <v>563</v>
      </c>
      <c r="E16" s="7">
        <f>ROUND((Source!F976)/1000,2)</f>
        <v>0</v>
      </c>
      <c r="F16" s="7">
        <f>ROUND((Source!F977)/1000,2)</f>
        <v>0</v>
      </c>
      <c r="G16" s="7">
        <f>ROUND((Source!F968)/1000,2)</f>
        <v>0</v>
      </c>
      <c r="H16" s="7">
        <f>ROUND((Source!F978)/1000+(Source!F979)/1000,2)</f>
        <v>15.04</v>
      </c>
      <c r="I16" s="7">
        <f>E16+F16+G16+H16</f>
        <v>15.04</v>
      </c>
      <c r="J16" s="7">
        <f>ROUND((Source!F974+Source!F973)/1000,2)</f>
        <v>7.16</v>
      </c>
      <c r="K16" s="7">
        <v>7.16</v>
      </c>
      <c r="L16" s="7">
        <v>0</v>
      </c>
      <c r="M16" s="7">
        <v>0</v>
      </c>
      <c r="N16" s="7">
        <f>I16+L16+M16</f>
        <v>15.04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7163.33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7163.33</v>
      </c>
      <c r="BB16" s="7">
        <v>0</v>
      </c>
      <c r="BC16" s="7">
        <v>0</v>
      </c>
      <c r="BD16" s="7">
        <v>15042.99</v>
      </c>
      <c r="BE16" s="7">
        <v>0</v>
      </c>
      <c r="BF16" s="7">
        <v>6.8491999999999997</v>
      </c>
      <c r="BG16" s="7">
        <v>0</v>
      </c>
      <c r="BH16" s="7">
        <v>0</v>
      </c>
      <c r="BI16" s="7">
        <v>5300.86</v>
      </c>
      <c r="BJ16" s="7">
        <v>2578.8000000000002</v>
      </c>
      <c r="BK16" s="7">
        <v>15042.99</v>
      </c>
    </row>
    <row r="18" spans="1:16">
      <c r="A18">
        <v>51</v>
      </c>
      <c r="E18">
        <v>0</v>
      </c>
      <c r="F18">
        <v>0</v>
      </c>
      <c r="G18">
        <v>0</v>
      </c>
      <c r="H18">
        <v>15.04</v>
      </c>
      <c r="I18">
        <v>15.04</v>
      </c>
      <c r="J18">
        <v>7.16</v>
      </c>
      <c r="K18">
        <v>7.16</v>
      </c>
      <c r="L18">
        <v>0</v>
      </c>
      <c r="M18">
        <v>0</v>
      </c>
      <c r="N18">
        <v>15.04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7163.33</v>
      </c>
      <c r="G20" s="4" t="s">
        <v>117</v>
      </c>
      <c r="H20" s="4" t="s">
        <v>118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119</v>
      </c>
      <c r="H21" s="4" t="s">
        <v>120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121</v>
      </c>
      <c r="H22" s="4" t="s">
        <v>122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123</v>
      </c>
      <c r="H23" s="4" t="s">
        <v>124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125</v>
      </c>
      <c r="H24" s="4" t="s">
        <v>126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127</v>
      </c>
      <c r="H25" s="4" t="s">
        <v>128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129</v>
      </c>
      <c r="H26" s="4" t="s">
        <v>130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131</v>
      </c>
      <c r="H27" s="4" t="s">
        <v>132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133</v>
      </c>
      <c r="H28" s="4" t="s">
        <v>134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135</v>
      </c>
      <c r="H29" s="4" t="s">
        <v>136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137</v>
      </c>
      <c r="H30" s="4" t="s">
        <v>138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139</v>
      </c>
      <c r="H31" s="4" t="s">
        <v>140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141</v>
      </c>
      <c r="H32" s="4" t="s">
        <v>142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7163.33</v>
      </c>
      <c r="G33" s="4" t="s">
        <v>143</v>
      </c>
      <c r="H33" s="4" t="s">
        <v>144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145</v>
      </c>
      <c r="H34" s="4" t="s">
        <v>146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147</v>
      </c>
      <c r="H35" s="4" t="s">
        <v>148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149</v>
      </c>
      <c r="H36" s="4" t="s">
        <v>150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15042.99</v>
      </c>
      <c r="G37" s="4" t="s">
        <v>151</v>
      </c>
      <c r="H37" s="4" t="s">
        <v>152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153</v>
      </c>
      <c r="H38" s="4" t="s">
        <v>154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155</v>
      </c>
      <c r="H39" s="4" t="s">
        <v>156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6.8491999999999997</v>
      </c>
      <c r="G40" s="4" t="s">
        <v>157</v>
      </c>
      <c r="H40" s="4" t="s">
        <v>158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159</v>
      </c>
      <c r="H41" s="4" t="s">
        <v>160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161</v>
      </c>
      <c r="H42" s="4" t="s">
        <v>162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163</v>
      </c>
      <c r="H43" s="4" t="s">
        <v>164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5300.86</v>
      </c>
      <c r="G44" s="4" t="s">
        <v>165</v>
      </c>
      <c r="H44" s="4" t="s">
        <v>166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2578.8000000000002</v>
      </c>
      <c r="G45" s="4" t="s">
        <v>167</v>
      </c>
      <c r="H45" s="4" t="s">
        <v>168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15042.99</v>
      </c>
      <c r="G46" s="4" t="s">
        <v>169</v>
      </c>
      <c r="H46" s="4" t="s">
        <v>170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>
      <c r="A48">
        <v>-1</v>
      </c>
    </row>
    <row r="51" spans="1:50">
      <c r="A51" s="3">
        <v>75</v>
      </c>
      <c r="B51" s="3" t="s">
        <v>643</v>
      </c>
      <c r="C51" s="3">
        <v>2026</v>
      </c>
      <c r="D51" s="3">
        <v>0</v>
      </c>
      <c r="E51" s="3">
        <v>1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52633324</v>
      </c>
      <c r="O51" s="3">
        <v>1</v>
      </c>
    </row>
    <row r="52" spans="1:50">
      <c r="A52" s="5">
        <v>1</v>
      </c>
      <c r="B52" s="5" t="s">
        <v>644</v>
      </c>
      <c r="C52" s="5" t="s">
        <v>645</v>
      </c>
      <c r="D52" s="5">
        <v>2026</v>
      </c>
      <c r="E52" s="5">
        <v>3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52633325</v>
      </c>
      <c r="AO52" s="5" t="s">
        <v>646</v>
      </c>
      <c r="AP52" s="5" t="s">
        <v>647</v>
      </c>
      <c r="AQ52" s="5">
        <v>46078</v>
      </c>
      <c r="AR52" s="5">
        <v>409</v>
      </c>
      <c r="AS52" s="5" t="s">
        <v>648</v>
      </c>
      <c r="AT52" s="5" t="s">
        <v>649</v>
      </c>
      <c r="AU52" s="5" t="s">
        <v>647</v>
      </c>
      <c r="AV52" s="5">
        <v>45652</v>
      </c>
      <c r="AW52" s="5">
        <v>612</v>
      </c>
      <c r="AX52" s="5" t="s">
        <v>650</v>
      </c>
    </row>
    <row r="53" spans="1:50">
      <c r="A53" s="5">
        <v>2</v>
      </c>
      <c r="B53" s="5" t="s">
        <v>651</v>
      </c>
      <c r="C53" s="5" t="s">
        <v>652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52633326</v>
      </c>
    </row>
    <row r="54" spans="1:50">
      <c r="A54" s="5">
        <v>2</v>
      </c>
      <c r="B54" s="5" t="s">
        <v>651</v>
      </c>
      <c r="C54" s="5" t="s">
        <v>652</v>
      </c>
      <c r="D54" s="5">
        <v>0</v>
      </c>
      <c r="E54" s="5">
        <v>0</v>
      </c>
      <c r="F54" s="5">
        <v>0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52633327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O1091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52633324</v>
      </c>
      <c r="C1">
        <v>52634738</v>
      </c>
      <c r="D1">
        <v>50715276</v>
      </c>
      <c r="E1">
        <v>116</v>
      </c>
      <c r="F1">
        <v>1</v>
      </c>
      <c r="G1">
        <v>1</v>
      </c>
      <c r="H1">
        <v>1</v>
      </c>
      <c r="I1" t="s">
        <v>654</v>
      </c>
      <c r="J1" t="s">
        <v>3</v>
      </c>
      <c r="K1" t="s">
        <v>655</v>
      </c>
      <c r="L1">
        <v>1191</v>
      </c>
      <c r="N1">
        <v>1013</v>
      </c>
      <c r="O1" t="s">
        <v>656</v>
      </c>
      <c r="P1" t="s">
        <v>656</v>
      </c>
      <c r="Q1">
        <v>1</v>
      </c>
      <c r="W1">
        <v>0</v>
      </c>
      <c r="X1">
        <v>32079103</v>
      </c>
      <c r="Y1">
        <f t="shared" ref="Y1:Y64" si="0">AT1</f>
        <v>4.03</v>
      </c>
      <c r="AA1">
        <v>0</v>
      </c>
      <c r="AB1">
        <v>0</v>
      </c>
      <c r="AC1">
        <v>0</v>
      </c>
      <c r="AD1">
        <v>748.18</v>
      </c>
      <c r="AE1">
        <v>0</v>
      </c>
      <c r="AF1">
        <v>0</v>
      </c>
      <c r="AG1">
        <v>0</v>
      </c>
      <c r="AH1">
        <v>748.18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4.03</v>
      </c>
      <c r="AU1" t="s">
        <v>3</v>
      </c>
      <c r="AV1">
        <v>1</v>
      </c>
      <c r="AW1">
        <v>2</v>
      </c>
      <c r="AX1">
        <v>52634749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3015.1653999999999</v>
      </c>
      <c r="BN1">
        <v>4.03</v>
      </c>
      <c r="BO1">
        <v>0</v>
      </c>
      <c r="BP1">
        <v>1</v>
      </c>
      <c r="BQ1">
        <v>0</v>
      </c>
      <c r="BR1">
        <v>0</v>
      </c>
      <c r="BS1">
        <v>0</v>
      </c>
      <c r="BT1">
        <v>3015.1653999999999</v>
      </c>
      <c r="BU1">
        <v>4.03</v>
      </c>
      <c r="BV1">
        <v>0</v>
      </c>
      <c r="BW1">
        <v>1</v>
      </c>
      <c r="CU1">
        <f>ROUND(AT1*Source!I28*AH1*AL1,2)</f>
        <v>3015.17</v>
      </c>
      <c r="CV1">
        <f>ROUND(Y1*Source!I28,7)</f>
        <v>4.03</v>
      </c>
      <c r="CW1">
        <v>0</v>
      </c>
      <c r="CX1">
        <f>ROUND(Y1*Source!I28,7)</f>
        <v>4.03</v>
      </c>
      <c r="CY1">
        <f>AD1</f>
        <v>748.18</v>
      </c>
      <c r="CZ1">
        <f>AH1</f>
        <v>748.18</v>
      </c>
      <c r="DA1">
        <f>AL1</f>
        <v>1</v>
      </c>
      <c r="DB1">
        <f t="shared" ref="DB1:DB64" si="1">ROUND(ROUND(AT1*CZ1,2),6)</f>
        <v>3015.17</v>
      </c>
      <c r="DC1">
        <f t="shared" ref="DC1:DC64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64" si="3">ROUND(ROUND(AG1,2)*CX1,2)</f>
        <v>0</v>
      </c>
      <c r="DI1">
        <f t="shared" ref="DI1:DI64" si="4">ROUND(ROUND(AH1,2)*CX1,2)</f>
        <v>3015.17</v>
      </c>
      <c r="DJ1">
        <f>DI1</f>
        <v>3015.17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52633324</v>
      </c>
      <c r="C2">
        <v>52634738</v>
      </c>
      <c r="D2">
        <v>50715465</v>
      </c>
      <c r="E2">
        <v>116</v>
      </c>
      <c r="F2">
        <v>1</v>
      </c>
      <c r="G2">
        <v>1</v>
      </c>
      <c r="H2">
        <v>1</v>
      </c>
      <c r="I2" t="s">
        <v>657</v>
      </c>
      <c r="J2" t="s">
        <v>3</v>
      </c>
      <c r="K2" t="s">
        <v>658</v>
      </c>
      <c r="L2">
        <v>1191</v>
      </c>
      <c r="N2">
        <v>1013</v>
      </c>
      <c r="O2" t="s">
        <v>656</v>
      </c>
      <c r="P2" t="s">
        <v>656</v>
      </c>
      <c r="Q2">
        <v>1</v>
      </c>
      <c r="W2">
        <v>0</v>
      </c>
      <c r="X2">
        <v>-1417349443</v>
      </c>
      <c r="Y2">
        <f t="shared" si="0"/>
        <v>1.74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1.74</v>
      </c>
      <c r="AU2" t="s">
        <v>3</v>
      </c>
      <c r="AV2">
        <v>2</v>
      </c>
      <c r="AW2">
        <v>2</v>
      </c>
      <c r="AX2">
        <v>52634750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1.74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3"/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52633324</v>
      </c>
      <c r="C3">
        <v>52634738</v>
      </c>
      <c r="D3">
        <v>50836342</v>
      </c>
      <c r="E3">
        <v>1</v>
      </c>
      <c r="F3">
        <v>1</v>
      </c>
      <c r="G3">
        <v>1</v>
      </c>
      <c r="H3">
        <v>2</v>
      </c>
      <c r="I3" t="s">
        <v>659</v>
      </c>
      <c r="J3" t="s">
        <v>660</v>
      </c>
      <c r="K3" t="s">
        <v>661</v>
      </c>
      <c r="L3">
        <v>1368</v>
      </c>
      <c r="N3">
        <v>1011</v>
      </c>
      <c r="O3" t="s">
        <v>662</v>
      </c>
      <c r="P3" t="s">
        <v>662</v>
      </c>
      <c r="Q3">
        <v>1</v>
      </c>
      <c r="W3">
        <v>0</v>
      </c>
      <c r="X3">
        <v>944335294</v>
      </c>
      <c r="Y3">
        <f t="shared" si="0"/>
        <v>1.74</v>
      </c>
      <c r="AA3">
        <v>0</v>
      </c>
      <c r="AB3">
        <v>2736.29</v>
      </c>
      <c r="AC3">
        <v>932.95</v>
      </c>
      <c r="AD3">
        <v>0</v>
      </c>
      <c r="AE3">
        <v>0</v>
      </c>
      <c r="AF3">
        <v>2088.77</v>
      </c>
      <c r="AG3">
        <v>932.95</v>
      </c>
      <c r="AH3">
        <v>0</v>
      </c>
      <c r="AI3">
        <v>1</v>
      </c>
      <c r="AJ3">
        <v>1.31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1.74</v>
      </c>
      <c r="AU3" t="s">
        <v>3</v>
      </c>
      <c r="AV3">
        <v>1</v>
      </c>
      <c r="AW3">
        <v>2</v>
      </c>
      <c r="AX3">
        <v>52634751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3634.4598000000001</v>
      </c>
      <c r="BL3">
        <v>1623.3330000000001</v>
      </c>
      <c r="BM3">
        <v>0</v>
      </c>
      <c r="BN3">
        <v>0</v>
      </c>
      <c r="BO3">
        <v>1.74</v>
      </c>
      <c r="BP3">
        <v>1</v>
      </c>
      <c r="BQ3">
        <v>0</v>
      </c>
      <c r="BR3">
        <v>3634.4598000000001</v>
      </c>
      <c r="BS3">
        <v>1623.3330000000001</v>
      </c>
      <c r="BT3">
        <v>0</v>
      </c>
      <c r="BU3">
        <v>0</v>
      </c>
      <c r="BV3">
        <v>1.74</v>
      </c>
      <c r="BW3">
        <v>1</v>
      </c>
      <c r="CV3">
        <v>0</v>
      </c>
      <c r="CW3">
        <f>ROUND(Y3*Source!I28*DO3,7)</f>
        <v>1.74</v>
      </c>
      <c r="CX3">
        <f>ROUND(Y3*Source!I28,7)</f>
        <v>1.74</v>
      </c>
      <c r="CY3">
        <f>AB3</f>
        <v>2736.29</v>
      </c>
      <c r="CZ3">
        <f>AF3</f>
        <v>2088.77</v>
      </c>
      <c r="DA3">
        <f>AJ3</f>
        <v>1.31</v>
      </c>
      <c r="DB3">
        <f t="shared" si="1"/>
        <v>3634.46</v>
      </c>
      <c r="DC3">
        <f t="shared" si="2"/>
        <v>1623.33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4761.1400000000003</v>
      </c>
      <c r="DH3">
        <f t="shared" si="3"/>
        <v>1623.33</v>
      </c>
      <c r="DI3">
        <f t="shared" si="4"/>
        <v>0</v>
      </c>
      <c r="DJ3">
        <f>DG3+DH3</f>
        <v>6384.47</v>
      </c>
      <c r="DK3">
        <v>0</v>
      </c>
      <c r="DL3" t="s">
        <v>663</v>
      </c>
      <c r="DM3">
        <v>5</v>
      </c>
      <c r="DN3" t="s">
        <v>656</v>
      </c>
      <c r="DO3">
        <v>1</v>
      </c>
    </row>
    <row r="4" spans="1:119">
      <c r="A4">
        <f>ROW(Source!A28)</f>
        <v>28</v>
      </c>
      <c r="B4">
        <v>52633324</v>
      </c>
      <c r="C4">
        <v>52634738</v>
      </c>
      <c r="D4">
        <v>50785172</v>
      </c>
      <c r="E4">
        <v>1</v>
      </c>
      <c r="F4">
        <v>1</v>
      </c>
      <c r="G4">
        <v>1</v>
      </c>
      <c r="H4">
        <v>3</v>
      </c>
      <c r="I4" t="s">
        <v>664</v>
      </c>
      <c r="J4" t="s">
        <v>665</v>
      </c>
      <c r="K4" t="s">
        <v>666</v>
      </c>
      <c r="L4">
        <v>1346</v>
      </c>
      <c r="N4">
        <v>1009</v>
      </c>
      <c r="O4" t="s">
        <v>47</v>
      </c>
      <c r="P4" t="s">
        <v>47</v>
      </c>
      <c r="Q4">
        <v>1</v>
      </c>
      <c r="W4">
        <v>0</v>
      </c>
      <c r="X4">
        <v>-1189743638</v>
      </c>
      <c r="Y4">
        <f t="shared" si="0"/>
        <v>0.1</v>
      </c>
      <c r="AA4">
        <v>381.26</v>
      </c>
      <c r="AB4">
        <v>0</v>
      </c>
      <c r="AC4">
        <v>0</v>
      </c>
      <c r="AD4">
        <v>0</v>
      </c>
      <c r="AE4">
        <v>238.29</v>
      </c>
      <c r="AF4">
        <v>0</v>
      </c>
      <c r="AG4">
        <v>0</v>
      </c>
      <c r="AH4">
        <v>0</v>
      </c>
      <c r="AI4">
        <v>1.6</v>
      </c>
      <c r="AJ4">
        <v>1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0</v>
      </c>
      <c r="AW4">
        <v>2</v>
      </c>
      <c r="AX4">
        <v>52634752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23.829000000000001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23.829000000000001</v>
      </c>
      <c r="BR4">
        <v>0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v>0</v>
      </c>
      <c r="CX4">
        <f>ROUND(Y4*Source!I28,7)</f>
        <v>0.1</v>
      </c>
      <c r="CY4">
        <f t="shared" ref="CY4:CY10" si="5">AA4</f>
        <v>381.26</v>
      </c>
      <c r="CZ4">
        <f t="shared" ref="CZ4:CZ10" si="6">AE4</f>
        <v>238.29</v>
      </c>
      <c r="DA4">
        <f t="shared" ref="DA4:DA10" si="7">AI4</f>
        <v>1.6</v>
      </c>
      <c r="DB4">
        <f t="shared" si="1"/>
        <v>23.83</v>
      </c>
      <c r="DC4">
        <f t="shared" si="2"/>
        <v>0</v>
      </c>
      <c r="DD4" t="s">
        <v>3</v>
      </c>
      <c r="DE4" t="s">
        <v>3</v>
      </c>
      <c r="DF4">
        <f>ROUND(ROUND(AE4*AI4,2)*CX4,2)</f>
        <v>38.130000000000003</v>
      </c>
      <c r="DG4">
        <f t="shared" ref="DG4:DG12" si="8">ROUND(ROUND(AF4,2)*CX4,2)</f>
        <v>0</v>
      </c>
      <c r="DH4">
        <f t="shared" si="3"/>
        <v>0</v>
      </c>
      <c r="DI4">
        <f t="shared" si="4"/>
        <v>0</v>
      </c>
      <c r="DJ4">
        <f t="shared" ref="DJ4:DJ10" si="9">DF4</f>
        <v>38.130000000000003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ROW(Source!A28)</f>
        <v>28</v>
      </c>
      <c r="B5">
        <v>52633324</v>
      </c>
      <c r="C5">
        <v>52634738</v>
      </c>
      <c r="D5">
        <v>50785179</v>
      </c>
      <c r="E5">
        <v>1</v>
      </c>
      <c r="F5">
        <v>1</v>
      </c>
      <c r="G5">
        <v>1</v>
      </c>
      <c r="H5">
        <v>3</v>
      </c>
      <c r="I5" t="s">
        <v>667</v>
      </c>
      <c r="J5" t="s">
        <v>668</v>
      </c>
      <c r="K5" t="s">
        <v>669</v>
      </c>
      <c r="L5">
        <v>1346</v>
      </c>
      <c r="N5">
        <v>1009</v>
      </c>
      <c r="O5" t="s">
        <v>47</v>
      </c>
      <c r="P5" t="s">
        <v>47</v>
      </c>
      <c r="Q5">
        <v>1</v>
      </c>
      <c r="W5">
        <v>0</v>
      </c>
      <c r="X5">
        <v>-1994148501</v>
      </c>
      <c r="Y5">
        <f t="shared" si="0"/>
        <v>0.05</v>
      </c>
      <c r="AA5">
        <v>93.65</v>
      </c>
      <c r="AB5">
        <v>0</v>
      </c>
      <c r="AC5">
        <v>0</v>
      </c>
      <c r="AD5">
        <v>0</v>
      </c>
      <c r="AE5">
        <v>58.53</v>
      </c>
      <c r="AF5">
        <v>0</v>
      </c>
      <c r="AG5">
        <v>0</v>
      </c>
      <c r="AH5">
        <v>0</v>
      </c>
      <c r="AI5">
        <v>1.6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0.05</v>
      </c>
      <c r="AU5" t="s">
        <v>3</v>
      </c>
      <c r="AV5">
        <v>0</v>
      </c>
      <c r="AW5">
        <v>2</v>
      </c>
      <c r="AX5">
        <v>52634753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2.9265000000000003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2.9265000000000003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ROUND(Y5*Source!I28,7)</f>
        <v>0.05</v>
      </c>
      <c r="CY5">
        <f t="shared" si="5"/>
        <v>93.65</v>
      </c>
      <c r="CZ5">
        <f t="shared" si="6"/>
        <v>58.53</v>
      </c>
      <c r="DA5">
        <f t="shared" si="7"/>
        <v>1.6</v>
      </c>
      <c r="DB5">
        <f t="shared" si="1"/>
        <v>2.93</v>
      </c>
      <c r="DC5">
        <f t="shared" si="2"/>
        <v>0</v>
      </c>
      <c r="DD5" t="s">
        <v>3</v>
      </c>
      <c r="DE5" t="s">
        <v>3</v>
      </c>
      <c r="DF5">
        <f>ROUND(ROUND(AE5*AI5,2)*CX5,2)</f>
        <v>4.68</v>
      </c>
      <c r="DG5">
        <f t="shared" si="8"/>
        <v>0</v>
      </c>
      <c r="DH5">
        <f t="shared" si="3"/>
        <v>0</v>
      </c>
      <c r="DI5">
        <f t="shared" si="4"/>
        <v>0</v>
      </c>
      <c r="DJ5">
        <f t="shared" si="9"/>
        <v>4.68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ROW(Source!A28)</f>
        <v>28</v>
      </c>
      <c r="B6">
        <v>52633324</v>
      </c>
      <c r="C6">
        <v>52634738</v>
      </c>
      <c r="D6">
        <v>50789827</v>
      </c>
      <c r="E6">
        <v>1</v>
      </c>
      <c r="F6">
        <v>1</v>
      </c>
      <c r="G6">
        <v>1</v>
      </c>
      <c r="H6">
        <v>3</v>
      </c>
      <c r="I6" t="s">
        <v>670</v>
      </c>
      <c r="J6" t="s">
        <v>671</v>
      </c>
      <c r="K6" t="s">
        <v>672</v>
      </c>
      <c r="L6">
        <v>1346</v>
      </c>
      <c r="N6">
        <v>1009</v>
      </c>
      <c r="O6" t="s">
        <v>47</v>
      </c>
      <c r="P6" t="s">
        <v>47</v>
      </c>
      <c r="Q6">
        <v>1</v>
      </c>
      <c r="W6">
        <v>0</v>
      </c>
      <c r="X6">
        <v>447926158</v>
      </c>
      <c r="Y6">
        <f t="shared" si="0"/>
        <v>0.05</v>
      </c>
      <c r="AA6">
        <v>86.41</v>
      </c>
      <c r="AB6">
        <v>0</v>
      </c>
      <c r="AC6">
        <v>0</v>
      </c>
      <c r="AD6">
        <v>0</v>
      </c>
      <c r="AE6">
        <v>56.11</v>
      </c>
      <c r="AF6">
        <v>0</v>
      </c>
      <c r="AG6">
        <v>0</v>
      </c>
      <c r="AH6">
        <v>0</v>
      </c>
      <c r="AI6">
        <v>1.54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0.05</v>
      </c>
      <c r="AU6" t="s">
        <v>3</v>
      </c>
      <c r="AV6">
        <v>0</v>
      </c>
      <c r="AW6">
        <v>2</v>
      </c>
      <c r="AX6">
        <v>52634754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2.8055000000000003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2.8055000000000003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ROUND(Y6*Source!I28,7)</f>
        <v>0.05</v>
      </c>
      <c r="CY6">
        <f t="shared" si="5"/>
        <v>86.41</v>
      </c>
      <c r="CZ6">
        <f t="shared" si="6"/>
        <v>56.11</v>
      </c>
      <c r="DA6">
        <f t="shared" si="7"/>
        <v>1.54</v>
      </c>
      <c r="DB6">
        <f t="shared" si="1"/>
        <v>2.81</v>
      </c>
      <c r="DC6">
        <f t="shared" si="2"/>
        <v>0</v>
      </c>
      <c r="DD6" t="s">
        <v>3</v>
      </c>
      <c r="DE6" t="s">
        <v>3</v>
      </c>
      <c r="DF6">
        <f>ROUND(ROUND(AE6*AI6,2)*CX6,2)</f>
        <v>4.32</v>
      </c>
      <c r="DG6">
        <f t="shared" si="8"/>
        <v>0</v>
      </c>
      <c r="DH6">
        <f t="shared" si="3"/>
        <v>0</v>
      </c>
      <c r="DI6">
        <f t="shared" si="4"/>
        <v>0</v>
      </c>
      <c r="DJ6">
        <f t="shared" si="9"/>
        <v>4.32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ROW(Source!A28)</f>
        <v>28</v>
      </c>
      <c r="B7">
        <v>52633324</v>
      </c>
      <c r="C7">
        <v>52634738</v>
      </c>
      <c r="D7">
        <v>50716416</v>
      </c>
      <c r="E7">
        <v>116</v>
      </c>
      <c r="F7">
        <v>1</v>
      </c>
      <c r="G7">
        <v>1</v>
      </c>
      <c r="H7">
        <v>3</v>
      </c>
      <c r="I7" t="s">
        <v>29</v>
      </c>
      <c r="J7" t="s">
        <v>3</v>
      </c>
      <c r="K7" t="s">
        <v>30</v>
      </c>
      <c r="L7">
        <v>1339</v>
      </c>
      <c r="N7">
        <v>1007</v>
      </c>
      <c r="O7" t="s">
        <v>31</v>
      </c>
      <c r="P7" t="s">
        <v>31</v>
      </c>
      <c r="Q7">
        <v>1</v>
      </c>
      <c r="W7">
        <v>0</v>
      </c>
      <c r="X7">
        <v>-784639423</v>
      </c>
      <c r="Y7">
        <f t="shared" si="0"/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3</v>
      </c>
      <c r="AV7">
        <v>0</v>
      </c>
      <c r="AW7">
        <v>2</v>
      </c>
      <c r="AX7">
        <v>52634755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 t="shared" si="5"/>
        <v>0</v>
      </c>
      <c r="CZ7">
        <f t="shared" si="6"/>
        <v>0</v>
      </c>
      <c r="DA7">
        <f t="shared" si="7"/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 t="shared" si="8"/>
        <v>0</v>
      </c>
      <c r="DH7">
        <f t="shared" si="3"/>
        <v>0</v>
      </c>
      <c r="DI7">
        <f t="shared" si="4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ROW(Source!A28)</f>
        <v>28</v>
      </c>
      <c r="B8">
        <v>52633324</v>
      </c>
      <c r="C8">
        <v>52634738</v>
      </c>
      <c r="D8">
        <v>50716825</v>
      </c>
      <c r="E8">
        <v>116</v>
      </c>
      <c r="F8">
        <v>1</v>
      </c>
      <c r="G8">
        <v>1</v>
      </c>
      <c r="H8">
        <v>3</v>
      </c>
      <c r="I8" t="s">
        <v>33</v>
      </c>
      <c r="J8" t="s">
        <v>3</v>
      </c>
      <c r="K8" t="s">
        <v>34</v>
      </c>
      <c r="L8">
        <v>1339</v>
      </c>
      <c r="N8">
        <v>1007</v>
      </c>
      <c r="O8" t="s">
        <v>31</v>
      </c>
      <c r="P8" t="s">
        <v>31</v>
      </c>
      <c r="Q8">
        <v>1</v>
      </c>
      <c r="W8">
        <v>0</v>
      </c>
      <c r="X8">
        <v>1900861498</v>
      </c>
      <c r="Y8">
        <f t="shared" si="0"/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</v>
      </c>
      <c r="AV8">
        <v>0</v>
      </c>
      <c r="AW8">
        <v>2</v>
      </c>
      <c r="AX8">
        <v>52634756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</v>
      </c>
      <c r="CY8">
        <f t="shared" si="5"/>
        <v>0</v>
      </c>
      <c r="CZ8">
        <f t="shared" si="6"/>
        <v>0</v>
      </c>
      <c r="DA8">
        <f t="shared" si="7"/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ROUND(ROUND(AE8,2)*CX8,2)</f>
        <v>0</v>
      </c>
      <c r="DG8">
        <f t="shared" si="8"/>
        <v>0</v>
      </c>
      <c r="DH8">
        <f t="shared" si="3"/>
        <v>0</v>
      </c>
      <c r="DI8">
        <f t="shared" si="4"/>
        <v>0</v>
      </c>
      <c r="DJ8">
        <f t="shared" si="9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ROW(Source!A28)</f>
        <v>28</v>
      </c>
      <c r="B9">
        <v>52633324</v>
      </c>
      <c r="C9">
        <v>52634738</v>
      </c>
      <c r="D9">
        <v>50806131</v>
      </c>
      <c r="E9">
        <v>1</v>
      </c>
      <c r="F9">
        <v>1</v>
      </c>
      <c r="G9">
        <v>1</v>
      </c>
      <c r="H9">
        <v>3</v>
      </c>
      <c r="I9" t="s">
        <v>673</v>
      </c>
      <c r="J9" t="s">
        <v>674</v>
      </c>
      <c r="K9" t="s">
        <v>675</v>
      </c>
      <c r="L9">
        <v>1348</v>
      </c>
      <c r="N9">
        <v>1009</v>
      </c>
      <c r="O9" t="s">
        <v>71</v>
      </c>
      <c r="P9" t="s">
        <v>71</v>
      </c>
      <c r="Q9">
        <v>1000</v>
      </c>
      <c r="W9">
        <v>0</v>
      </c>
      <c r="X9">
        <v>-1423024806</v>
      </c>
      <c r="Y9">
        <f t="shared" si="0"/>
        <v>3.0000000000000001E-5</v>
      </c>
      <c r="AA9">
        <v>103227.06</v>
      </c>
      <c r="AB9">
        <v>0</v>
      </c>
      <c r="AC9">
        <v>0</v>
      </c>
      <c r="AD9">
        <v>0</v>
      </c>
      <c r="AE9">
        <v>80020.98</v>
      </c>
      <c r="AF9">
        <v>0</v>
      </c>
      <c r="AG9">
        <v>0</v>
      </c>
      <c r="AH9">
        <v>0</v>
      </c>
      <c r="AI9">
        <v>1.29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3.0000000000000001E-5</v>
      </c>
      <c r="AU9" t="s">
        <v>3</v>
      </c>
      <c r="AV9">
        <v>0</v>
      </c>
      <c r="AW9">
        <v>2</v>
      </c>
      <c r="AX9">
        <v>52634757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2.4006294000000001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2.4006294000000001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3.0000000000000001E-5</v>
      </c>
      <c r="CY9">
        <f t="shared" si="5"/>
        <v>103227.06</v>
      </c>
      <c r="CZ9">
        <f t="shared" si="6"/>
        <v>80020.98</v>
      </c>
      <c r="DA9">
        <f t="shared" si="7"/>
        <v>1.29</v>
      </c>
      <c r="DB9">
        <f t="shared" si="1"/>
        <v>2.4</v>
      </c>
      <c r="DC9">
        <f t="shared" si="2"/>
        <v>0</v>
      </c>
      <c r="DD9" t="s">
        <v>3</v>
      </c>
      <c r="DE9" t="s">
        <v>3</v>
      </c>
      <c r="DF9">
        <f>ROUND(ROUND(AE9*AI9,2)*CX9,2)</f>
        <v>3.1</v>
      </c>
      <c r="DG9">
        <f t="shared" si="8"/>
        <v>0</v>
      </c>
      <c r="DH9">
        <f t="shared" si="3"/>
        <v>0</v>
      </c>
      <c r="DI9">
        <f t="shared" si="4"/>
        <v>0</v>
      </c>
      <c r="DJ9">
        <f t="shared" si="9"/>
        <v>3.1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ROW(Source!A28)</f>
        <v>28</v>
      </c>
      <c r="B10">
        <v>52633324</v>
      </c>
      <c r="C10">
        <v>52634738</v>
      </c>
      <c r="D10">
        <v>50806523</v>
      </c>
      <c r="E10">
        <v>1</v>
      </c>
      <c r="F10">
        <v>1</v>
      </c>
      <c r="G10">
        <v>1</v>
      </c>
      <c r="H10">
        <v>3</v>
      </c>
      <c r="I10" t="s">
        <v>676</v>
      </c>
      <c r="J10" t="s">
        <v>677</v>
      </c>
      <c r="K10" t="s">
        <v>678</v>
      </c>
      <c r="L10">
        <v>1346</v>
      </c>
      <c r="N10">
        <v>1009</v>
      </c>
      <c r="O10" t="s">
        <v>47</v>
      </c>
      <c r="P10" t="s">
        <v>47</v>
      </c>
      <c r="Q10">
        <v>1</v>
      </c>
      <c r="W10">
        <v>0</v>
      </c>
      <c r="X10">
        <v>-1638992392</v>
      </c>
      <c r="Y10">
        <f t="shared" si="0"/>
        <v>0.12</v>
      </c>
      <c r="AA10">
        <v>86.66</v>
      </c>
      <c r="AB10">
        <v>0</v>
      </c>
      <c r="AC10">
        <v>0</v>
      </c>
      <c r="AD10">
        <v>0</v>
      </c>
      <c r="AE10">
        <v>60.6</v>
      </c>
      <c r="AF10">
        <v>0</v>
      </c>
      <c r="AG10">
        <v>0</v>
      </c>
      <c r="AH10">
        <v>0</v>
      </c>
      <c r="AI10">
        <v>1.43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0.12</v>
      </c>
      <c r="AU10" t="s">
        <v>3</v>
      </c>
      <c r="AV10">
        <v>0</v>
      </c>
      <c r="AW10">
        <v>2</v>
      </c>
      <c r="AX10">
        <v>52634758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7.2720000000000002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7.2720000000000002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0.12</v>
      </c>
      <c r="CY10">
        <f t="shared" si="5"/>
        <v>86.66</v>
      </c>
      <c r="CZ10">
        <f t="shared" si="6"/>
        <v>60.6</v>
      </c>
      <c r="DA10">
        <f t="shared" si="7"/>
        <v>1.43</v>
      </c>
      <c r="DB10">
        <f t="shared" si="1"/>
        <v>7.27</v>
      </c>
      <c r="DC10">
        <f t="shared" si="2"/>
        <v>0</v>
      </c>
      <c r="DD10" t="s">
        <v>3</v>
      </c>
      <c r="DE10" t="s">
        <v>3</v>
      </c>
      <c r="DF10">
        <f>ROUND(ROUND(AE10*AI10,2)*CX10,2)</f>
        <v>10.4</v>
      </c>
      <c r="DG10">
        <f t="shared" si="8"/>
        <v>0</v>
      </c>
      <c r="DH10">
        <f t="shared" si="3"/>
        <v>0</v>
      </c>
      <c r="DI10">
        <f t="shared" si="4"/>
        <v>0</v>
      </c>
      <c r="DJ10">
        <f t="shared" si="9"/>
        <v>10.4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ROW(Source!A31)</f>
        <v>31</v>
      </c>
      <c r="B11">
        <v>52633324</v>
      </c>
      <c r="C11">
        <v>52634761</v>
      </c>
      <c r="D11">
        <v>50715300</v>
      </c>
      <c r="E11">
        <v>116</v>
      </c>
      <c r="F11">
        <v>1</v>
      </c>
      <c r="G11">
        <v>1</v>
      </c>
      <c r="H11">
        <v>1</v>
      </c>
      <c r="I11" t="s">
        <v>679</v>
      </c>
      <c r="J11" t="s">
        <v>3</v>
      </c>
      <c r="K11" t="s">
        <v>680</v>
      </c>
      <c r="L11">
        <v>1191</v>
      </c>
      <c r="N11">
        <v>1013</v>
      </c>
      <c r="O11" t="s">
        <v>656</v>
      </c>
      <c r="P11" t="s">
        <v>656</v>
      </c>
      <c r="Q11">
        <v>1</v>
      </c>
      <c r="W11">
        <v>0</v>
      </c>
      <c r="X11">
        <v>1522950421</v>
      </c>
      <c r="Y11">
        <f t="shared" si="0"/>
        <v>2.06</v>
      </c>
      <c r="AA11">
        <v>0</v>
      </c>
      <c r="AB11">
        <v>0</v>
      </c>
      <c r="AC11">
        <v>0</v>
      </c>
      <c r="AD11">
        <v>836.02</v>
      </c>
      <c r="AE11">
        <v>0</v>
      </c>
      <c r="AF11">
        <v>0</v>
      </c>
      <c r="AG11">
        <v>0</v>
      </c>
      <c r="AH11">
        <v>836.02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2.06</v>
      </c>
      <c r="AU11" t="s">
        <v>3</v>
      </c>
      <c r="AV11">
        <v>1</v>
      </c>
      <c r="AW11">
        <v>2</v>
      </c>
      <c r="AX11">
        <v>52634774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1722.2012</v>
      </c>
      <c r="BN11">
        <v>2.06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1722.2012</v>
      </c>
      <c r="BU11">
        <v>2.06</v>
      </c>
      <c r="BV11">
        <v>0</v>
      </c>
      <c r="BW11">
        <v>1</v>
      </c>
      <c r="CU11">
        <f>ROUND(AT11*Source!I31*AH11*AL11,2)</f>
        <v>0</v>
      </c>
      <c r="CV11">
        <f>ROUND(Y11*Source!I31,7)</f>
        <v>0</v>
      </c>
      <c r="CW11">
        <v>0</v>
      </c>
      <c r="CX11">
        <f>ROUND(Y11*Source!I31,7)</f>
        <v>0</v>
      </c>
      <c r="CY11">
        <f>AD11</f>
        <v>836.02</v>
      </c>
      <c r="CZ11">
        <f>AH11</f>
        <v>836.02</v>
      </c>
      <c r="DA11">
        <f>AL11</f>
        <v>1</v>
      </c>
      <c r="DB11">
        <f t="shared" si="1"/>
        <v>1722.2</v>
      </c>
      <c r="DC11">
        <f t="shared" si="2"/>
        <v>0</v>
      </c>
      <c r="DD11" t="s">
        <v>3</v>
      </c>
      <c r="DE11" t="s">
        <v>3</v>
      </c>
      <c r="DF11">
        <f t="shared" ref="DF11:DF17" si="10">ROUND(ROUND(AE11,2)*CX11,2)</f>
        <v>0</v>
      </c>
      <c r="DG11">
        <f t="shared" si="8"/>
        <v>0</v>
      </c>
      <c r="DH11">
        <f t="shared" si="3"/>
        <v>0</v>
      </c>
      <c r="DI11">
        <f t="shared" si="4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ROW(Source!A31)</f>
        <v>31</v>
      </c>
      <c r="B12">
        <v>52633324</v>
      </c>
      <c r="C12">
        <v>52634761</v>
      </c>
      <c r="D12">
        <v>50715465</v>
      </c>
      <c r="E12">
        <v>116</v>
      </c>
      <c r="F12">
        <v>1</v>
      </c>
      <c r="G12">
        <v>1</v>
      </c>
      <c r="H12">
        <v>1</v>
      </c>
      <c r="I12" t="s">
        <v>657</v>
      </c>
      <c r="J12" t="s">
        <v>3</v>
      </c>
      <c r="K12" t="s">
        <v>658</v>
      </c>
      <c r="L12">
        <v>1191</v>
      </c>
      <c r="N12">
        <v>1013</v>
      </c>
      <c r="O12" t="s">
        <v>656</v>
      </c>
      <c r="P12" t="s">
        <v>656</v>
      </c>
      <c r="Q12">
        <v>1</v>
      </c>
      <c r="W12">
        <v>0</v>
      </c>
      <c r="X12">
        <v>-1417349443</v>
      </c>
      <c r="Y12">
        <f t="shared" si="0"/>
        <v>0.47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0.47</v>
      </c>
      <c r="AU12" t="s">
        <v>3</v>
      </c>
      <c r="AV12">
        <v>2</v>
      </c>
      <c r="AW12">
        <v>2</v>
      </c>
      <c r="AX12">
        <v>52634775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ROUND(Y12*Source!I31,7)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10"/>
        <v>0</v>
      </c>
      <c r="DG12">
        <f t="shared" si="8"/>
        <v>0</v>
      </c>
      <c r="DH12">
        <f t="shared" si="3"/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ROW(Source!A31)</f>
        <v>31</v>
      </c>
      <c r="B13">
        <v>52633324</v>
      </c>
      <c r="C13">
        <v>52634761</v>
      </c>
      <c r="D13">
        <v>50836348</v>
      </c>
      <c r="E13">
        <v>1</v>
      </c>
      <c r="F13">
        <v>1</v>
      </c>
      <c r="G13">
        <v>1</v>
      </c>
      <c r="H13">
        <v>2</v>
      </c>
      <c r="I13" t="s">
        <v>681</v>
      </c>
      <c r="J13" t="s">
        <v>682</v>
      </c>
      <c r="K13" t="s">
        <v>683</v>
      </c>
      <c r="L13">
        <v>1368</v>
      </c>
      <c r="N13">
        <v>1011</v>
      </c>
      <c r="O13" t="s">
        <v>662</v>
      </c>
      <c r="P13" t="s">
        <v>662</v>
      </c>
      <c r="Q13">
        <v>1</v>
      </c>
      <c r="W13">
        <v>0</v>
      </c>
      <c r="X13">
        <v>1013104673</v>
      </c>
      <c r="Y13">
        <f t="shared" si="0"/>
        <v>0.25</v>
      </c>
      <c r="AA13">
        <v>0</v>
      </c>
      <c r="AB13">
        <v>14.42</v>
      </c>
      <c r="AC13">
        <v>0</v>
      </c>
      <c r="AD13">
        <v>0</v>
      </c>
      <c r="AE13">
        <v>0</v>
      </c>
      <c r="AF13">
        <v>10.23</v>
      </c>
      <c r="AG13">
        <v>0</v>
      </c>
      <c r="AH13">
        <v>0</v>
      </c>
      <c r="AI13">
        <v>1</v>
      </c>
      <c r="AJ13">
        <v>1.41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0.25</v>
      </c>
      <c r="AU13" t="s">
        <v>3</v>
      </c>
      <c r="AV13">
        <v>1</v>
      </c>
      <c r="AW13">
        <v>2</v>
      </c>
      <c r="AX13">
        <v>52634776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2.5575000000000001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2.5575000000000001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ROUND(Y13*Source!I31*DO13,7)</f>
        <v>0</v>
      </c>
      <c r="CX13">
        <f>ROUND(Y13*Source!I31,7)</f>
        <v>0</v>
      </c>
      <c r="CY13">
        <f>AB13</f>
        <v>14.42</v>
      </c>
      <c r="CZ13">
        <f>AF13</f>
        <v>10.23</v>
      </c>
      <c r="DA13">
        <f>AJ13</f>
        <v>1.41</v>
      </c>
      <c r="DB13">
        <f t="shared" si="1"/>
        <v>2.56</v>
      </c>
      <c r="DC13">
        <f t="shared" si="2"/>
        <v>0</v>
      </c>
      <c r="DD13" t="s">
        <v>3</v>
      </c>
      <c r="DE13" t="s">
        <v>3</v>
      </c>
      <c r="DF13">
        <f t="shared" si="10"/>
        <v>0</v>
      </c>
      <c r="DG13">
        <f>ROUND(ROUND(AF13*AJ13,2)*CX13,2)</f>
        <v>0</v>
      </c>
      <c r="DH13">
        <f t="shared" si="3"/>
        <v>0</v>
      </c>
      <c r="DI13">
        <f t="shared" si="4"/>
        <v>0</v>
      </c>
      <c r="DJ13">
        <f>DG13+DH13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ROW(Source!A31)</f>
        <v>31</v>
      </c>
      <c r="B14">
        <v>52633324</v>
      </c>
      <c r="C14">
        <v>52634761</v>
      </c>
      <c r="D14">
        <v>50836455</v>
      </c>
      <c r="E14">
        <v>1</v>
      </c>
      <c r="F14">
        <v>1</v>
      </c>
      <c r="G14">
        <v>1</v>
      </c>
      <c r="H14">
        <v>2</v>
      </c>
      <c r="I14" t="s">
        <v>684</v>
      </c>
      <c r="J14" t="s">
        <v>685</v>
      </c>
      <c r="K14" t="s">
        <v>686</v>
      </c>
      <c r="L14">
        <v>1368</v>
      </c>
      <c r="N14">
        <v>1011</v>
      </c>
      <c r="O14" t="s">
        <v>662</v>
      </c>
      <c r="P14" t="s">
        <v>662</v>
      </c>
      <c r="Q14">
        <v>1</v>
      </c>
      <c r="W14">
        <v>0</v>
      </c>
      <c r="X14">
        <v>850633116</v>
      </c>
      <c r="Y14">
        <f t="shared" si="0"/>
        <v>0.11</v>
      </c>
      <c r="AA14">
        <v>0</v>
      </c>
      <c r="AB14">
        <v>1626.29</v>
      </c>
      <c r="AC14">
        <v>1090.46</v>
      </c>
      <c r="AD14">
        <v>0</v>
      </c>
      <c r="AE14">
        <v>0</v>
      </c>
      <c r="AF14">
        <v>1626.29</v>
      </c>
      <c r="AG14">
        <v>1090.46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0.11</v>
      </c>
      <c r="AU14" t="s">
        <v>3</v>
      </c>
      <c r="AV14">
        <v>1</v>
      </c>
      <c r="AW14">
        <v>2</v>
      </c>
      <c r="AX14">
        <v>52634777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178.89189999999999</v>
      </c>
      <c r="BL14">
        <v>119.95060000000001</v>
      </c>
      <c r="BM14">
        <v>0</v>
      </c>
      <c r="BN14">
        <v>0</v>
      </c>
      <c r="BO14">
        <v>0.11</v>
      </c>
      <c r="BP14">
        <v>1</v>
      </c>
      <c r="BQ14">
        <v>0</v>
      </c>
      <c r="BR14">
        <v>178.89189999999999</v>
      </c>
      <c r="BS14">
        <v>119.95060000000001</v>
      </c>
      <c r="BT14">
        <v>0</v>
      </c>
      <c r="BU14">
        <v>0</v>
      </c>
      <c r="BV14">
        <v>0.11</v>
      </c>
      <c r="BW14">
        <v>1</v>
      </c>
      <c r="CV14">
        <v>0</v>
      </c>
      <c r="CW14">
        <f>ROUND(Y14*Source!I31*DO14,7)</f>
        <v>0</v>
      </c>
      <c r="CX14">
        <f>ROUND(Y14*Source!I31,7)</f>
        <v>0</v>
      </c>
      <c r="CY14">
        <f>AB14</f>
        <v>1626.29</v>
      </c>
      <c r="CZ14">
        <f>AF14</f>
        <v>1626.29</v>
      </c>
      <c r="DA14">
        <f>AJ14</f>
        <v>1</v>
      </c>
      <c r="DB14">
        <f t="shared" si="1"/>
        <v>178.89</v>
      </c>
      <c r="DC14">
        <f t="shared" si="2"/>
        <v>119.95</v>
      </c>
      <c r="DD14" t="s">
        <v>3</v>
      </c>
      <c r="DE14" t="s">
        <v>3</v>
      </c>
      <c r="DF14">
        <f t="shared" si="10"/>
        <v>0</v>
      </c>
      <c r="DG14">
        <f t="shared" ref="DG14:DG52" si="11">ROUND(ROUND(AF14,2)*CX14,2)</f>
        <v>0</v>
      </c>
      <c r="DH14">
        <f t="shared" si="3"/>
        <v>0</v>
      </c>
      <c r="DI14">
        <f t="shared" si="4"/>
        <v>0</v>
      </c>
      <c r="DJ14">
        <f>DG14+DH14</f>
        <v>0</v>
      </c>
      <c r="DK14">
        <v>1</v>
      </c>
      <c r="DL14" t="s">
        <v>687</v>
      </c>
      <c r="DM14">
        <v>6</v>
      </c>
      <c r="DN14" t="s">
        <v>656</v>
      </c>
      <c r="DO14">
        <v>1</v>
      </c>
    </row>
    <row r="15" spans="1:119">
      <c r="A15">
        <f>ROW(Source!A31)</f>
        <v>31</v>
      </c>
      <c r="B15">
        <v>52633324</v>
      </c>
      <c r="C15">
        <v>52634761</v>
      </c>
      <c r="D15">
        <v>50837347</v>
      </c>
      <c r="E15">
        <v>1</v>
      </c>
      <c r="F15">
        <v>1</v>
      </c>
      <c r="G15">
        <v>1</v>
      </c>
      <c r="H15">
        <v>2</v>
      </c>
      <c r="I15" t="s">
        <v>688</v>
      </c>
      <c r="J15" t="s">
        <v>689</v>
      </c>
      <c r="K15" t="s">
        <v>690</v>
      </c>
      <c r="L15">
        <v>1368</v>
      </c>
      <c r="N15">
        <v>1011</v>
      </c>
      <c r="O15" t="s">
        <v>662</v>
      </c>
      <c r="P15" t="s">
        <v>662</v>
      </c>
      <c r="Q15">
        <v>1</v>
      </c>
      <c r="W15">
        <v>0</v>
      </c>
      <c r="X15">
        <v>-950105757</v>
      </c>
      <c r="Y15">
        <f t="shared" si="0"/>
        <v>0.11</v>
      </c>
      <c r="AA15">
        <v>0</v>
      </c>
      <c r="AB15">
        <v>641.70000000000005</v>
      </c>
      <c r="AC15">
        <v>811.79</v>
      </c>
      <c r="AD15">
        <v>0</v>
      </c>
      <c r="AE15">
        <v>0</v>
      </c>
      <c r="AF15">
        <v>641.70000000000005</v>
      </c>
      <c r="AG15">
        <v>811.79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0.11</v>
      </c>
      <c r="AU15" t="s">
        <v>3</v>
      </c>
      <c r="AV15">
        <v>1</v>
      </c>
      <c r="AW15">
        <v>2</v>
      </c>
      <c r="AX15">
        <v>52634778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70.587000000000003</v>
      </c>
      <c r="BL15">
        <v>89.296899999999994</v>
      </c>
      <c r="BM15">
        <v>0</v>
      </c>
      <c r="BN15">
        <v>0</v>
      </c>
      <c r="BO15">
        <v>0.11</v>
      </c>
      <c r="BP15">
        <v>1</v>
      </c>
      <c r="BQ15">
        <v>0</v>
      </c>
      <c r="BR15">
        <v>70.587000000000003</v>
      </c>
      <c r="BS15">
        <v>89.296899999999994</v>
      </c>
      <c r="BT15">
        <v>0</v>
      </c>
      <c r="BU15">
        <v>0</v>
      </c>
      <c r="BV15">
        <v>0.11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641.70000000000005</v>
      </c>
      <c r="CZ15">
        <f>AF15</f>
        <v>641.70000000000005</v>
      </c>
      <c r="DA15">
        <f>AJ15</f>
        <v>1</v>
      </c>
      <c r="DB15">
        <f t="shared" si="1"/>
        <v>70.59</v>
      </c>
      <c r="DC15">
        <f t="shared" si="2"/>
        <v>89.3</v>
      </c>
      <c r="DD15" t="s">
        <v>3</v>
      </c>
      <c r="DE15" t="s">
        <v>3</v>
      </c>
      <c r="DF15">
        <f t="shared" si="10"/>
        <v>0</v>
      </c>
      <c r="DG15">
        <f t="shared" si="11"/>
        <v>0</v>
      </c>
      <c r="DH15">
        <f t="shared" si="3"/>
        <v>0</v>
      </c>
      <c r="DI15">
        <f t="shared" si="4"/>
        <v>0</v>
      </c>
      <c r="DJ15">
        <f>DG15+DH15</f>
        <v>0</v>
      </c>
      <c r="DK15">
        <v>1</v>
      </c>
      <c r="DL15" t="s">
        <v>691</v>
      </c>
      <c r="DM15">
        <v>4</v>
      </c>
      <c r="DN15" t="s">
        <v>656</v>
      </c>
      <c r="DO15">
        <v>1</v>
      </c>
    </row>
    <row r="16" spans="1:119">
      <c r="A16">
        <f>ROW(Source!A31)</f>
        <v>31</v>
      </c>
      <c r="B16">
        <v>52633324</v>
      </c>
      <c r="C16">
        <v>52634761</v>
      </c>
      <c r="D16">
        <v>50837542</v>
      </c>
      <c r="E16">
        <v>1</v>
      </c>
      <c r="F16">
        <v>1</v>
      </c>
      <c r="G16">
        <v>1</v>
      </c>
      <c r="H16">
        <v>2</v>
      </c>
      <c r="I16" t="s">
        <v>692</v>
      </c>
      <c r="J16" t="s">
        <v>693</v>
      </c>
      <c r="K16" t="s">
        <v>694</v>
      </c>
      <c r="L16">
        <v>1368</v>
      </c>
      <c r="N16">
        <v>1011</v>
      </c>
      <c r="O16" t="s">
        <v>662</v>
      </c>
      <c r="P16" t="s">
        <v>662</v>
      </c>
      <c r="Q16">
        <v>1</v>
      </c>
      <c r="W16">
        <v>0</v>
      </c>
      <c r="X16">
        <v>-2068435370</v>
      </c>
      <c r="Y16">
        <f t="shared" si="0"/>
        <v>0.72</v>
      </c>
      <c r="AA16">
        <v>0</v>
      </c>
      <c r="AB16">
        <v>34.61</v>
      </c>
      <c r="AC16">
        <v>0</v>
      </c>
      <c r="AD16">
        <v>0</v>
      </c>
      <c r="AE16">
        <v>0</v>
      </c>
      <c r="AF16">
        <v>34.61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0.72</v>
      </c>
      <c r="AU16" t="s">
        <v>3</v>
      </c>
      <c r="AV16">
        <v>1</v>
      </c>
      <c r="AW16">
        <v>2</v>
      </c>
      <c r="AX16">
        <v>52634779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24.9192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24.9192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34.61</v>
      </c>
      <c r="CZ16">
        <f>AF16</f>
        <v>34.61</v>
      </c>
      <c r="DA16">
        <f>AJ16</f>
        <v>1</v>
      </c>
      <c r="DB16">
        <f t="shared" si="1"/>
        <v>24.92</v>
      </c>
      <c r="DC16">
        <f t="shared" si="2"/>
        <v>0</v>
      </c>
      <c r="DD16" t="s">
        <v>3</v>
      </c>
      <c r="DE16" t="s">
        <v>3</v>
      </c>
      <c r="DF16">
        <f t="shared" si="10"/>
        <v>0</v>
      </c>
      <c r="DG16">
        <f t="shared" si="11"/>
        <v>0</v>
      </c>
      <c r="DH16">
        <f t="shared" si="3"/>
        <v>0</v>
      </c>
      <c r="DI16">
        <f t="shared" si="4"/>
        <v>0</v>
      </c>
      <c r="DJ16">
        <f>DG16+DH16</f>
        <v>0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ROW(Source!A31)</f>
        <v>31</v>
      </c>
      <c r="B17">
        <v>52633324</v>
      </c>
      <c r="C17">
        <v>52634761</v>
      </c>
      <c r="D17">
        <v>50837554</v>
      </c>
      <c r="E17">
        <v>1</v>
      </c>
      <c r="F17">
        <v>1</v>
      </c>
      <c r="G17">
        <v>1</v>
      </c>
      <c r="H17">
        <v>2</v>
      </c>
      <c r="I17" t="s">
        <v>695</v>
      </c>
      <c r="J17" t="s">
        <v>696</v>
      </c>
      <c r="K17" t="s">
        <v>697</v>
      </c>
      <c r="L17">
        <v>1368</v>
      </c>
      <c r="N17">
        <v>1011</v>
      </c>
      <c r="O17" t="s">
        <v>662</v>
      </c>
      <c r="P17" t="s">
        <v>662</v>
      </c>
      <c r="Q17">
        <v>1</v>
      </c>
      <c r="W17">
        <v>0</v>
      </c>
      <c r="X17">
        <v>1181040417</v>
      </c>
      <c r="Y17">
        <f t="shared" si="0"/>
        <v>0.25</v>
      </c>
      <c r="AA17">
        <v>0</v>
      </c>
      <c r="AB17">
        <v>399.44</v>
      </c>
      <c r="AC17">
        <v>811.79</v>
      </c>
      <c r="AD17">
        <v>0</v>
      </c>
      <c r="AE17">
        <v>0</v>
      </c>
      <c r="AF17">
        <v>399.44</v>
      </c>
      <c r="AG17">
        <v>811.79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0.25</v>
      </c>
      <c r="AU17" t="s">
        <v>3</v>
      </c>
      <c r="AV17">
        <v>1</v>
      </c>
      <c r="AW17">
        <v>2</v>
      </c>
      <c r="AX17">
        <v>52634780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99.86</v>
      </c>
      <c r="BL17">
        <v>202.94749999999999</v>
      </c>
      <c r="BM17">
        <v>0</v>
      </c>
      <c r="BN17">
        <v>0</v>
      </c>
      <c r="BO17">
        <v>0.25</v>
      </c>
      <c r="BP17">
        <v>1</v>
      </c>
      <c r="BQ17">
        <v>0</v>
      </c>
      <c r="BR17">
        <v>99.86</v>
      </c>
      <c r="BS17">
        <v>202.94749999999999</v>
      </c>
      <c r="BT17">
        <v>0</v>
      </c>
      <c r="BU17">
        <v>0</v>
      </c>
      <c r="BV17">
        <v>0.25</v>
      </c>
      <c r="BW17">
        <v>1</v>
      </c>
      <c r="CV17">
        <v>0</v>
      </c>
      <c r="CW17">
        <f>ROUND(Y17*Source!I31*DO17,7)</f>
        <v>0</v>
      </c>
      <c r="CX17">
        <f>ROUND(Y17*Source!I31,7)</f>
        <v>0</v>
      </c>
      <c r="CY17">
        <f>AB17</f>
        <v>399.44</v>
      </c>
      <c r="CZ17">
        <f>AF17</f>
        <v>399.44</v>
      </c>
      <c r="DA17">
        <f>AJ17</f>
        <v>1</v>
      </c>
      <c r="DB17">
        <f t="shared" si="1"/>
        <v>99.86</v>
      </c>
      <c r="DC17">
        <f t="shared" si="2"/>
        <v>202.95</v>
      </c>
      <c r="DD17" t="s">
        <v>3</v>
      </c>
      <c r="DE17" t="s">
        <v>3</v>
      </c>
      <c r="DF17">
        <f t="shared" si="10"/>
        <v>0</v>
      </c>
      <c r="DG17">
        <f t="shared" si="11"/>
        <v>0</v>
      </c>
      <c r="DH17">
        <f t="shared" si="3"/>
        <v>0</v>
      </c>
      <c r="DI17">
        <f t="shared" si="4"/>
        <v>0</v>
      </c>
      <c r="DJ17">
        <f>DG17+DH17</f>
        <v>0</v>
      </c>
      <c r="DK17">
        <v>1</v>
      </c>
      <c r="DL17" t="s">
        <v>691</v>
      </c>
      <c r="DM17">
        <v>4</v>
      </c>
      <c r="DN17" t="s">
        <v>656</v>
      </c>
      <c r="DO17">
        <v>1</v>
      </c>
    </row>
    <row r="18" spans="1:119">
      <c r="A18">
        <f>ROW(Source!A31)</f>
        <v>31</v>
      </c>
      <c r="B18">
        <v>52633324</v>
      </c>
      <c r="C18">
        <v>52634761</v>
      </c>
      <c r="D18">
        <v>50787977</v>
      </c>
      <c r="E18">
        <v>1</v>
      </c>
      <c r="F18">
        <v>1</v>
      </c>
      <c r="G18">
        <v>1</v>
      </c>
      <c r="H18">
        <v>3</v>
      </c>
      <c r="I18" t="s">
        <v>698</v>
      </c>
      <c r="J18" t="s">
        <v>699</v>
      </c>
      <c r="K18" t="s">
        <v>700</v>
      </c>
      <c r="L18">
        <v>1346</v>
      </c>
      <c r="N18">
        <v>1009</v>
      </c>
      <c r="O18" t="s">
        <v>47</v>
      </c>
      <c r="P18" t="s">
        <v>47</v>
      </c>
      <c r="Q18">
        <v>1</v>
      </c>
      <c r="W18">
        <v>0</v>
      </c>
      <c r="X18">
        <v>-1606616209</v>
      </c>
      <c r="Y18">
        <f t="shared" si="0"/>
        <v>0.15</v>
      </c>
      <c r="AA18">
        <v>121.39</v>
      </c>
      <c r="AB18">
        <v>0</v>
      </c>
      <c r="AC18">
        <v>0</v>
      </c>
      <c r="AD18">
        <v>0</v>
      </c>
      <c r="AE18">
        <v>155.63</v>
      </c>
      <c r="AF18">
        <v>0</v>
      </c>
      <c r="AG18">
        <v>0</v>
      </c>
      <c r="AH18">
        <v>0</v>
      </c>
      <c r="AI18">
        <v>0.78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0.15</v>
      </c>
      <c r="AU18" t="s">
        <v>3</v>
      </c>
      <c r="AV18">
        <v>0</v>
      </c>
      <c r="AW18">
        <v>2</v>
      </c>
      <c r="AX18">
        <v>52634781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23.3445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23.3445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</v>
      </c>
      <c r="CY18">
        <f>AA18</f>
        <v>121.39</v>
      </c>
      <c r="CZ18">
        <f>AE18</f>
        <v>155.63</v>
      </c>
      <c r="DA18">
        <f>AI18</f>
        <v>0.78</v>
      </c>
      <c r="DB18">
        <f t="shared" si="1"/>
        <v>23.34</v>
      </c>
      <c r="DC18">
        <f t="shared" si="2"/>
        <v>0</v>
      </c>
      <c r="DD18" t="s">
        <v>3</v>
      </c>
      <c r="DE18" t="s">
        <v>3</v>
      </c>
      <c r="DF18">
        <f>ROUND(ROUND(AE18*AI18,2)*CX18,2)</f>
        <v>0</v>
      </c>
      <c r="DG18">
        <f t="shared" si="11"/>
        <v>0</v>
      </c>
      <c r="DH18">
        <f t="shared" si="3"/>
        <v>0</v>
      </c>
      <c r="DI18">
        <f t="shared" si="4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ROW(Source!A31)</f>
        <v>31</v>
      </c>
      <c r="B19">
        <v>52633324</v>
      </c>
      <c r="C19">
        <v>52634761</v>
      </c>
      <c r="D19">
        <v>50788689</v>
      </c>
      <c r="E19">
        <v>1</v>
      </c>
      <c r="F19">
        <v>1</v>
      </c>
      <c r="G19">
        <v>1</v>
      </c>
      <c r="H19">
        <v>3</v>
      </c>
      <c r="I19" t="s">
        <v>305</v>
      </c>
      <c r="J19" t="s">
        <v>307</v>
      </c>
      <c r="K19" t="s">
        <v>306</v>
      </c>
      <c r="L19">
        <v>1346</v>
      </c>
      <c r="N19">
        <v>1009</v>
      </c>
      <c r="O19" t="s">
        <v>47</v>
      </c>
      <c r="P19" t="s">
        <v>47</v>
      </c>
      <c r="Q19">
        <v>1</v>
      </c>
      <c r="W19">
        <v>0</v>
      </c>
      <c r="X19">
        <v>-353874833</v>
      </c>
      <c r="Y19">
        <f t="shared" si="0"/>
        <v>0.1</v>
      </c>
      <c r="AA19">
        <v>188.92</v>
      </c>
      <c r="AB19">
        <v>0</v>
      </c>
      <c r="AC19">
        <v>0</v>
      </c>
      <c r="AD19">
        <v>0</v>
      </c>
      <c r="AE19">
        <v>174.93</v>
      </c>
      <c r="AF19">
        <v>0</v>
      </c>
      <c r="AG19">
        <v>0</v>
      </c>
      <c r="AH19">
        <v>0</v>
      </c>
      <c r="AI19">
        <v>1.08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</v>
      </c>
      <c r="AU19" t="s">
        <v>3</v>
      </c>
      <c r="AV19">
        <v>0</v>
      </c>
      <c r="AW19">
        <v>2</v>
      </c>
      <c r="AX19">
        <v>52634782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17.493000000000002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17.493000000000002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</v>
      </c>
      <c r="CY19">
        <f>AA19</f>
        <v>188.92</v>
      </c>
      <c r="CZ19">
        <f>AE19</f>
        <v>174.93</v>
      </c>
      <c r="DA19">
        <f>AI19</f>
        <v>1.08</v>
      </c>
      <c r="DB19">
        <f t="shared" si="1"/>
        <v>17.489999999999998</v>
      </c>
      <c r="DC19">
        <f t="shared" si="2"/>
        <v>0</v>
      </c>
      <c r="DD19" t="s">
        <v>3</v>
      </c>
      <c r="DE19" t="s">
        <v>3</v>
      </c>
      <c r="DF19">
        <f>ROUND(ROUND(AE19*AI19,2)*CX19,2)</f>
        <v>0</v>
      </c>
      <c r="DG19">
        <f t="shared" si="11"/>
        <v>0</v>
      </c>
      <c r="DH19">
        <f t="shared" si="3"/>
        <v>0</v>
      </c>
      <c r="DI19">
        <f t="shared" si="4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ROW(Source!A31)</f>
        <v>31</v>
      </c>
      <c r="B20">
        <v>52633324</v>
      </c>
      <c r="C20">
        <v>52634761</v>
      </c>
      <c r="D20">
        <v>50806099</v>
      </c>
      <c r="E20">
        <v>1</v>
      </c>
      <c r="F20">
        <v>1</v>
      </c>
      <c r="G20">
        <v>1</v>
      </c>
      <c r="H20">
        <v>3</v>
      </c>
      <c r="I20" t="s">
        <v>45</v>
      </c>
      <c r="J20" t="s">
        <v>48</v>
      </c>
      <c r="K20" t="s">
        <v>46</v>
      </c>
      <c r="L20">
        <v>1346</v>
      </c>
      <c r="N20">
        <v>1009</v>
      </c>
      <c r="O20" t="s">
        <v>47</v>
      </c>
      <c r="P20" t="s">
        <v>47</v>
      </c>
      <c r="Q20">
        <v>1</v>
      </c>
      <c r="W20">
        <v>0</v>
      </c>
      <c r="X20">
        <v>1223394749</v>
      </c>
      <c r="Y20">
        <f t="shared" si="0"/>
        <v>0.02</v>
      </c>
      <c r="AA20">
        <v>115.03</v>
      </c>
      <c r="AB20">
        <v>0</v>
      </c>
      <c r="AC20">
        <v>0</v>
      </c>
      <c r="AD20">
        <v>0</v>
      </c>
      <c r="AE20">
        <v>79.88</v>
      </c>
      <c r="AF20">
        <v>0</v>
      </c>
      <c r="AG20">
        <v>0</v>
      </c>
      <c r="AH20">
        <v>0</v>
      </c>
      <c r="AI20">
        <v>1.44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0.02</v>
      </c>
      <c r="AU20" t="s">
        <v>3</v>
      </c>
      <c r="AV20">
        <v>0</v>
      </c>
      <c r="AW20">
        <v>2</v>
      </c>
      <c r="AX20">
        <v>52634783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1.5975999999999999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1.5975999999999999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ROUND(Y20*Source!I31,7)</f>
        <v>0</v>
      </c>
      <c r="CY20">
        <f>AA20</f>
        <v>115.03</v>
      </c>
      <c r="CZ20">
        <f>AE20</f>
        <v>79.88</v>
      </c>
      <c r="DA20">
        <f>AI20</f>
        <v>1.44</v>
      </c>
      <c r="DB20">
        <f t="shared" si="1"/>
        <v>1.6</v>
      </c>
      <c r="DC20">
        <f t="shared" si="2"/>
        <v>0</v>
      </c>
      <c r="DD20" t="s">
        <v>3</v>
      </c>
      <c r="DE20" t="s">
        <v>3</v>
      </c>
      <c r="DF20">
        <f>ROUND(ROUND(AE20*AI20,2)*CX20,2)</f>
        <v>0</v>
      </c>
      <c r="DG20">
        <f t="shared" si="11"/>
        <v>0</v>
      </c>
      <c r="DH20">
        <f t="shared" si="3"/>
        <v>0</v>
      </c>
      <c r="DI20">
        <f t="shared" si="4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ROW(Source!A31)</f>
        <v>31</v>
      </c>
      <c r="B21">
        <v>52633324</v>
      </c>
      <c r="C21">
        <v>52634761</v>
      </c>
      <c r="D21">
        <v>50806099</v>
      </c>
      <c r="E21">
        <v>1</v>
      </c>
      <c r="F21">
        <v>1</v>
      </c>
      <c r="G21">
        <v>1</v>
      </c>
      <c r="H21">
        <v>3</v>
      </c>
      <c r="I21" t="s">
        <v>45</v>
      </c>
      <c r="J21" t="s">
        <v>48</v>
      </c>
      <c r="K21" t="s">
        <v>46</v>
      </c>
      <c r="L21">
        <v>1346</v>
      </c>
      <c r="N21">
        <v>1009</v>
      </c>
      <c r="O21" t="s">
        <v>47</v>
      </c>
      <c r="P21" t="s">
        <v>47</v>
      </c>
      <c r="Q21">
        <v>1</v>
      </c>
      <c r="W21">
        <v>0</v>
      </c>
      <c r="X21">
        <v>1223394749</v>
      </c>
      <c r="Y21">
        <f t="shared" si="0"/>
        <v>-0.02</v>
      </c>
      <c r="AA21">
        <v>115.03</v>
      </c>
      <c r="AB21">
        <v>0</v>
      </c>
      <c r="AC21">
        <v>0</v>
      </c>
      <c r="AD21">
        <v>0</v>
      </c>
      <c r="AE21">
        <v>79.88</v>
      </c>
      <c r="AF21">
        <v>0</v>
      </c>
      <c r="AG21">
        <v>0</v>
      </c>
      <c r="AH21">
        <v>0</v>
      </c>
      <c r="AI21">
        <v>1.44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-0.02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0</v>
      </c>
      <c r="CY21">
        <f>AA21</f>
        <v>115.03</v>
      </c>
      <c r="CZ21">
        <f>AE21</f>
        <v>79.88</v>
      </c>
      <c r="DA21">
        <f>AI21</f>
        <v>1.44</v>
      </c>
      <c r="DB21">
        <f t="shared" si="1"/>
        <v>-1.6</v>
      </c>
      <c r="DC21">
        <f t="shared" si="2"/>
        <v>0</v>
      </c>
      <c r="DD21" t="s">
        <v>3</v>
      </c>
      <c r="DE21" t="s">
        <v>3</v>
      </c>
      <c r="DF21">
        <f>ROUND(ROUND(AE21*AI21,2)*CX21,2)</f>
        <v>0</v>
      </c>
      <c r="DG21">
        <f t="shared" si="11"/>
        <v>0</v>
      </c>
      <c r="DH21">
        <f t="shared" si="3"/>
        <v>0</v>
      </c>
      <c r="DI21">
        <f t="shared" si="4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ROW(Source!A31)</f>
        <v>31</v>
      </c>
      <c r="B22">
        <v>52633324</v>
      </c>
      <c r="C22">
        <v>52634761</v>
      </c>
      <c r="D22">
        <v>50721257</v>
      </c>
      <c r="E22">
        <v>116</v>
      </c>
      <c r="F22">
        <v>1</v>
      </c>
      <c r="G22">
        <v>1</v>
      </c>
      <c r="H22">
        <v>3</v>
      </c>
      <c r="I22" t="s">
        <v>50</v>
      </c>
      <c r="J22" t="s">
        <v>3</v>
      </c>
      <c r="K22" t="s">
        <v>51</v>
      </c>
      <c r="L22">
        <v>3277935</v>
      </c>
      <c r="N22">
        <v>1013</v>
      </c>
      <c r="O22" t="s">
        <v>52</v>
      </c>
      <c r="P22" t="s">
        <v>52</v>
      </c>
      <c r="Q22">
        <v>1</v>
      </c>
      <c r="W22">
        <v>0</v>
      </c>
      <c r="X22">
        <v>274903907</v>
      </c>
      <c r="Y22">
        <f t="shared" si="0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52634784</v>
      </c>
      <c r="AY22">
        <v>1</v>
      </c>
      <c r="AZ22">
        <v>0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0</v>
      </c>
      <c r="CY22">
        <f>AA22</f>
        <v>0</v>
      </c>
      <c r="CZ22">
        <f>AE22</f>
        <v>0</v>
      </c>
      <c r="DA22">
        <f>AI22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ref="DF22:DF28" si="12">ROUND(ROUND(AE22,2)*CX22,2)</f>
        <v>0</v>
      </c>
      <c r="DG22">
        <f t="shared" si="11"/>
        <v>0</v>
      </c>
      <c r="DH22">
        <f t="shared" si="3"/>
        <v>0</v>
      </c>
      <c r="DI22">
        <f t="shared" si="4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ROW(Source!A34)</f>
        <v>34</v>
      </c>
      <c r="B23">
        <v>52633324</v>
      </c>
      <c r="C23">
        <v>52634787</v>
      </c>
      <c r="D23">
        <v>50715230</v>
      </c>
      <c r="E23">
        <v>116</v>
      </c>
      <c r="F23">
        <v>1</v>
      </c>
      <c r="G23">
        <v>1</v>
      </c>
      <c r="H23">
        <v>1</v>
      </c>
      <c r="I23" t="s">
        <v>701</v>
      </c>
      <c r="J23" t="s">
        <v>3</v>
      </c>
      <c r="K23" t="s">
        <v>702</v>
      </c>
      <c r="L23">
        <v>1191</v>
      </c>
      <c r="N23">
        <v>1013</v>
      </c>
      <c r="O23" t="s">
        <v>656</v>
      </c>
      <c r="P23" t="s">
        <v>656</v>
      </c>
      <c r="Q23">
        <v>1</v>
      </c>
      <c r="W23">
        <v>0</v>
      </c>
      <c r="X23">
        <v>370475345</v>
      </c>
      <c r="Y23">
        <f t="shared" si="0"/>
        <v>154</v>
      </c>
      <c r="AA23">
        <v>0</v>
      </c>
      <c r="AB23">
        <v>0</v>
      </c>
      <c r="AC23">
        <v>0</v>
      </c>
      <c r="AD23">
        <v>660.33</v>
      </c>
      <c r="AE23">
        <v>0</v>
      </c>
      <c r="AF23">
        <v>0</v>
      </c>
      <c r="AG23">
        <v>0</v>
      </c>
      <c r="AH23">
        <v>660.33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154</v>
      </c>
      <c r="AU23" t="s">
        <v>3</v>
      </c>
      <c r="AV23">
        <v>1</v>
      </c>
      <c r="AW23">
        <v>2</v>
      </c>
      <c r="AX23">
        <v>52634789</v>
      </c>
      <c r="AY23">
        <v>1</v>
      </c>
      <c r="AZ23">
        <v>0</v>
      </c>
      <c r="BA23">
        <v>22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101690.82</v>
      </c>
      <c r="BN23">
        <v>154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101690.82</v>
      </c>
      <c r="BU23">
        <v>154</v>
      </c>
      <c r="BV23">
        <v>0</v>
      </c>
      <c r="BW23">
        <v>1</v>
      </c>
      <c r="CU23">
        <f>ROUND(AT23*Source!I34*AH23*AL23,2)</f>
        <v>4576.09</v>
      </c>
      <c r="CV23">
        <f>ROUND(Y23*Source!I34,7)</f>
        <v>6.93</v>
      </c>
      <c r="CW23">
        <v>0</v>
      </c>
      <c r="CX23">
        <f>ROUND(Y23*Source!I34,7)</f>
        <v>6.93</v>
      </c>
      <c r="CY23">
        <f>AD23</f>
        <v>660.33</v>
      </c>
      <c r="CZ23">
        <f>AH23</f>
        <v>660.33</v>
      </c>
      <c r="DA23">
        <f>AL23</f>
        <v>1</v>
      </c>
      <c r="DB23">
        <f t="shared" si="1"/>
        <v>101690.82</v>
      </c>
      <c r="DC23">
        <f t="shared" si="2"/>
        <v>0</v>
      </c>
      <c r="DD23" t="s">
        <v>3</v>
      </c>
      <c r="DE23" t="s">
        <v>3</v>
      </c>
      <c r="DF23">
        <f t="shared" si="12"/>
        <v>0</v>
      </c>
      <c r="DG23">
        <f t="shared" si="11"/>
        <v>0</v>
      </c>
      <c r="DH23">
        <f t="shared" si="3"/>
        <v>0</v>
      </c>
      <c r="DI23">
        <f t="shared" si="4"/>
        <v>4576.09</v>
      </c>
      <c r="DJ23">
        <f>DI23</f>
        <v>4576.09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ROW(Source!A35)</f>
        <v>35</v>
      </c>
      <c r="B24">
        <v>52633324</v>
      </c>
      <c r="C24">
        <v>52634790</v>
      </c>
      <c r="D24">
        <v>50715288</v>
      </c>
      <c r="E24">
        <v>116</v>
      </c>
      <c r="F24">
        <v>1</v>
      </c>
      <c r="G24">
        <v>1</v>
      </c>
      <c r="H24">
        <v>1</v>
      </c>
      <c r="I24" t="s">
        <v>703</v>
      </c>
      <c r="J24" t="s">
        <v>3</v>
      </c>
      <c r="K24" t="s">
        <v>704</v>
      </c>
      <c r="L24">
        <v>1191</v>
      </c>
      <c r="N24">
        <v>1013</v>
      </c>
      <c r="O24" t="s">
        <v>656</v>
      </c>
      <c r="P24" t="s">
        <v>656</v>
      </c>
      <c r="Q24">
        <v>1</v>
      </c>
      <c r="W24">
        <v>0</v>
      </c>
      <c r="X24">
        <v>44848675</v>
      </c>
      <c r="Y24">
        <f t="shared" si="0"/>
        <v>14.4</v>
      </c>
      <c r="AA24">
        <v>0</v>
      </c>
      <c r="AB24">
        <v>0</v>
      </c>
      <c r="AC24">
        <v>0</v>
      </c>
      <c r="AD24">
        <v>793.61</v>
      </c>
      <c r="AE24">
        <v>0</v>
      </c>
      <c r="AF24">
        <v>0</v>
      </c>
      <c r="AG24">
        <v>0</v>
      </c>
      <c r="AH24">
        <v>793.61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14.4</v>
      </c>
      <c r="AU24" t="s">
        <v>3</v>
      </c>
      <c r="AV24">
        <v>1</v>
      </c>
      <c r="AW24">
        <v>2</v>
      </c>
      <c r="AX24">
        <v>52634801</v>
      </c>
      <c r="AY24">
        <v>1</v>
      </c>
      <c r="AZ24">
        <v>0</v>
      </c>
      <c r="BA24">
        <v>23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11427.984</v>
      </c>
      <c r="BN24">
        <v>14.4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11427.984</v>
      </c>
      <c r="BU24">
        <v>14.4</v>
      </c>
      <c r="BV24">
        <v>0</v>
      </c>
      <c r="BW24">
        <v>1</v>
      </c>
      <c r="CU24">
        <f>ROUND(AT24*Source!I35*AH24*AL24,2)</f>
        <v>3771.23</v>
      </c>
      <c r="CV24">
        <f>ROUND(Y24*Source!I35,7)</f>
        <v>4.7519999999999998</v>
      </c>
      <c r="CW24">
        <v>0</v>
      </c>
      <c r="CX24">
        <f>ROUND(Y24*Source!I35,7)</f>
        <v>4.7519999999999998</v>
      </c>
      <c r="CY24">
        <f>AD24</f>
        <v>793.61</v>
      </c>
      <c r="CZ24">
        <f>AH24</f>
        <v>793.61</v>
      </c>
      <c r="DA24">
        <f>AL24</f>
        <v>1</v>
      </c>
      <c r="DB24">
        <f t="shared" si="1"/>
        <v>11427.98</v>
      </c>
      <c r="DC24">
        <f t="shared" si="2"/>
        <v>0</v>
      </c>
      <c r="DD24" t="s">
        <v>3</v>
      </c>
      <c r="DE24" t="s">
        <v>3</v>
      </c>
      <c r="DF24">
        <f t="shared" si="12"/>
        <v>0</v>
      </c>
      <c r="DG24">
        <f t="shared" si="11"/>
        <v>0</v>
      </c>
      <c r="DH24">
        <f t="shared" si="3"/>
        <v>0</v>
      </c>
      <c r="DI24">
        <f t="shared" si="4"/>
        <v>3771.23</v>
      </c>
      <c r="DJ24">
        <f>DI24</f>
        <v>3771.23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ROW(Source!A35)</f>
        <v>35</v>
      </c>
      <c r="B25">
        <v>52633324</v>
      </c>
      <c r="C25">
        <v>52634790</v>
      </c>
      <c r="D25">
        <v>50715465</v>
      </c>
      <c r="E25">
        <v>116</v>
      </c>
      <c r="F25">
        <v>1</v>
      </c>
      <c r="G25">
        <v>1</v>
      </c>
      <c r="H25">
        <v>1</v>
      </c>
      <c r="I25" t="s">
        <v>657</v>
      </c>
      <c r="J25" t="s">
        <v>3</v>
      </c>
      <c r="K25" t="s">
        <v>658</v>
      </c>
      <c r="L25">
        <v>1191</v>
      </c>
      <c r="N25">
        <v>1013</v>
      </c>
      <c r="O25" t="s">
        <v>656</v>
      </c>
      <c r="P25" t="s">
        <v>656</v>
      </c>
      <c r="Q25">
        <v>1</v>
      </c>
      <c r="W25">
        <v>0</v>
      </c>
      <c r="X25">
        <v>-1417349443</v>
      </c>
      <c r="Y25">
        <f t="shared" si="0"/>
        <v>0.4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</v>
      </c>
      <c r="AU25" t="s">
        <v>3</v>
      </c>
      <c r="AV25">
        <v>2</v>
      </c>
      <c r="AW25">
        <v>2</v>
      </c>
      <c r="AX25">
        <v>52634802</v>
      </c>
      <c r="AY25">
        <v>1</v>
      </c>
      <c r="AZ25">
        <v>0</v>
      </c>
      <c r="BA25">
        <v>24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0.13200000000000001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si="12"/>
        <v>0</v>
      </c>
      <c r="DG25">
        <f t="shared" si="11"/>
        <v>0</v>
      </c>
      <c r="DH25">
        <f t="shared" si="3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ROW(Source!A35)</f>
        <v>35</v>
      </c>
      <c r="B26">
        <v>52633324</v>
      </c>
      <c r="C26">
        <v>52634790</v>
      </c>
      <c r="D26">
        <v>50836455</v>
      </c>
      <c r="E26">
        <v>1</v>
      </c>
      <c r="F26">
        <v>1</v>
      </c>
      <c r="G26">
        <v>1</v>
      </c>
      <c r="H26">
        <v>2</v>
      </c>
      <c r="I26" t="s">
        <v>684</v>
      </c>
      <c r="J26" t="s">
        <v>685</v>
      </c>
      <c r="K26" t="s">
        <v>686</v>
      </c>
      <c r="L26">
        <v>1368</v>
      </c>
      <c r="N26">
        <v>1011</v>
      </c>
      <c r="O26" t="s">
        <v>662</v>
      </c>
      <c r="P26" t="s">
        <v>662</v>
      </c>
      <c r="Q26">
        <v>1</v>
      </c>
      <c r="W26">
        <v>0</v>
      </c>
      <c r="X26">
        <v>850633116</v>
      </c>
      <c r="Y26">
        <f t="shared" si="0"/>
        <v>0.2</v>
      </c>
      <c r="AA26">
        <v>0</v>
      </c>
      <c r="AB26">
        <v>1626.29</v>
      </c>
      <c r="AC26">
        <v>1090.46</v>
      </c>
      <c r="AD26">
        <v>0</v>
      </c>
      <c r="AE26">
        <v>0</v>
      </c>
      <c r="AF26">
        <v>1626.29</v>
      </c>
      <c r="AG26">
        <v>1090.46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0.2</v>
      </c>
      <c r="AU26" t="s">
        <v>3</v>
      </c>
      <c r="AV26">
        <v>1</v>
      </c>
      <c r="AW26">
        <v>2</v>
      </c>
      <c r="AX26">
        <v>52634803</v>
      </c>
      <c r="AY26">
        <v>1</v>
      </c>
      <c r="AZ26">
        <v>0</v>
      </c>
      <c r="BA26">
        <v>25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325.25800000000004</v>
      </c>
      <c r="BL26">
        <v>218.09200000000001</v>
      </c>
      <c r="BM26">
        <v>0</v>
      </c>
      <c r="BN26">
        <v>0</v>
      </c>
      <c r="BO26">
        <v>0.2</v>
      </c>
      <c r="BP26">
        <v>1</v>
      </c>
      <c r="BQ26">
        <v>0</v>
      </c>
      <c r="BR26">
        <v>325.25800000000004</v>
      </c>
      <c r="BS26">
        <v>218.09200000000001</v>
      </c>
      <c r="BT26">
        <v>0</v>
      </c>
      <c r="BU26">
        <v>0</v>
      </c>
      <c r="BV26">
        <v>0.2</v>
      </c>
      <c r="BW26">
        <v>1</v>
      </c>
      <c r="CV26">
        <v>0</v>
      </c>
      <c r="CW26">
        <f>ROUND(Y26*Source!I35*DO26,7)</f>
        <v>6.6000000000000003E-2</v>
      </c>
      <c r="CX26">
        <f>ROUND(Y26*Source!I35,7)</f>
        <v>6.6000000000000003E-2</v>
      </c>
      <c r="CY26">
        <f>AB26</f>
        <v>1626.29</v>
      </c>
      <c r="CZ26">
        <f>AF26</f>
        <v>1626.29</v>
      </c>
      <c r="DA26">
        <f>AJ26</f>
        <v>1</v>
      </c>
      <c r="DB26">
        <f t="shared" si="1"/>
        <v>325.26</v>
      </c>
      <c r="DC26">
        <f t="shared" si="2"/>
        <v>218.09</v>
      </c>
      <c r="DD26" t="s">
        <v>3</v>
      </c>
      <c r="DE26" t="s">
        <v>3</v>
      </c>
      <c r="DF26">
        <f t="shared" si="12"/>
        <v>0</v>
      </c>
      <c r="DG26">
        <f t="shared" si="11"/>
        <v>107.34</v>
      </c>
      <c r="DH26">
        <f t="shared" si="3"/>
        <v>71.97</v>
      </c>
      <c r="DI26">
        <f t="shared" si="4"/>
        <v>0</v>
      </c>
      <c r="DJ26">
        <f>DG26+DH26</f>
        <v>179.31</v>
      </c>
      <c r="DK26">
        <v>1</v>
      </c>
      <c r="DL26" t="s">
        <v>687</v>
      </c>
      <c r="DM26">
        <v>6</v>
      </c>
      <c r="DN26" t="s">
        <v>656</v>
      </c>
      <c r="DO26">
        <v>1</v>
      </c>
    </row>
    <row r="27" spans="1:119">
      <c r="A27">
        <f>ROW(Source!A35)</f>
        <v>35</v>
      </c>
      <c r="B27">
        <v>52633324</v>
      </c>
      <c r="C27">
        <v>52634790</v>
      </c>
      <c r="D27">
        <v>50837347</v>
      </c>
      <c r="E27">
        <v>1</v>
      </c>
      <c r="F27">
        <v>1</v>
      </c>
      <c r="G27">
        <v>1</v>
      </c>
      <c r="H27">
        <v>2</v>
      </c>
      <c r="I27" t="s">
        <v>688</v>
      </c>
      <c r="J27" t="s">
        <v>689</v>
      </c>
      <c r="K27" t="s">
        <v>690</v>
      </c>
      <c r="L27">
        <v>1368</v>
      </c>
      <c r="N27">
        <v>1011</v>
      </c>
      <c r="O27" t="s">
        <v>662</v>
      </c>
      <c r="P27" t="s">
        <v>662</v>
      </c>
      <c r="Q27">
        <v>1</v>
      </c>
      <c r="W27">
        <v>0</v>
      </c>
      <c r="X27">
        <v>-950105757</v>
      </c>
      <c r="Y27">
        <f t="shared" si="0"/>
        <v>0.2</v>
      </c>
      <c r="AA27">
        <v>0</v>
      </c>
      <c r="AB27">
        <v>641.70000000000005</v>
      </c>
      <c r="AC27">
        <v>811.79</v>
      </c>
      <c r="AD27">
        <v>0</v>
      </c>
      <c r="AE27">
        <v>0</v>
      </c>
      <c r="AF27">
        <v>641.70000000000005</v>
      </c>
      <c r="AG27">
        <v>811.79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</v>
      </c>
      <c r="AU27" t="s">
        <v>3</v>
      </c>
      <c r="AV27">
        <v>1</v>
      </c>
      <c r="AW27">
        <v>2</v>
      </c>
      <c r="AX27">
        <v>52634804</v>
      </c>
      <c r="AY27">
        <v>1</v>
      </c>
      <c r="AZ27">
        <v>0</v>
      </c>
      <c r="BA27">
        <v>26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128.34</v>
      </c>
      <c r="BL27">
        <v>162.358</v>
      </c>
      <c r="BM27">
        <v>0</v>
      </c>
      <c r="BN27">
        <v>0</v>
      </c>
      <c r="BO27">
        <v>0.2</v>
      </c>
      <c r="BP27">
        <v>1</v>
      </c>
      <c r="BQ27">
        <v>0</v>
      </c>
      <c r="BR27">
        <v>128.34</v>
      </c>
      <c r="BS27">
        <v>162.358</v>
      </c>
      <c r="BT27">
        <v>0</v>
      </c>
      <c r="BU27">
        <v>0</v>
      </c>
      <c r="BV27">
        <v>0.2</v>
      </c>
      <c r="BW27">
        <v>1</v>
      </c>
      <c r="CV27">
        <v>0</v>
      </c>
      <c r="CW27">
        <f>ROUND(Y27*Source!I35*DO27,7)</f>
        <v>6.6000000000000003E-2</v>
      </c>
      <c r="CX27">
        <f>ROUND(Y27*Source!I35,7)</f>
        <v>6.6000000000000003E-2</v>
      </c>
      <c r="CY27">
        <f>AB27</f>
        <v>641.70000000000005</v>
      </c>
      <c r="CZ27">
        <f>AF27</f>
        <v>641.70000000000005</v>
      </c>
      <c r="DA27">
        <f>AJ27</f>
        <v>1</v>
      </c>
      <c r="DB27">
        <f t="shared" si="1"/>
        <v>128.34</v>
      </c>
      <c r="DC27">
        <f t="shared" si="2"/>
        <v>162.36000000000001</v>
      </c>
      <c r="DD27" t="s">
        <v>3</v>
      </c>
      <c r="DE27" t="s">
        <v>3</v>
      </c>
      <c r="DF27">
        <f t="shared" si="12"/>
        <v>0</v>
      </c>
      <c r="DG27">
        <f t="shared" si="11"/>
        <v>42.35</v>
      </c>
      <c r="DH27">
        <f t="shared" si="3"/>
        <v>53.58</v>
      </c>
      <c r="DI27">
        <f t="shared" si="4"/>
        <v>0</v>
      </c>
      <c r="DJ27">
        <f>DG27+DH27</f>
        <v>95.93</v>
      </c>
      <c r="DK27">
        <v>1</v>
      </c>
      <c r="DL27" t="s">
        <v>691</v>
      </c>
      <c r="DM27">
        <v>4</v>
      </c>
      <c r="DN27" t="s">
        <v>656</v>
      </c>
      <c r="DO27">
        <v>1</v>
      </c>
    </row>
    <row r="28" spans="1:119">
      <c r="A28">
        <f>ROW(Source!A35)</f>
        <v>35</v>
      </c>
      <c r="B28">
        <v>52633324</v>
      </c>
      <c r="C28">
        <v>52634790</v>
      </c>
      <c r="D28">
        <v>50837542</v>
      </c>
      <c r="E28">
        <v>1</v>
      </c>
      <c r="F28">
        <v>1</v>
      </c>
      <c r="G28">
        <v>1</v>
      </c>
      <c r="H28">
        <v>2</v>
      </c>
      <c r="I28" t="s">
        <v>692</v>
      </c>
      <c r="J28" t="s">
        <v>693</v>
      </c>
      <c r="K28" t="s">
        <v>694</v>
      </c>
      <c r="L28">
        <v>1368</v>
      </c>
      <c r="N28">
        <v>1011</v>
      </c>
      <c r="O28" t="s">
        <v>662</v>
      </c>
      <c r="P28" t="s">
        <v>662</v>
      </c>
      <c r="Q28">
        <v>1</v>
      </c>
      <c r="W28">
        <v>0</v>
      </c>
      <c r="X28">
        <v>-2068435370</v>
      </c>
      <c r="Y28">
        <f t="shared" si="0"/>
        <v>2.7</v>
      </c>
      <c r="AA28">
        <v>0</v>
      </c>
      <c r="AB28">
        <v>34.61</v>
      </c>
      <c r="AC28">
        <v>0</v>
      </c>
      <c r="AD28">
        <v>0</v>
      </c>
      <c r="AE28">
        <v>0</v>
      </c>
      <c r="AF28">
        <v>34.61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2.7</v>
      </c>
      <c r="AU28" t="s">
        <v>3</v>
      </c>
      <c r="AV28">
        <v>1</v>
      </c>
      <c r="AW28">
        <v>2</v>
      </c>
      <c r="AX28">
        <v>52634805</v>
      </c>
      <c r="AY28">
        <v>1</v>
      </c>
      <c r="AZ28">
        <v>0</v>
      </c>
      <c r="BA28">
        <v>27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93.447000000000003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93.447000000000003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ROUND(Y28*Source!I35*DO28,7)</f>
        <v>0</v>
      </c>
      <c r="CX28">
        <f>ROUND(Y28*Source!I35,7)</f>
        <v>0.89100000000000001</v>
      </c>
      <c r="CY28">
        <f>AB28</f>
        <v>34.61</v>
      </c>
      <c r="CZ28">
        <f>AF28</f>
        <v>34.61</v>
      </c>
      <c r="DA28">
        <f>AJ28</f>
        <v>1</v>
      </c>
      <c r="DB28">
        <f t="shared" si="1"/>
        <v>93.45</v>
      </c>
      <c r="DC28">
        <f t="shared" si="2"/>
        <v>0</v>
      </c>
      <c r="DD28" t="s">
        <v>3</v>
      </c>
      <c r="DE28" t="s">
        <v>3</v>
      </c>
      <c r="DF28">
        <f t="shared" si="12"/>
        <v>0</v>
      </c>
      <c r="DG28">
        <f t="shared" si="11"/>
        <v>30.84</v>
      </c>
      <c r="DH28">
        <f t="shared" si="3"/>
        <v>0</v>
      </c>
      <c r="DI28">
        <f t="shared" si="4"/>
        <v>0</v>
      </c>
      <c r="DJ28">
        <f>DG28+DH28</f>
        <v>30.84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ROW(Source!A35)</f>
        <v>35</v>
      </c>
      <c r="B29">
        <v>52633324</v>
      </c>
      <c r="C29">
        <v>52634790</v>
      </c>
      <c r="D29">
        <v>50787977</v>
      </c>
      <c r="E29">
        <v>1</v>
      </c>
      <c r="F29">
        <v>1</v>
      </c>
      <c r="G29">
        <v>1</v>
      </c>
      <c r="H29">
        <v>3</v>
      </c>
      <c r="I29" t="s">
        <v>698</v>
      </c>
      <c r="J29" t="s">
        <v>699</v>
      </c>
      <c r="K29" t="s">
        <v>700</v>
      </c>
      <c r="L29">
        <v>1346</v>
      </c>
      <c r="N29">
        <v>1009</v>
      </c>
      <c r="O29" t="s">
        <v>47</v>
      </c>
      <c r="P29" t="s">
        <v>47</v>
      </c>
      <c r="Q29">
        <v>1</v>
      </c>
      <c r="W29">
        <v>0</v>
      </c>
      <c r="X29">
        <v>-1606616209</v>
      </c>
      <c r="Y29">
        <f t="shared" si="0"/>
        <v>0.9</v>
      </c>
      <c r="AA29">
        <v>121.39</v>
      </c>
      <c r="AB29">
        <v>0</v>
      </c>
      <c r="AC29">
        <v>0</v>
      </c>
      <c r="AD29">
        <v>0</v>
      </c>
      <c r="AE29">
        <v>155.63</v>
      </c>
      <c r="AF29">
        <v>0</v>
      </c>
      <c r="AG29">
        <v>0</v>
      </c>
      <c r="AH29">
        <v>0</v>
      </c>
      <c r="AI29">
        <v>0.78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0.9</v>
      </c>
      <c r="AU29" t="s">
        <v>3</v>
      </c>
      <c r="AV29">
        <v>0</v>
      </c>
      <c r="AW29">
        <v>2</v>
      </c>
      <c r="AX29">
        <v>52634806</v>
      </c>
      <c r="AY29">
        <v>1</v>
      </c>
      <c r="AZ29">
        <v>0</v>
      </c>
      <c r="BA29">
        <v>28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140.06700000000001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140.06700000000001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ROUND(Y29*Source!I35,7)</f>
        <v>0.29699999999999999</v>
      </c>
      <c r="CY29">
        <f>AA29</f>
        <v>121.39</v>
      </c>
      <c r="CZ29">
        <f>AE29</f>
        <v>155.63</v>
      </c>
      <c r="DA29">
        <f>AI29</f>
        <v>0.78</v>
      </c>
      <c r="DB29">
        <f t="shared" si="1"/>
        <v>140.07</v>
      </c>
      <c r="DC29">
        <f t="shared" si="2"/>
        <v>0</v>
      </c>
      <c r="DD29" t="s">
        <v>3</v>
      </c>
      <c r="DE29" t="s">
        <v>3</v>
      </c>
      <c r="DF29">
        <f>ROUND(ROUND(AE29*AI29,2)*CX29,2)</f>
        <v>36.049999999999997</v>
      </c>
      <c r="DG29">
        <f t="shared" si="11"/>
        <v>0</v>
      </c>
      <c r="DH29">
        <f t="shared" si="3"/>
        <v>0</v>
      </c>
      <c r="DI29">
        <f t="shared" si="4"/>
        <v>0</v>
      </c>
      <c r="DJ29">
        <f>DF29</f>
        <v>36.049999999999997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ROW(Source!A35)</f>
        <v>35</v>
      </c>
      <c r="B30">
        <v>52633324</v>
      </c>
      <c r="C30">
        <v>52634790</v>
      </c>
      <c r="D30">
        <v>50796172</v>
      </c>
      <c r="E30">
        <v>1</v>
      </c>
      <c r="F30">
        <v>1</v>
      </c>
      <c r="G30">
        <v>1</v>
      </c>
      <c r="H30">
        <v>3</v>
      </c>
      <c r="I30" t="s">
        <v>69</v>
      </c>
      <c r="J30" t="s">
        <v>72</v>
      </c>
      <c r="K30" t="s">
        <v>70</v>
      </c>
      <c r="L30">
        <v>1348</v>
      </c>
      <c r="N30">
        <v>1009</v>
      </c>
      <c r="O30" t="s">
        <v>71</v>
      </c>
      <c r="P30" t="s">
        <v>71</v>
      </c>
      <c r="Q30">
        <v>1000</v>
      </c>
      <c r="W30">
        <v>0</v>
      </c>
      <c r="X30">
        <v>542569947</v>
      </c>
      <c r="Y30">
        <f t="shared" si="0"/>
        <v>0.126</v>
      </c>
      <c r="AA30">
        <v>55728.13</v>
      </c>
      <c r="AB30">
        <v>0</v>
      </c>
      <c r="AC30">
        <v>0</v>
      </c>
      <c r="AD30">
        <v>0</v>
      </c>
      <c r="AE30">
        <v>67961.14</v>
      </c>
      <c r="AF30">
        <v>0</v>
      </c>
      <c r="AG30">
        <v>0</v>
      </c>
      <c r="AH30">
        <v>0</v>
      </c>
      <c r="AI30">
        <v>0.82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0.126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4.1579999999999999E-2</v>
      </c>
      <c r="CY30">
        <f>AA30</f>
        <v>55728.13</v>
      </c>
      <c r="CZ30">
        <f>AE30</f>
        <v>67961.14</v>
      </c>
      <c r="DA30">
        <f>AI30</f>
        <v>0.82</v>
      </c>
      <c r="DB30">
        <f t="shared" si="1"/>
        <v>8563.1</v>
      </c>
      <c r="DC30">
        <f t="shared" si="2"/>
        <v>0</v>
      </c>
      <c r="DD30" t="s">
        <v>3</v>
      </c>
      <c r="DE30" t="s">
        <v>3</v>
      </c>
      <c r="DF30">
        <f>ROUND(ROUND(AE30*AI30,2)*CX30,2)</f>
        <v>2317.1799999999998</v>
      </c>
      <c r="DG30">
        <f t="shared" si="11"/>
        <v>0</v>
      </c>
      <c r="DH30">
        <f t="shared" si="3"/>
        <v>0</v>
      </c>
      <c r="DI30">
        <f t="shared" si="4"/>
        <v>0</v>
      </c>
      <c r="DJ30">
        <f>DF30</f>
        <v>2317.1799999999998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ROW(Source!A35)</f>
        <v>35</v>
      </c>
      <c r="B31">
        <v>52633324</v>
      </c>
      <c r="C31">
        <v>52634790</v>
      </c>
      <c r="D31">
        <v>50806036</v>
      </c>
      <c r="E31">
        <v>1</v>
      </c>
      <c r="F31">
        <v>1</v>
      </c>
      <c r="G31">
        <v>1</v>
      </c>
      <c r="H31">
        <v>3</v>
      </c>
      <c r="I31" t="s">
        <v>74</v>
      </c>
      <c r="J31" t="s">
        <v>76</v>
      </c>
      <c r="K31" t="s">
        <v>75</v>
      </c>
      <c r="L31">
        <v>1346</v>
      </c>
      <c r="N31">
        <v>1009</v>
      </c>
      <c r="O31" t="s">
        <v>47</v>
      </c>
      <c r="P31" t="s">
        <v>47</v>
      </c>
      <c r="Q31">
        <v>1</v>
      </c>
      <c r="W31">
        <v>0</v>
      </c>
      <c r="X31">
        <v>1949270732</v>
      </c>
      <c r="Y31">
        <f t="shared" si="0"/>
        <v>3.7</v>
      </c>
      <c r="AA31">
        <v>1139.45</v>
      </c>
      <c r="AB31">
        <v>0</v>
      </c>
      <c r="AC31">
        <v>0</v>
      </c>
      <c r="AD31">
        <v>0</v>
      </c>
      <c r="AE31">
        <v>911.56</v>
      </c>
      <c r="AF31">
        <v>0</v>
      </c>
      <c r="AG31">
        <v>0</v>
      </c>
      <c r="AH31">
        <v>0</v>
      </c>
      <c r="AI31">
        <v>1.25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3.7</v>
      </c>
      <c r="AU31" t="s">
        <v>3</v>
      </c>
      <c r="AV31">
        <v>0</v>
      </c>
      <c r="AW31">
        <v>2</v>
      </c>
      <c r="AX31">
        <v>52634807</v>
      </c>
      <c r="AY31">
        <v>1</v>
      </c>
      <c r="AZ31">
        <v>0</v>
      </c>
      <c r="BA31">
        <v>29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3372.7719999999999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3372.7719999999999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ROUND(Y31*Source!I35,7)</f>
        <v>1.2210000000000001</v>
      </c>
      <c r="CY31">
        <f>AA31</f>
        <v>1139.45</v>
      </c>
      <c r="CZ31">
        <f>AE31</f>
        <v>911.56</v>
      </c>
      <c r="DA31">
        <f>AI31</f>
        <v>1.25</v>
      </c>
      <c r="DB31">
        <f t="shared" si="1"/>
        <v>3372.77</v>
      </c>
      <c r="DC31">
        <f t="shared" si="2"/>
        <v>0</v>
      </c>
      <c r="DD31" t="s">
        <v>3</v>
      </c>
      <c r="DE31" t="s">
        <v>3</v>
      </c>
      <c r="DF31">
        <f>ROUND(ROUND(AE31*AI31,2)*CX31,2)</f>
        <v>1391.27</v>
      </c>
      <c r="DG31">
        <f t="shared" si="11"/>
        <v>0</v>
      </c>
      <c r="DH31">
        <f t="shared" si="3"/>
        <v>0</v>
      </c>
      <c r="DI31">
        <f t="shared" si="4"/>
        <v>0</v>
      </c>
      <c r="DJ31">
        <f>DF31</f>
        <v>1391.27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ROW(Source!A35)</f>
        <v>35</v>
      </c>
      <c r="B32">
        <v>52633324</v>
      </c>
      <c r="C32">
        <v>52634790</v>
      </c>
      <c r="D32">
        <v>50806036</v>
      </c>
      <c r="E32">
        <v>1</v>
      </c>
      <c r="F32">
        <v>1</v>
      </c>
      <c r="G32">
        <v>1</v>
      </c>
      <c r="H32">
        <v>3</v>
      </c>
      <c r="I32" t="s">
        <v>74</v>
      </c>
      <c r="J32" t="s">
        <v>76</v>
      </c>
      <c r="K32" t="s">
        <v>75</v>
      </c>
      <c r="L32">
        <v>1346</v>
      </c>
      <c r="N32">
        <v>1009</v>
      </c>
      <c r="O32" t="s">
        <v>47</v>
      </c>
      <c r="P32" t="s">
        <v>47</v>
      </c>
      <c r="Q32">
        <v>1</v>
      </c>
      <c r="W32">
        <v>0</v>
      </c>
      <c r="X32">
        <v>1949270732</v>
      </c>
      <c r="Y32">
        <f t="shared" si="0"/>
        <v>-3.7</v>
      </c>
      <c r="AA32">
        <v>1139.45</v>
      </c>
      <c r="AB32">
        <v>0</v>
      </c>
      <c r="AC32">
        <v>0</v>
      </c>
      <c r="AD32">
        <v>0</v>
      </c>
      <c r="AE32">
        <v>911.56</v>
      </c>
      <c r="AF32">
        <v>0</v>
      </c>
      <c r="AG32">
        <v>0</v>
      </c>
      <c r="AH32">
        <v>0</v>
      </c>
      <c r="AI32">
        <v>1.25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-3.7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-1.2210000000000001</v>
      </c>
      <c r="CY32">
        <f>AA32</f>
        <v>1139.45</v>
      </c>
      <c r="CZ32">
        <f>AE32</f>
        <v>911.56</v>
      </c>
      <c r="DA32">
        <f>AI32</f>
        <v>1.25</v>
      </c>
      <c r="DB32">
        <f t="shared" si="1"/>
        <v>-3372.77</v>
      </c>
      <c r="DC32">
        <f t="shared" si="2"/>
        <v>0</v>
      </c>
      <c r="DD32" t="s">
        <v>3</v>
      </c>
      <c r="DE32" t="s">
        <v>3</v>
      </c>
      <c r="DF32">
        <f>ROUND(ROUND(AE32*AI32,2)*CX32,2)</f>
        <v>-1391.27</v>
      </c>
      <c r="DG32">
        <f t="shared" si="11"/>
        <v>0</v>
      </c>
      <c r="DH32">
        <f t="shared" si="3"/>
        <v>0</v>
      </c>
      <c r="DI32">
        <f t="shared" si="4"/>
        <v>0</v>
      </c>
      <c r="DJ32">
        <f>DF32</f>
        <v>-1391.27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ROW(Source!A35)</f>
        <v>35</v>
      </c>
      <c r="B33">
        <v>52633324</v>
      </c>
      <c r="C33">
        <v>52634790</v>
      </c>
      <c r="D33">
        <v>50721257</v>
      </c>
      <c r="E33">
        <v>116</v>
      </c>
      <c r="F33">
        <v>1</v>
      </c>
      <c r="G33">
        <v>1</v>
      </c>
      <c r="H33">
        <v>3</v>
      </c>
      <c r="I33" t="s">
        <v>50</v>
      </c>
      <c r="J33" t="s">
        <v>3</v>
      </c>
      <c r="K33" t="s">
        <v>51</v>
      </c>
      <c r="L33">
        <v>3277935</v>
      </c>
      <c r="N33">
        <v>1013</v>
      </c>
      <c r="O33" t="s">
        <v>52</v>
      </c>
      <c r="P33" t="s">
        <v>52</v>
      </c>
      <c r="Q33">
        <v>1</v>
      </c>
      <c r="W33">
        <v>0</v>
      </c>
      <c r="X33">
        <v>274903907</v>
      </c>
      <c r="Y33">
        <f t="shared" si="0"/>
        <v>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2</v>
      </c>
      <c r="AU33" t="s">
        <v>3</v>
      </c>
      <c r="AV33">
        <v>0</v>
      </c>
      <c r="AW33">
        <v>2</v>
      </c>
      <c r="AX33">
        <v>52634808</v>
      </c>
      <c r="AY33">
        <v>1</v>
      </c>
      <c r="AZ33">
        <v>0</v>
      </c>
      <c r="BA33">
        <v>30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0.66</v>
      </c>
      <c r="CY33">
        <f>AA33</f>
        <v>0</v>
      </c>
      <c r="CZ33">
        <f>AE33</f>
        <v>0</v>
      </c>
      <c r="DA33">
        <f>AI33</f>
        <v>1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 t="shared" ref="DF33:DF38" si="13">ROUND(ROUND(AE33,2)*CX33,2)</f>
        <v>0</v>
      </c>
      <c r="DG33">
        <f t="shared" si="11"/>
        <v>0</v>
      </c>
      <c r="DH33">
        <f t="shared" si="3"/>
        <v>0</v>
      </c>
      <c r="DI33">
        <f t="shared" si="4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ROW(Source!A39)</f>
        <v>39</v>
      </c>
      <c r="B34">
        <v>52633324</v>
      </c>
      <c r="C34">
        <v>52634812</v>
      </c>
      <c r="D34">
        <v>50715288</v>
      </c>
      <c r="E34">
        <v>116</v>
      </c>
      <c r="F34">
        <v>1</v>
      </c>
      <c r="G34">
        <v>1</v>
      </c>
      <c r="H34">
        <v>1</v>
      </c>
      <c r="I34" t="s">
        <v>703</v>
      </c>
      <c r="J34" t="s">
        <v>3</v>
      </c>
      <c r="K34" t="s">
        <v>704</v>
      </c>
      <c r="L34">
        <v>1191</v>
      </c>
      <c r="N34">
        <v>1013</v>
      </c>
      <c r="O34" t="s">
        <v>656</v>
      </c>
      <c r="P34" t="s">
        <v>656</v>
      </c>
      <c r="Q34">
        <v>1</v>
      </c>
      <c r="W34">
        <v>0</v>
      </c>
      <c r="X34">
        <v>44848675</v>
      </c>
      <c r="Y34">
        <f t="shared" si="0"/>
        <v>9.27</v>
      </c>
      <c r="AA34">
        <v>0</v>
      </c>
      <c r="AB34">
        <v>0</v>
      </c>
      <c r="AC34">
        <v>0</v>
      </c>
      <c r="AD34">
        <v>793.61</v>
      </c>
      <c r="AE34">
        <v>0</v>
      </c>
      <c r="AF34">
        <v>0</v>
      </c>
      <c r="AG34">
        <v>0</v>
      </c>
      <c r="AH34">
        <v>793.61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9.27</v>
      </c>
      <c r="AU34" t="s">
        <v>3</v>
      </c>
      <c r="AV34">
        <v>1</v>
      </c>
      <c r="AW34">
        <v>2</v>
      </c>
      <c r="AX34">
        <v>52634823</v>
      </c>
      <c r="AY34">
        <v>1</v>
      </c>
      <c r="AZ34">
        <v>0</v>
      </c>
      <c r="BA34">
        <v>31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7356.7646999999997</v>
      </c>
      <c r="BN34">
        <v>9.27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7356.7646999999997</v>
      </c>
      <c r="BU34">
        <v>9.27</v>
      </c>
      <c r="BV34">
        <v>0</v>
      </c>
      <c r="BW34">
        <v>1</v>
      </c>
      <c r="CU34">
        <f>ROUND(AT34*Source!I39*AH34*AL34,2)</f>
        <v>5885.41</v>
      </c>
      <c r="CV34">
        <f>ROUND(Y34*Source!I39,7)</f>
        <v>7.4160000000000004</v>
      </c>
      <c r="CW34">
        <v>0</v>
      </c>
      <c r="CX34">
        <f>ROUND(Y34*Source!I39,7)</f>
        <v>7.4160000000000004</v>
      </c>
      <c r="CY34">
        <f>AD34</f>
        <v>793.61</v>
      </c>
      <c r="CZ34">
        <f>AH34</f>
        <v>793.61</v>
      </c>
      <c r="DA34">
        <f>AL34</f>
        <v>1</v>
      </c>
      <c r="DB34">
        <f t="shared" si="1"/>
        <v>7356.76</v>
      </c>
      <c r="DC34">
        <f t="shared" si="2"/>
        <v>0</v>
      </c>
      <c r="DD34" t="s">
        <v>3</v>
      </c>
      <c r="DE34" t="s">
        <v>3</v>
      </c>
      <c r="DF34">
        <f t="shared" si="13"/>
        <v>0</v>
      </c>
      <c r="DG34">
        <f t="shared" si="11"/>
        <v>0</v>
      </c>
      <c r="DH34">
        <f t="shared" si="3"/>
        <v>0</v>
      </c>
      <c r="DI34">
        <f t="shared" si="4"/>
        <v>5885.41</v>
      </c>
      <c r="DJ34">
        <f>DI34</f>
        <v>5885.41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ROW(Source!A39)</f>
        <v>39</v>
      </c>
      <c r="B35">
        <v>52633324</v>
      </c>
      <c r="C35">
        <v>52634812</v>
      </c>
      <c r="D35">
        <v>50715465</v>
      </c>
      <c r="E35">
        <v>116</v>
      </c>
      <c r="F35">
        <v>1</v>
      </c>
      <c r="G35">
        <v>1</v>
      </c>
      <c r="H35">
        <v>1</v>
      </c>
      <c r="I35" t="s">
        <v>657</v>
      </c>
      <c r="J35" t="s">
        <v>3</v>
      </c>
      <c r="K35" t="s">
        <v>658</v>
      </c>
      <c r="L35">
        <v>1191</v>
      </c>
      <c r="N35">
        <v>1013</v>
      </c>
      <c r="O35" t="s">
        <v>656</v>
      </c>
      <c r="P35" t="s">
        <v>656</v>
      </c>
      <c r="Q35">
        <v>1</v>
      </c>
      <c r="W35">
        <v>0</v>
      </c>
      <c r="X35">
        <v>-1417349443</v>
      </c>
      <c r="Y35">
        <f t="shared" si="0"/>
        <v>0.34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0.34</v>
      </c>
      <c r="AU35" t="s">
        <v>3</v>
      </c>
      <c r="AV35">
        <v>2</v>
      </c>
      <c r="AW35">
        <v>2</v>
      </c>
      <c r="AX35">
        <v>52634824</v>
      </c>
      <c r="AY35">
        <v>1</v>
      </c>
      <c r="AZ35">
        <v>0</v>
      </c>
      <c r="BA35">
        <v>32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ROUND(Y35*Source!I39,7)</f>
        <v>0.27200000000000002</v>
      </c>
      <c r="CY35">
        <f>AD35</f>
        <v>0</v>
      </c>
      <c r="CZ35">
        <f>AH35</f>
        <v>0</v>
      </c>
      <c r="DA35">
        <f>AL35</f>
        <v>1</v>
      </c>
      <c r="DB35">
        <f t="shared" si="1"/>
        <v>0</v>
      </c>
      <c r="DC35">
        <f t="shared" si="2"/>
        <v>0</v>
      </c>
      <c r="DD35" t="s">
        <v>3</v>
      </c>
      <c r="DE35" t="s">
        <v>3</v>
      </c>
      <c r="DF35">
        <f t="shared" si="13"/>
        <v>0</v>
      </c>
      <c r="DG35">
        <f t="shared" si="11"/>
        <v>0</v>
      </c>
      <c r="DH35">
        <f t="shared" si="3"/>
        <v>0</v>
      </c>
      <c r="DI35">
        <f t="shared" si="4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ROW(Source!A39)</f>
        <v>39</v>
      </c>
      <c r="B36">
        <v>52633324</v>
      </c>
      <c r="C36">
        <v>52634812</v>
      </c>
      <c r="D36">
        <v>50836455</v>
      </c>
      <c r="E36">
        <v>1</v>
      </c>
      <c r="F36">
        <v>1</v>
      </c>
      <c r="G36">
        <v>1</v>
      </c>
      <c r="H36">
        <v>2</v>
      </c>
      <c r="I36" t="s">
        <v>684</v>
      </c>
      <c r="J36" t="s">
        <v>685</v>
      </c>
      <c r="K36" t="s">
        <v>686</v>
      </c>
      <c r="L36">
        <v>1368</v>
      </c>
      <c r="N36">
        <v>1011</v>
      </c>
      <c r="O36" t="s">
        <v>662</v>
      </c>
      <c r="P36" t="s">
        <v>662</v>
      </c>
      <c r="Q36">
        <v>1</v>
      </c>
      <c r="W36">
        <v>0</v>
      </c>
      <c r="X36">
        <v>850633116</v>
      </c>
      <c r="Y36">
        <f t="shared" si="0"/>
        <v>0.17</v>
      </c>
      <c r="AA36">
        <v>0</v>
      </c>
      <c r="AB36">
        <v>1626.29</v>
      </c>
      <c r="AC36">
        <v>1090.46</v>
      </c>
      <c r="AD36">
        <v>0</v>
      </c>
      <c r="AE36">
        <v>0</v>
      </c>
      <c r="AF36">
        <v>1626.29</v>
      </c>
      <c r="AG36">
        <v>1090.46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0.17</v>
      </c>
      <c r="AU36" t="s">
        <v>3</v>
      </c>
      <c r="AV36">
        <v>1</v>
      </c>
      <c r="AW36">
        <v>2</v>
      </c>
      <c r="AX36">
        <v>52634825</v>
      </c>
      <c r="AY36">
        <v>1</v>
      </c>
      <c r="AZ36">
        <v>0</v>
      </c>
      <c r="BA36">
        <v>33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276.46930000000003</v>
      </c>
      <c r="BL36">
        <v>185.37820000000002</v>
      </c>
      <c r="BM36">
        <v>0</v>
      </c>
      <c r="BN36">
        <v>0</v>
      </c>
      <c r="BO36">
        <v>0.17</v>
      </c>
      <c r="BP36">
        <v>1</v>
      </c>
      <c r="BQ36">
        <v>0</v>
      </c>
      <c r="BR36">
        <v>276.46930000000003</v>
      </c>
      <c r="BS36">
        <v>185.37820000000002</v>
      </c>
      <c r="BT36">
        <v>0</v>
      </c>
      <c r="BU36">
        <v>0</v>
      </c>
      <c r="BV36">
        <v>0.17</v>
      </c>
      <c r="BW36">
        <v>1</v>
      </c>
      <c r="CV36">
        <v>0</v>
      </c>
      <c r="CW36">
        <f>ROUND(Y36*Source!I39*DO36,7)</f>
        <v>0.13600000000000001</v>
      </c>
      <c r="CX36">
        <f>ROUND(Y36*Source!I39,7)</f>
        <v>0.13600000000000001</v>
      </c>
      <c r="CY36">
        <f>AB36</f>
        <v>1626.29</v>
      </c>
      <c r="CZ36">
        <f>AF36</f>
        <v>1626.29</v>
      </c>
      <c r="DA36">
        <f>AJ36</f>
        <v>1</v>
      </c>
      <c r="DB36">
        <f t="shared" si="1"/>
        <v>276.47000000000003</v>
      </c>
      <c r="DC36">
        <f t="shared" si="2"/>
        <v>185.38</v>
      </c>
      <c r="DD36" t="s">
        <v>3</v>
      </c>
      <c r="DE36" t="s">
        <v>3</v>
      </c>
      <c r="DF36">
        <f t="shared" si="13"/>
        <v>0</v>
      </c>
      <c r="DG36">
        <f t="shared" si="11"/>
        <v>221.18</v>
      </c>
      <c r="DH36">
        <f t="shared" si="3"/>
        <v>148.30000000000001</v>
      </c>
      <c r="DI36">
        <f t="shared" si="4"/>
        <v>0</v>
      </c>
      <c r="DJ36">
        <f>DG36+DH36</f>
        <v>369.48</v>
      </c>
      <c r="DK36">
        <v>1</v>
      </c>
      <c r="DL36" t="s">
        <v>687</v>
      </c>
      <c r="DM36">
        <v>6</v>
      </c>
      <c r="DN36" t="s">
        <v>656</v>
      </c>
      <c r="DO36">
        <v>1</v>
      </c>
    </row>
    <row r="37" spans="1:119">
      <c r="A37">
        <f>ROW(Source!A39)</f>
        <v>39</v>
      </c>
      <c r="B37">
        <v>52633324</v>
      </c>
      <c r="C37">
        <v>52634812</v>
      </c>
      <c r="D37">
        <v>50837347</v>
      </c>
      <c r="E37">
        <v>1</v>
      </c>
      <c r="F37">
        <v>1</v>
      </c>
      <c r="G37">
        <v>1</v>
      </c>
      <c r="H37">
        <v>2</v>
      </c>
      <c r="I37" t="s">
        <v>688</v>
      </c>
      <c r="J37" t="s">
        <v>689</v>
      </c>
      <c r="K37" t="s">
        <v>690</v>
      </c>
      <c r="L37">
        <v>1368</v>
      </c>
      <c r="N37">
        <v>1011</v>
      </c>
      <c r="O37" t="s">
        <v>662</v>
      </c>
      <c r="P37" t="s">
        <v>662</v>
      </c>
      <c r="Q37">
        <v>1</v>
      </c>
      <c r="W37">
        <v>0</v>
      </c>
      <c r="X37">
        <v>-950105757</v>
      </c>
      <c r="Y37">
        <f t="shared" si="0"/>
        <v>0.17</v>
      </c>
      <c r="AA37">
        <v>0</v>
      </c>
      <c r="AB37">
        <v>641.70000000000005</v>
      </c>
      <c r="AC37">
        <v>811.79</v>
      </c>
      <c r="AD37">
        <v>0</v>
      </c>
      <c r="AE37">
        <v>0</v>
      </c>
      <c r="AF37">
        <v>641.70000000000005</v>
      </c>
      <c r="AG37">
        <v>811.79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0.17</v>
      </c>
      <c r="AU37" t="s">
        <v>3</v>
      </c>
      <c r="AV37">
        <v>1</v>
      </c>
      <c r="AW37">
        <v>2</v>
      </c>
      <c r="AX37">
        <v>52634826</v>
      </c>
      <c r="AY37">
        <v>1</v>
      </c>
      <c r="AZ37">
        <v>0</v>
      </c>
      <c r="BA37">
        <v>34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109.08900000000001</v>
      </c>
      <c r="BL37">
        <v>138.0043</v>
      </c>
      <c r="BM37">
        <v>0</v>
      </c>
      <c r="BN37">
        <v>0</v>
      </c>
      <c r="BO37">
        <v>0.17</v>
      </c>
      <c r="BP37">
        <v>1</v>
      </c>
      <c r="BQ37">
        <v>0</v>
      </c>
      <c r="BR37">
        <v>109.08900000000001</v>
      </c>
      <c r="BS37">
        <v>138.0043</v>
      </c>
      <c r="BT37">
        <v>0</v>
      </c>
      <c r="BU37">
        <v>0</v>
      </c>
      <c r="BV37">
        <v>0.17</v>
      </c>
      <c r="BW37">
        <v>1</v>
      </c>
      <c r="CV37">
        <v>0</v>
      </c>
      <c r="CW37">
        <f>ROUND(Y37*Source!I39*DO37,7)</f>
        <v>0.13600000000000001</v>
      </c>
      <c r="CX37">
        <f>ROUND(Y37*Source!I39,7)</f>
        <v>0.13600000000000001</v>
      </c>
      <c r="CY37">
        <f>AB37</f>
        <v>641.70000000000005</v>
      </c>
      <c r="CZ37">
        <f>AF37</f>
        <v>641.70000000000005</v>
      </c>
      <c r="DA37">
        <f>AJ37</f>
        <v>1</v>
      </c>
      <c r="DB37">
        <f t="shared" si="1"/>
        <v>109.09</v>
      </c>
      <c r="DC37">
        <f t="shared" si="2"/>
        <v>138</v>
      </c>
      <c r="DD37" t="s">
        <v>3</v>
      </c>
      <c r="DE37" t="s">
        <v>3</v>
      </c>
      <c r="DF37">
        <f t="shared" si="13"/>
        <v>0</v>
      </c>
      <c r="DG37">
        <f t="shared" si="11"/>
        <v>87.27</v>
      </c>
      <c r="DH37">
        <f t="shared" si="3"/>
        <v>110.4</v>
      </c>
      <c r="DI37">
        <f t="shared" si="4"/>
        <v>0</v>
      </c>
      <c r="DJ37">
        <f>DG37+DH37</f>
        <v>197.67000000000002</v>
      </c>
      <c r="DK37">
        <v>1</v>
      </c>
      <c r="DL37" t="s">
        <v>691</v>
      </c>
      <c r="DM37">
        <v>4</v>
      </c>
      <c r="DN37" t="s">
        <v>656</v>
      </c>
      <c r="DO37">
        <v>1</v>
      </c>
    </row>
    <row r="38" spans="1:119">
      <c r="A38">
        <f>ROW(Source!A39)</f>
        <v>39</v>
      </c>
      <c r="B38">
        <v>52633324</v>
      </c>
      <c r="C38">
        <v>52634812</v>
      </c>
      <c r="D38">
        <v>50837542</v>
      </c>
      <c r="E38">
        <v>1</v>
      </c>
      <c r="F38">
        <v>1</v>
      </c>
      <c r="G38">
        <v>1</v>
      </c>
      <c r="H38">
        <v>2</v>
      </c>
      <c r="I38" t="s">
        <v>692</v>
      </c>
      <c r="J38" t="s">
        <v>693</v>
      </c>
      <c r="K38" t="s">
        <v>694</v>
      </c>
      <c r="L38">
        <v>1368</v>
      </c>
      <c r="N38">
        <v>1011</v>
      </c>
      <c r="O38" t="s">
        <v>662</v>
      </c>
      <c r="P38" t="s">
        <v>662</v>
      </c>
      <c r="Q38">
        <v>1</v>
      </c>
      <c r="W38">
        <v>0</v>
      </c>
      <c r="X38">
        <v>-2068435370</v>
      </c>
      <c r="Y38">
        <f t="shared" si="0"/>
        <v>1.51</v>
      </c>
      <c r="AA38">
        <v>0</v>
      </c>
      <c r="AB38">
        <v>34.61</v>
      </c>
      <c r="AC38">
        <v>0</v>
      </c>
      <c r="AD38">
        <v>0</v>
      </c>
      <c r="AE38">
        <v>0</v>
      </c>
      <c r="AF38">
        <v>34.61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1.51</v>
      </c>
      <c r="AU38" t="s">
        <v>3</v>
      </c>
      <c r="AV38">
        <v>1</v>
      </c>
      <c r="AW38">
        <v>2</v>
      </c>
      <c r="AX38">
        <v>52634827</v>
      </c>
      <c r="AY38">
        <v>1</v>
      </c>
      <c r="AZ38">
        <v>0</v>
      </c>
      <c r="BA38">
        <v>35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52.261099999999999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52.261099999999999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ROUND(Y38*Source!I39*DO38,7)</f>
        <v>0</v>
      </c>
      <c r="CX38">
        <f>ROUND(Y38*Source!I39,7)</f>
        <v>1.208</v>
      </c>
      <c r="CY38">
        <f>AB38</f>
        <v>34.61</v>
      </c>
      <c r="CZ38">
        <f>AF38</f>
        <v>34.61</v>
      </c>
      <c r="DA38">
        <f>AJ38</f>
        <v>1</v>
      </c>
      <c r="DB38">
        <f t="shared" si="1"/>
        <v>52.26</v>
      </c>
      <c r="DC38">
        <f t="shared" si="2"/>
        <v>0</v>
      </c>
      <c r="DD38" t="s">
        <v>3</v>
      </c>
      <c r="DE38" t="s">
        <v>3</v>
      </c>
      <c r="DF38">
        <f t="shared" si="13"/>
        <v>0</v>
      </c>
      <c r="DG38">
        <f t="shared" si="11"/>
        <v>41.81</v>
      </c>
      <c r="DH38">
        <f t="shared" si="3"/>
        <v>0</v>
      </c>
      <c r="DI38">
        <f t="shared" si="4"/>
        <v>0</v>
      </c>
      <c r="DJ38">
        <f>DG38+DH38</f>
        <v>41.81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ROW(Source!A39)</f>
        <v>39</v>
      </c>
      <c r="B39">
        <v>52633324</v>
      </c>
      <c r="C39">
        <v>52634812</v>
      </c>
      <c r="D39">
        <v>50787977</v>
      </c>
      <c r="E39">
        <v>1</v>
      </c>
      <c r="F39">
        <v>1</v>
      </c>
      <c r="G39">
        <v>1</v>
      </c>
      <c r="H39">
        <v>3</v>
      </c>
      <c r="I39" t="s">
        <v>698</v>
      </c>
      <c r="J39" t="s">
        <v>699</v>
      </c>
      <c r="K39" t="s">
        <v>700</v>
      </c>
      <c r="L39">
        <v>1346</v>
      </c>
      <c r="N39">
        <v>1009</v>
      </c>
      <c r="O39" t="s">
        <v>47</v>
      </c>
      <c r="P39" t="s">
        <v>47</v>
      </c>
      <c r="Q39">
        <v>1</v>
      </c>
      <c r="W39">
        <v>0</v>
      </c>
      <c r="X39">
        <v>-1606616209</v>
      </c>
      <c r="Y39">
        <f t="shared" si="0"/>
        <v>0.65</v>
      </c>
      <c r="AA39">
        <v>121.39</v>
      </c>
      <c r="AB39">
        <v>0</v>
      </c>
      <c r="AC39">
        <v>0</v>
      </c>
      <c r="AD39">
        <v>0</v>
      </c>
      <c r="AE39">
        <v>155.63</v>
      </c>
      <c r="AF39">
        <v>0</v>
      </c>
      <c r="AG39">
        <v>0</v>
      </c>
      <c r="AH39">
        <v>0</v>
      </c>
      <c r="AI39">
        <v>0.78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0.65</v>
      </c>
      <c r="AU39" t="s">
        <v>3</v>
      </c>
      <c r="AV39">
        <v>0</v>
      </c>
      <c r="AW39">
        <v>2</v>
      </c>
      <c r="AX39">
        <v>52634828</v>
      </c>
      <c r="AY39">
        <v>1</v>
      </c>
      <c r="AZ39">
        <v>0</v>
      </c>
      <c r="BA39">
        <v>36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101.15949999999999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101.15949999999999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ROUND(Y39*Source!I39,7)</f>
        <v>0.52</v>
      </c>
      <c r="CY39">
        <f>AA39</f>
        <v>121.39</v>
      </c>
      <c r="CZ39">
        <f>AE39</f>
        <v>155.63</v>
      </c>
      <c r="DA39">
        <f>AI39</f>
        <v>0.78</v>
      </c>
      <c r="DB39">
        <f t="shared" si="1"/>
        <v>101.16</v>
      </c>
      <c r="DC39">
        <f t="shared" si="2"/>
        <v>0</v>
      </c>
      <c r="DD39" t="s">
        <v>3</v>
      </c>
      <c r="DE39" t="s">
        <v>3</v>
      </c>
      <c r="DF39">
        <f>ROUND(ROUND(AE39*AI39,2)*CX39,2)</f>
        <v>63.12</v>
      </c>
      <c r="DG39">
        <f t="shared" si="11"/>
        <v>0</v>
      </c>
      <c r="DH39">
        <f t="shared" si="3"/>
        <v>0</v>
      </c>
      <c r="DI39">
        <f t="shared" si="4"/>
        <v>0</v>
      </c>
      <c r="DJ39">
        <f>DF39</f>
        <v>63.12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ROW(Source!A39)</f>
        <v>39</v>
      </c>
      <c r="B40">
        <v>52633324</v>
      </c>
      <c r="C40">
        <v>52634812</v>
      </c>
      <c r="D40">
        <v>50796363</v>
      </c>
      <c r="E40">
        <v>1</v>
      </c>
      <c r="F40">
        <v>1</v>
      </c>
      <c r="G40">
        <v>1</v>
      </c>
      <c r="H40">
        <v>3</v>
      </c>
      <c r="I40" t="s">
        <v>84</v>
      </c>
      <c r="J40" t="s">
        <v>86</v>
      </c>
      <c r="K40" t="s">
        <v>85</v>
      </c>
      <c r="L40">
        <v>1348</v>
      </c>
      <c r="N40">
        <v>1009</v>
      </c>
      <c r="O40" t="s">
        <v>71</v>
      </c>
      <c r="P40" t="s">
        <v>71</v>
      </c>
      <c r="Q40">
        <v>1000</v>
      </c>
      <c r="W40">
        <v>0</v>
      </c>
      <c r="X40">
        <v>-481772102</v>
      </c>
      <c r="Y40">
        <f t="shared" si="0"/>
        <v>0.11310000000000001</v>
      </c>
      <c r="AA40">
        <v>51516.959999999999</v>
      </c>
      <c r="AB40">
        <v>0</v>
      </c>
      <c r="AC40">
        <v>0</v>
      </c>
      <c r="AD40">
        <v>0</v>
      </c>
      <c r="AE40">
        <v>51516.959999999999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0.11310000000000001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9.0480000000000005E-2</v>
      </c>
      <c r="CY40">
        <f>AA40</f>
        <v>51516.959999999999</v>
      </c>
      <c r="CZ40">
        <f>AE40</f>
        <v>51516.959999999999</v>
      </c>
      <c r="DA40">
        <f>AI40</f>
        <v>1</v>
      </c>
      <c r="DB40">
        <f t="shared" si="1"/>
        <v>5826.57</v>
      </c>
      <c r="DC40">
        <f t="shared" si="2"/>
        <v>0</v>
      </c>
      <c r="DD40" t="s">
        <v>3</v>
      </c>
      <c r="DE40" t="s">
        <v>3</v>
      </c>
      <c r="DF40">
        <f>ROUND(ROUND(AE40,2)*CX40,2)</f>
        <v>4661.25</v>
      </c>
      <c r="DG40">
        <f t="shared" si="11"/>
        <v>0</v>
      </c>
      <c r="DH40">
        <f t="shared" si="3"/>
        <v>0</v>
      </c>
      <c r="DI40">
        <f t="shared" si="4"/>
        <v>0</v>
      </c>
      <c r="DJ40">
        <f>DF40</f>
        <v>4661.25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ROW(Source!A39)</f>
        <v>39</v>
      </c>
      <c r="B41">
        <v>52633324</v>
      </c>
      <c r="C41">
        <v>52634812</v>
      </c>
      <c r="D41">
        <v>50806036</v>
      </c>
      <c r="E41">
        <v>1</v>
      </c>
      <c r="F41">
        <v>1</v>
      </c>
      <c r="G41">
        <v>1</v>
      </c>
      <c r="H41">
        <v>3</v>
      </c>
      <c r="I41" t="s">
        <v>74</v>
      </c>
      <c r="J41" t="s">
        <v>76</v>
      </c>
      <c r="K41" t="s">
        <v>75</v>
      </c>
      <c r="L41">
        <v>1346</v>
      </c>
      <c r="N41">
        <v>1009</v>
      </c>
      <c r="O41" t="s">
        <v>47</v>
      </c>
      <c r="P41" t="s">
        <v>47</v>
      </c>
      <c r="Q41">
        <v>1</v>
      </c>
      <c r="W41">
        <v>0</v>
      </c>
      <c r="X41">
        <v>1949270732</v>
      </c>
      <c r="Y41">
        <f t="shared" si="0"/>
        <v>2</v>
      </c>
      <c r="AA41">
        <v>1139.45</v>
      </c>
      <c r="AB41">
        <v>0</v>
      </c>
      <c r="AC41">
        <v>0</v>
      </c>
      <c r="AD41">
        <v>0</v>
      </c>
      <c r="AE41">
        <v>911.56</v>
      </c>
      <c r="AF41">
        <v>0</v>
      </c>
      <c r="AG41">
        <v>0</v>
      </c>
      <c r="AH41">
        <v>0</v>
      </c>
      <c r="AI41">
        <v>1.25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</v>
      </c>
      <c r="AU41" t="s">
        <v>3</v>
      </c>
      <c r="AV41">
        <v>0</v>
      </c>
      <c r="AW41">
        <v>2</v>
      </c>
      <c r="AX41">
        <v>52634829</v>
      </c>
      <c r="AY41">
        <v>1</v>
      </c>
      <c r="AZ41">
        <v>0</v>
      </c>
      <c r="BA41">
        <v>37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1823.12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1823.12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ROUND(Y41*Source!I39,7)</f>
        <v>1.6</v>
      </c>
      <c r="CY41">
        <f>AA41</f>
        <v>1139.45</v>
      </c>
      <c r="CZ41">
        <f>AE41</f>
        <v>911.56</v>
      </c>
      <c r="DA41">
        <f>AI41</f>
        <v>1.25</v>
      </c>
      <c r="DB41">
        <f t="shared" si="1"/>
        <v>1823.12</v>
      </c>
      <c r="DC41">
        <f t="shared" si="2"/>
        <v>0</v>
      </c>
      <c r="DD41" t="s">
        <v>3</v>
      </c>
      <c r="DE41" t="s">
        <v>3</v>
      </c>
      <c r="DF41">
        <f>ROUND(ROUND(AE41*AI41,2)*CX41,2)</f>
        <v>1823.12</v>
      </c>
      <c r="DG41">
        <f t="shared" si="11"/>
        <v>0</v>
      </c>
      <c r="DH41">
        <f t="shared" si="3"/>
        <v>0</v>
      </c>
      <c r="DI41">
        <f t="shared" si="4"/>
        <v>0</v>
      </c>
      <c r="DJ41">
        <f>DF41</f>
        <v>1823.12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ROW(Source!A39)</f>
        <v>39</v>
      </c>
      <c r="B42">
        <v>52633324</v>
      </c>
      <c r="C42">
        <v>52634812</v>
      </c>
      <c r="D42">
        <v>50806036</v>
      </c>
      <c r="E42">
        <v>1</v>
      </c>
      <c r="F42">
        <v>1</v>
      </c>
      <c r="G42">
        <v>1</v>
      </c>
      <c r="H42">
        <v>3</v>
      </c>
      <c r="I42" t="s">
        <v>74</v>
      </c>
      <c r="J42" t="s">
        <v>76</v>
      </c>
      <c r="K42" t="s">
        <v>75</v>
      </c>
      <c r="L42">
        <v>1346</v>
      </c>
      <c r="N42">
        <v>1009</v>
      </c>
      <c r="O42" t="s">
        <v>47</v>
      </c>
      <c r="P42" t="s">
        <v>47</v>
      </c>
      <c r="Q42">
        <v>1</v>
      </c>
      <c r="W42">
        <v>0</v>
      </c>
      <c r="X42">
        <v>1949270732</v>
      </c>
      <c r="Y42">
        <f t="shared" si="0"/>
        <v>-2</v>
      </c>
      <c r="AA42">
        <v>1139.45</v>
      </c>
      <c r="AB42">
        <v>0</v>
      </c>
      <c r="AC42">
        <v>0</v>
      </c>
      <c r="AD42">
        <v>0</v>
      </c>
      <c r="AE42">
        <v>911.56</v>
      </c>
      <c r="AF42">
        <v>0</v>
      </c>
      <c r="AG42">
        <v>0</v>
      </c>
      <c r="AH42">
        <v>0</v>
      </c>
      <c r="AI42">
        <v>1.25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-2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-1.6</v>
      </c>
      <c r="CY42">
        <f>AA42</f>
        <v>1139.45</v>
      </c>
      <c r="CZ42">
        <f>AE42</f>
        <v>911.56</v>
      </c>
      <c r="DA42">
        <f>AI42</f>
        <v>1.25</v>
      </c>
      <c r="DB42">
        <f t="shared" si="1"/>
        <v>-1823.12</v>
      </c>
      <c r="DC42">
        <f t="shared" si="2"/>
        <v>0</v>
      </c>
      <c r="DD42" t="s">
        <v>3</v>
      </c>
      <c r="DE42" t="s">
        <v>3</v>
      </c>
      <c r="DF42">
        <f>ROUND(ROUND(AE42*AI42,2)*CX42,2)</f>
        <v>-1823.12</v>
      </c>
      <c r="DG42">
        <f t="shared" si="11"/>
        <v>0</v>
      </c>
      <c r="DH42">
        <f t="shared" si="3"/>
        <v>0</v>
      </c>
      <c r="DI42">
        <f t="shared" si="4"/>
        <v>0</v>
      </c>
      <c r="DJ42">
        <f>DF42</f>
        <v>-1823.12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ROW(Source!A39)</f>
        <v>39</v>
      </c>
      <c r="B43">
        <v>52633324</v>
      </c>
      <c r="C43">
        <v>52634812</v>
      </c>
      <c r="D43">
        <v>50721257</v>
      </c>
      <c r="E43">
        <v>116</v>
      </c>
      <c r="F43">
        <v>1</v>
      </c>
      <c r="G43">
        <v>1</v>
      </c>
      <c r="H43">
        <v>3</v>
      </c>
      <c r="I43" t="s">
        <v>50</v>
      </c>
      <c r="J43" t="s">
        <v>3</v>
      </c>
      <c r="K43" t="s">
        <v>51</v>
      </c>
      <c r="L43">
        <v>3277935</v>
      </c>
      <c r="N43">
        <v>1013</v>
      </c>
      <c r="O43" t="s">
        <v>52</v>
      </c>
      <c r="P43" t="s">
        <v>52</v>
      </c>
      <c r="Q43">
        <v>1</v>
      </c>
      <c r="W43">
        <v>0</v>
      </c>
      <c r="X43">
        <v>274903907</v>
      </c>
      <c r="Y43">
        <f t="shared" si="0"/>
        <v>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2</v>
      </c>
      <c r="AU43" t="s">
        <v>3</v>
      </c>
      <c r="AV43">
        <v>0</v>
      </c>
      <c r="AW43">
        <v>2</v>
      </c>
      <c r="AX43">
        <v>52634830</v>
      </c>
      <c r="AY43">
        <v>1</v>
      </c>
      <c r="AZ43">
        <v>0</v>
      </c>
      <c r="BA43">
        <v>38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ROUND(Y43*Source!I39,7)</f>
        <v>1.6</v>
      </c>
      <c r="CY43">
        <f>AA43</f>
        <v>0</v>
      </c>
      <c r="CZ43">
        <f>AE43</f>
        <v>0</v>
      </c>
      <c r="DA43">
        <f>AI43</f>
        <v>1</v>
      </c>
      <c r="DB43">
        <f t="shared" si="1"/>
        <v>0</v>
      </c>
      <c r="DC43">
        <f t="shared" si="2"/>
        <v>0</v>
      </c>
      <c r="DD43" t="s">
        <v>3</v>
      </c>
      <c r="DE43" t="s">
        <v>3</v>
      </c>
      <c r="DF43">
        <f>ROUND(ROUND(AE43,2)*CX43,2)</f>
        <v>0</v>
      </c>
      <c r="DG43">
        <f t="shared" si="11"/>
        <v>0</v>
      </c>
      <c r="DH43">
        <f t="shared" si="3"/>
        <v>0</v>
      </c>
      <c r="DI43">
        <f t="shared" si="4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ROW(Source!A43)</f>
        <v>43</v>
      </c>
      <c r="B44">
        <v>52633324</v>
      </c>
      <c r="C44">
        <v>52634834</v>
      </c>
      <c r="D44">
        <v>50715300</v>
      </c>
      <c r="E44">
        <v>116</v>
      </c>
      <c r="F44">
        <v>1</v>
      </c>
      <c r="G44">
        <v>1</v>
      </c>
      <c r="H44">
        <v>1</v>
      </c>
      <c r="I44" t="s">
        <v>679</v>
      </c>
      <c r="J44" t="s">
        <v>3</v>
      </c>
      <c r="K44" t="s">
        <v>680</v>
      </c>
      <c r="L44">
        <v>1191</v>
      </c>
      <c r="N44">
        <v>1013</v>
      </c>
      <c r="O44" t="s">
        <v>656</v>
      </c>
      <c r="P44" t="s">
        <v>656</v>
      </c>
      <c r="Q44">
        <v>1</v>
      </c>
      <c r="W44">
        <v>0</v>
      </c>
      <c r="X44">
        <v>1522950421</v>
      </c>
      <c r="Y44">
        <f t="shared" si="0"/>
        <v>0.7</v>
      </c>
      <c r="AA44">
        <v>0</v>
      </c>
      <c r="AB44">
        <v>0</v>
      </c>
      <c r="AC44">
        <v>0</v>
      </c>
      <c r="AD44">
        <v>836.02</v>
      </c>
      <c r="AE44">
        <v>0</v>
      </c>
      <c r="AF44">
        <v>0</v>
      </c>
      <c r="AG44">
        <v>0</v>
      </c>
      <c r="AH44">
        <v>836.02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0.7</v>
      </c>
      <c r="AU44" t="s">
        <v>3</v>
      </c>
      <c r="AV44">
        <v>1</v>
      </c>
      <c r="AW44">
        <v>2</v>
      </c>
      <c r="AX44">
        <v>52634841</v>
      </c>
      <c r="AY44">
        <v>1</v>
      </c>
      <c r="AZ44">
        <v>0</v>
      </c>
      <c r="BA44">
        <v>39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585.21399999999994</v>
      </c>
      <c r="BN44">
        <v>0.7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585.21399999999994</v>
      </c>
      <c r="BU44">
        <v>0.7</v>
      </c>
      <c r="BV44">
        <v>0</v>
      </c>
      <c r="BW44">
        <v>1</v>
      </c>
      <c r="CU44">
        <f>ROUND(AT44*Source!I43*AH44*AL44,2)</f>
        <v>0</v>
      </c>
      <c r="CV44">
        <f>ROUND(Y44*Source!I43,7)</f>
        <v>0</v>
      </c>
      <c r="CW44">
        <v>0</v>
      </c>
      <c r="CX44">
        <f>ROUND(Y44*Source!I43,7)</f>
        <v>0</v>
      </c>
      <c r="CY44">
        <f>AD44</f>
        <v>836.02</v>
      </c>
      <c r="CZ44">
        <f>AH44</f>
        <v>836.02</v>
      </c>
      <c r="DA44">
        <f>AL44</f>
        <v>1</v>
      </c>
      <c r="DB44">
        <f t="shared" si="1"/>
        <v>585.21</v>
      </c>
      <c r="DC44">
        <f t="shared" si="2"/>
        <v>0</v>
      </c>
      <c r="DD44" t="s">
        <v>3</v>
      </c>
      <c r="DE44" t="s">
        <v>3</v>
      </c>
      <c r="DF44">
        <f>ROUND(ROUND(AE44,2)*CX44,2)</f>
        <v>0</v>
      </c>
      <c r="DG44">
        <f t="shared" si="11"/>
        <v>0</v>
      </c>
      <c r="DH44">
        <f t="shared" si="3"/>
        <v>0</v>
      </c>
      <c r="DI44">
        <f t="shared" si="4"/>
        <v>0</v>
      </c>
      <c r="DJ44">
        <f>DI44</f>
        <v>0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ROW(Source!A43)</f>
        <v>43</v>
      </c>
      <c r="B45">
        <v>52633324</v>
      </c>
      <c r="C45">
        <v>52634834</v>
      </c>
      <c r="D45">
        <v>50715465</v>
      </c>
      <c r="E45">
        <v>116</v>
      </c>
      <c r="F45">
        <v>1</v>
      </c>
      <c r="G45">
        <v>1</v>
      </c>
      <c r="H45">
        <v>1</v>
      </c>
      <c r="I45" t="s">
        <v>657</v>
      </c>
      <c r="J45" t="s">
        <v>3</v>
      </c>
      <c r="K45" t="s">
        <v>658</v>
      </c>
      <c r="L45">
        <v>1191</v>
      </c>
      <c r="N45">
        <v>1013</v>
      </c>
      <c r="O45" t="s">
        <v>656</v>
      </c>
      <c r="P45" t="s">
        <v>656</v>
      </c>
      <c r="Q45">
        <v>1</v>
      </c>
      <c r="W45">
        <v>0</v>
      </c>
      <c r="X45">
        <v>-1417349443</v>
      </c>
      <c r="Y45">
        <f t="shared" si="0"/>
        <v>0.02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0.02</v>
      </c>
      <c r="AU45" t="s">
        <v>3</v>
      </c>
      <c r="AV45">
        <v>2</v>
      </c>
      <c r="AW45">
        <v>2</v>
      </c>
      <c r="AX45">
        <v>52634842</v>
      </c>
      <c r="AY45">
        <v>1</v>
      </c>
      <c r="AZ45">
        <v>0</v>
      </c>
      <c r="BA45">
        <v>40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ROUND(Y45*Source!I43,7)</f>
        <v>0</v>
      </c>
      <c r="CY45">
        <f>AD45</f>
        <v>0</v>
      </c>
      <c r="CZ45">
        <f>AH45</f>
        <v>0</v>
      </c>
      <c r="DA45">
        <f>AL45</f>
        <v>1</v>
      </c>
      <c r="DB45">
        <f t="shared" si="1"/>
        <v>0</v>
      </c>
      <c r="DC45">
        <f t="shared" si="2"/>
        <v>0</v>
      </c>
      <c r="DD45" t="s">
        <v>3</v>
      </c>
      <c r="DE45" t="s">
        <v>3</v>
      </c>
      <c r="DF45">
        <f>ROUND(ROUND(AE45,2)*CX45,2)</f>
        <v>0</v>
      </c>
      <c r="DG45">
        <f t="shared" si="11"/>
        <v>0</v>
      </c>
      <c r="DH45">
        <f t="shared" si="3"/>
        <v>0</v>
      </c>
      <c r="DI45">
        <f t="shared" si="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ROW(Source!A43)</f>
        <v>43</v>
      </c>
      <c r="B46">
        <v>52633324</v>
      </c>
      <c r="C46">
        <v>52634834</v>
      </c>
      <c r="D46">
        <v>50836455</v>
      </c>
      <c r="E46">
        <v>1</v>
      </c>
      <c r="F46">
        <v>1</v>
      </c>
      <c r="G46">
        <v>1</v>
      </c>
      <c r="H46">
        <v>2</v>
      </c>
      <c r="I46" t="s">
        <v>684</v>
      </c>
      <c r="J46" t="s">
        <v>685</v>
      </c>
      <c r="K46" t="s">
        <v>686</v>
      </c>
      <c r="L46">
        <v>1368</v>
      </c>
      <c r="N46">
        <v>1011</v>
      </c>
      <c r="O46" t="s">
        <v>662</v>
      </c>
      <c r="P46" t="s">
        <v>662</v>
      </c>
      <c r="Q46">
        <v>1</v>
      </c>
      <c r="W46">
        <v>0</v>
      </c>
      <c r="X46">
        <v>850633116</v>
      </c>
      <c r="Y46">
        <f t="shared" si="0"/>
        <v>0.01</v>
      </c>
      <c r="AA46">
        <v>0</v>
      </c>
      <c r="AB46">
        <v>1626.29</v>
      </c>
      <c r="AC46">
        <v>1090.46</v>
      </c>
      <c r="AD46">
        <v>0</v>
      </c>
      <c r="AE46">
        <v>0</v>
      </c>
      <c r="AF46">
        <v>1626.29</v>
      </c>
      <c r="AG46">
        <v>1090.46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0.01</v>
      </c>
      <c r="AU46" t="s">
        <v>3</v>
      </c>
      <c r="AV46">
        <v>1</v>
      </c>
      <c r="AW46">
        <v>2</v>
      </c>
      <c r="AX46">
        <v>52634843</v>
      </c>
      <c r="AY46">
        <v>1</v>
      </c>
      <c r="AZ46">
        <v>0</v>
      </c>
      <c r="BA46">
        <v>41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16.262899999999998</v>
      </c>
      <c r="BL46">
        <v>10.9046</v>
      </c>
      <c r="BM46">
        <v>0</v>
      </c>
      <c r="BN46">
        <v>0</v>
      </c>
      <c r="BO46">
        <v>0.01</v>
      </c>
      <c r="BP46">
        <v>1</v>
      </c>
      <c r="BQ46">
        <v>0</v>
      </c>
      <c r="BR46">
        <v>16.262899999999998</v>
      </c>
      <c r="BS46">
        <v>10.9046</v>
      </c>
      <c r="BT46">
        <v>0</v>
      </c>
      <c r="BU46">
        <v>0</v>
      </c>
      <c r="BV46">
        <v>0.01</v>
      </c>
      <c r="BW46">
        <v>1</v>
      </c>
      <c r="CV46">
        <v>0</v>
      </c>
      <c r="CW46">
        <f>ROUND(Y46*Source!I43*DO46,7)</f>
        <v>0</v>
      </c>
      <c r="CX46">
        <f>ROUND(Y46*Source!I43,7)</f>
        <v>0</v>
      </c>
      <c r="CY46">
        <f>AB46</f>
        <v>1626.29</v>
      </c>
      <c r="CZ46">
        <f>AF46</f>
        <v>1626.29</v>
      </c>
      <c r="DA46">
        <f>AJ46</f>
        <v>1</v>
      </c>
      <c r="DB46">
        <f t="shared" si="1"/>
        <v>16.260000000000002</v>
      </c>
      <c r="DC46">
        <f t="shared" si="2"/>
        <v>10.9</v>
      </c>
      <c r="DD46" t="s">
        <v>3</v>
      </c>
      <c r="DE46" t="s">
        <v>3</v>
      </c>
      <c r="DF46">
        <f>ROUND(ROUND(AE46,2)*CX46,2)</f>
        <v>0</v>
      </c>
      <c r="DG46">
        <f t="shared" si="11"/>
        <v>0</v>
      </c>
      <c r="DH46">
        <f t="shared" si="3"/>
        <v>0</v>
      </c>
      <c r="DI46">
        <f t="shared" si="4"/>
        <v>0</v>
      </c>
      <c r="DJ46">
        <f>DG46+DH46</f>
        <v>0</v>
      </c>
      <c r="DK46">
        <v>1</v>
      </c>
      <c r="DL46" t="s">
        <v>687</v>
      </c>
      <c r="DM46">
        <v>6</v>
      </c>
      <c r="DN46" t="s">
        <v>656</v>
      </c>
      <c r="DO46">
        <v>1</v>
      </c>
    </row>
    <row r="47" spans="1:119">
      <c r="A47">
        <f>ROW(Source!A43)</f>
        <v>43</v>
      </c>
      <c r="B47">
        <v>52633324</v>
      </c>
      <c r="C47">
        <v>52634834</v>
      </c>
      <c r="D47">
        <v>50837347</v>
      </c>
      <c r="E47">
        <v>1</v>
      </c>
      <c r="F47">
        <v>1</v>
      </c>
      <c r="G47">
        <v>1</v>
      </c>
      <c r="H47">
        <v>2</v>
      </c>
      <c r="I47" t="s">
        <v>688</v>
      </c>
      <c r="J47" t="s">
        <v>689</v>
      </c>
      <c r="K47" t="s">
        <v>690</v>
      </c>
      <c r="L47">
        <v>1368</v>
      </c>
      <c r="N47">
        <v>1011</v>
      </c>
      <c r="O47" t="s">
        <v>662</v>
      </c>
      <c r="P47" t="s">
        <v>662</v>
      </c>
      <c r="Q47">
        <v>1</v>
      </c>
      <c r="W47">
        <v>0</v>
      </c>
      <c r="X47">
        <v>-950105757</v>
      </c>
      <c r="Y47">
        <f t="shared" si="0"/>
        <v>0.01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0.01</v>
      </c>
      <c r="AU47" t="s">
        <v>3</v>
      </c>
      <c r="AV47">
        <v>1</v>
      </c>
      <c r="AW47">
        <v>2</v>
      </c>
      <c r="AX47">
        <v>52634844</v>
      </c>
      <c r="AY47">
        <v>1</v>
      </c>
      <c r="AZ47">
        <v>0</v>
      </c>
      <c r="BA47">
        <v>42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6.4170000000000007</v>
      </c>
      <c r="BL47">
        <v>8.1179000000000006</v>
      </c>
      <c r="BM47">
        <v>0</v>
      </c>
      <c r="BN47">
        <v>0</v>
      </c>
      <c r="BO47">
        <v>0.01</v>
      </c>
      <c r="BP47">
        <v>1</v>
      </c>
      <c r="BQ47">
        <v>0</v>
      </c>
      <c r="BR47">
        <v>6.4170000000000007</v>
      </c>
      <c r="BS47">
        <v>8.1179000000000006</v>
      </c>
      <c r="BT47">
        <v>0</v>
      </c>
      <c r="BU47">
        <v>0</v>
      </c>
      <c r="BV47">
        <v>0.01</v>
      </c>
      <c r="BW47">
        <v>1</v>
      </c>
      <c r="CV47">
        <v>0</v>
      </c>
      <c r="CW47">
        <f>ROUND(Y47*Source!I43*DO47,7)</f>
        <v>0</v>
      </c>
      <c r="CX47">
        <f>ROUND(Y47*Source!I43,7)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6.42</v>
      </c>
      <c r="DC47">
        <f t="shared" si="2"/>
        <v>8.1199999999999992</v>
      </c>
      <c r="DD47" t="s">
        <v>3</v>
      </c>
      <c r="DE47" t="s">
        <v>3</v>
      </c>
      <c r="DF47">
        <f>ROUND(ROUND(AE47,2)*CX47,2)</f>
        <v>0</v>
      </c>
      <c r="DG47">
        <f t="shared" si="11"/>
        <v>0</v>
      </c>
      <c r="DH47">
        <f t="shared" si="3"/>
        <v>0</v>
      </c>
      <c r="DI47">
        <f t="shared" si="4"/>
        <v>0</v>
      </c>
      <c r="DJ47">
        <f>DG47+DH47</f>
        <v>0</v>
      </c>
      <c r="DK47">
        <v>1</v>
      </c>
      <c r="DL47" t="s">
        <v>691</v>
      </c>
      <c r="DM47">
        <v>4</v>
      </c>
      <c r="DN47" t="s">
        <v>656</v>
      </c>
      <c r="DO47">
        <v>1</v>
      </c>
    </row>
    <row r="48" spans="1:119">
      <c r="A48">
        <f>ROW(Source!A43)</f>
        <v>43</v>
      </c>
      <c r="B48">
        <v>52633324</v>
      </c>
      <c r="C48">
        <v>52634834</v>
      </c>
      <c r="D48">
        <v>50788694</v>
      </c>
      <c r="E48">
        <v>1</v>
      </c>
      <c r="F48">
        <v>1</v>
      </c>
      <c r="G48">
        <v>1</v>
      </c>
      <c r="H48">
        <v>3</v>
      </c>
      <c r="I48" t="s">
        <v>705</v>
      </c>
      <c r="J48" t="s">
        <v>706</v>
      </c>
      <c r="K48" t="s">
        <v>707</v>
      </c>
      <c r="L48">
        <v>1348</v>
      </c>
      <c r="N48">
        <v>1009</v>
      </c>
      <c r="O48" t="s">
        <v>71</v>
      </c>
      <c r="P48" t="s">
        <v>71</v>
      </c>
      <c r="Q48">
        <v>1000</v>
      </c>
      <c r="W48">
        <v>0</v>
      </c>
      <c r="X48">
        <v>821985561</v>
      </c>
      <c r="Y48">
        <f t="shared" si="0"/>
        <v>3.0000000000000001E-5</v>
      </c>
      <c r="AA48">
        <v>164353.74</v>
      </c>
      <c r="AB48">
        <v>0</v>
      </c>
      <c r="AC48">
        <v>0</v>
      </c>
      <c r="AD48">
        <v>0</v>
      </c>
      <c r="AE48">
        <v>127406</v>
      </c>
      <c r="AF48">
        <v>0</v>
      </c>
      <c r="AG48">
        <v>0</v>
      </c>
      <c r="AH48">
        <v>0</v>
      </c>
      <c r="AI48">
        <v>1.29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3.0000000000000001E-5</v>
      </c>
      <c r="AU48" t="s">
        <v>3</v>
      </c>
      <c r="AV48">
        <v>0</v>
      </c>
      <c r="AW48">
        <v>2</v>
      </c>
      <c r="AX48">
        <v>52634845</v>
      </c>
      <c r="AY48">
        <v>1</v>
      </c>
      <c r="AZ48">
        <v>0</v>
      </c>
      <c r="BA48">
        <v>43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3.8221799999999999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3.8221799999999999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ROUND(Y48*Source!I43,7)</f>
        <v>0</v>
      </c>
      <c r="CY48">
        <f>AA48</f>
        <v>164353.74</v>
      </c>
      <c r="CZ48">
        <f>AE48</f>
        <v>127406</v>
      </c>
      <c r="DA48">
        <f>AI48</f>
        <v>1.29</v>
      </c>
      <c r="DB48">
        <f t="shared" si="1"/>
        <v>3.82</v>
      </c>
      <c r="DC48">
        <f t="shared" si="2"/>
        <v>0</v>
      </c>
      <c r="DD48" t="s">
        <v>3</v>
      </c>
      <c r="DE48" t="s">
        <v>3</v>
      </c>
      <c r="DF48">
        <f>ROUND(ROUND(AE48*AI48,2)*CX48,2)</f>
        <v>0</v>
      </c>
      <c r="DG48">
        <f t="shared" si="11"/>
        <v>0</v>
      </c>
      <c r="DH48">
        <f t="shared" si="3"/>
        <v>0</v>
      </c>
      <c r="DI48">
        <f t="shared" si="4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ROW(Source!A43)</f>
        <v>43</v>
      </c>
      <c r="B49">
        <v>52633324</v>
      </c>
      <c r="C49">
        <v>52634834</v>
      </c>
      <c r="D49">
        <v>50721257</v>
      </c>
      <c r="E49">
        <v>116</v>
      </c>
      <c r="F49">
        <v>1</v>
      </c>
      <c r="G49">
        <v>1</v>
      </c>
      <c r="H49">
        <v>3</v>
      </c>
      <c r="I49" t="s">
        <v>50</v>
      </c>
      <c r="J49" t="s">
        <v>3</v>
      </c>
      <c r="K49" t="s">
        <v>51</v>
      </c>
      <c r="L49">
        <v>3277935</v>
      </c>
      <c r="N49">
        <v>1013</v>
      </c>
      <c r="O49" t="s">
        <v>52</v>
      </c>
      <c r="P49" t="s">
        <v>52</v>
      </c>
      <c r="Q49">
        <v>1</v>
      </c>
      <c r="W49">
        <v>0</v>
      </c>
      <c r="X49">
        <v>274903907</v>
      </c>
      <c r="Y49">
        <f t="shared" si="0"/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52634846</v>
      </c>
      <c r="AY49">
        <v>1</v>
      </c>
      <c r="AZ49">
        <v>0</v>
      </c>
      <c r="BA49">
        <v>44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ROUND(Y49*Source!I43,7)</f>
        <v>0</v>
      </c>
      <c r="CY49">
        <f>AA49</f>
        <v>0</v>
      </c>
      <c r="CZ49">
        <f>AE49</f>
        <v>0</v>
      </c>
      <c r="DA49">
        <f>AI49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ref="DF49:DF56" si="14">ROUND(ROUND(AE49,2)*CX49,2)</f>
        <v>0</v>
      </c>
      <c r="DG49">
        <f t="shared" si="11"/>
        <v>0</v>
      </c>
      <c r="DH49">
        <f t="shared" si="3"/>
        <v>0</v>
      </c>
      <c r="DI49">
        <f t="shared" si="4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ROW(Source!A45)</f>
        <v>45</v>
      </c>
      <c r="B50">
        <v>52633324</v>
      </c>
      <c r="C50">
        <v>52634848</v>
      </c>
      <c r="D50">
        <v>50715220</v>
      </c>
      <c r="E50">
        <v>116</v>
      </c>
      <c r="F50">
        <v>1</v>
      </c>
      <c r="G50">
        <v>1</v>
      </c>
      <c r="H50">
        <v>1</v>
      </c>
      <c r="I50" t="s">
        <v>708</v>
      </c>
      <c r="J50" t="s">
        <v>3</v>
      </c>
      <c r="K50" t="s">
        <v>709</v>
      </c>
      <c r="L50">
        <v>1191</v>
      </c>
      <c r="N50">
        <v>1013</v>
      </c>
      <c r="O50" t="s">
        <v>656</v>
      </c>
      <c r="P50" t="s">
        <v>656</v>
      </c>
      <c r="Q50">
        <v>1</v>
      </c>
      <c r="W50">
        <v>0</v>
      </c>
      <c r="X50">
        <v>-267883188</v>
      </c>
      <c r="Y50">
        <f t="shared" si="0"/>
        <v>88.5</v>
      </c>
      <c r="AA50">
        <v>0</v>
      </c>
      <c r="AB50">
        <v>0</v>
      </c>
      <c r="AC50">
        <v>0</v>
      </c>
      <c r="AD50">
        <v>633.07000000000005</v>
      </c>
      <c r="AE50">
        <v>0</v>
      </c>
      <c r="AF50">
        <v>0</v>
      </c>
      <c r="AG50">
        <v>0</v>
      </c>
      <c r="AH50">
        <v>633.07000000000005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88.5</v>
      </c>
      <c r="AU50" t="s">
        <v>3</v>
      </c>
      <c r="AV50">
        <v>1</v>
      </c>
      <c r="AW50">
        <v>2</v>
      </c>
      <c r="AX50">
        <v>52634850</v>
      </c>
      <c r="AY50">
        <v>1</v>
      </c>
      <c r="AZ50">
        <v>0</v>
      </c>
      <c r="BA50">
        <v>45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56026.695000000007</v>
      </c>
      <c r="BN50">
        <v>88.5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56026.695000000007</v>
      </c>
      <c r="BU50">
        <v>88.5</v>
      </c>
      <c r="BV50">
        <v>0</v>
      </c>
      <c r="BW50">
        <v>1</v>
      </c>
      <c r="CU50">
        <f>ROUND(AT50*Source!I45*AH50*AL50,2)</f>
        <v>2521.1999999999998</v>
      </c>
      <c r="CV50">
        <f>ROUND(Y50*Source!I45,7)</f>
        <v>3.9824999999999999</v>
      </c>
      <c r="CW50">
        <v>0</v>
      </c>
      <c r="CX50">
        <f>ROUND(Y50*Source!I45,7)</f>
        <v>3.9824999999999999</v>
      </c>
      <c r="CY50">
        <f>AD50</f>
        <v>633.07000000000005</v>
      </c>
      <c r="CZ50">
        <f>AH50</f>
        <v>633.07000000000005</v>
      </c>
      <c r="DA50">
        <f>AL50</f>
        <v>1</v>
      </c>
      <c r="DB50">
        <f t="shared" si="1"/>
        <v>56026.7</v>
      </c>
      <c r="DC50">
        <f t="shared" si="2"/>
        <v>0</v>
      </c>
      <c r="DD50" t="s">
        <v>3</v>
      </c>
      <c r="DE50" t="s">
        <v>3</v>
      </c>
      <c r="DF50">
        <f t="shared" si="14"/>
        <v>0</v>
      </c>
      <c r="DG50">
        <f t="shared" si="11"/>
        <v>0</v>
      </c>
      <c r="DH50">
        <f t="shared" si="3"/>
        <v>0</v>
      </c>
      <c r="DI50">
        <f t="shared" si="4"/>
        <v>2521.1999999999998</v>
      </c>
      <c r="DJ50">
        <f>DI50</f>
        <v>2521.1999999999998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ROW(Source!A46)</f>
        <v>46</v>
      </c>
      <c r="B51">
        <v>52633324</v>
      </c>
      <c r="C51">
        <v>52634851</v>
      </c>
      <c r="D51">
        <v>50715309</v>
      </c>
      <c r="E51">
        <v>116</v>
      </c>
      <c r="F51">
        <v>1</v>
      </c>
      <c r="G51">
        <v>1</v>
      </c>
      <c r="H51">
        <v>1</v>
      </c>
      <c r="I51" t="s">
        <v>710</v>
      </c>
      <c r="J51" t="s">
        <v>3</v>
      </c>
      <c r="K51" t="s">
        <v>711</v>
      </c>
      <c r="L51">
        <v>1191</v>
      </c>
      <c r="N51">
        <v>1013</v>
      </c>
      <c r="O51" t="s">
        <v>656</v>
      </c>
      <c r="P51" t="s">
        <v>656</v>
      </c>
      <c r="Q51">
        <v>1</v>
      </c>
      <c r="W51">
        <v>0</v>
      </c>
      <c r="X51">
        <v>-1492398958</v>
      </c>
      <c r="Y51">
        <f t="shared" si="0"/>
        <v>7.43</v>
      </c>
      <c r="AA51">
        <v>0</v>
      </c>
      <c r="AB51">
        <v>0</v>
      </c>
      <c r="AC51">
        <v>0</v>
      </c>
      <c r="AD51">
        <v>884.48</v>
      </c>
      <c r="AE51">
        <v>0</v>
      </c>
      <c r="AF51">
        <v>0</v>
      </c>
      <c r="AG51">
        <v>0</v>
      </c>
      <c r="AH51">
        <v>884.48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7.43</v>
      </c>
      <c r="AU51" t="s">
        <v>3</v>
      </c>
      <c r="AV51">
        <v>1</v>
      </c>
      <c r="AW51">
        <v>2</v>
      </c>
      <c r="AX51">
        <v>52634861</v>
      </c>
      <c r="AY51">
        <v>1</v>
      </c>
      <c r="AZ51">
        <v>0</v>
      </c>
      <c r="BA51">
        <v>46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6571.6863999999996</v>
      </c>
      <c r="BN51">
        <v>7.43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6571.6863999999996</v>
      </c>
      <c r="BU51">
        <v>7.43</v>
      </c>
      <c r="BV51">
        <v>0</v>
      </c>
      <c r="BW51">
        <v>1</v>
      </c>
      <c r="CU51">
        <f>ROUND(AT51*Source!I46*AH51*AL51,2)</f>
        <v>366.7</v>
      </c>
      <c r="CV51">
        <f>ROUND(Y51*Source!I46,7)</f>
        <v>0.41459400000000002</v>
      </c>
      <c r="CW51">
        <v>0</v>
      </c>
      <c r="CX51">
        <f>ROUND(Y51*Source!I46,7)</f>
        <v>0.41459400000000002</v>
      </c>
      <c r="CY51">
        <f>AD51</f>
        <v>884.48</v>
      </c>
      <c r="CZ51">
        <f>AH51</f>
        <v>884.48</v>
      </c>
      <c r="DA51">
        <f>AL51</f>
        <v>1</v>
      </c>
      <c r="DB51">
        <f t="shared" si="1"/>
        <v>6571.69</v>
      </c>
      <c r="DC51">
        <f t="shared" si="2"/>
        <v>0</v>
      </c>
      <c r="DD51" t="s">
        <v>3</v>
      </c>
      <c r="DE51" t="s">
        <v>3</v>
      </c>
      <c r="DF51">
        <f t="shared" si="14"/>
        <v>0</v>
      </c>
      <c r="DG51">
        <f t="shared" si="11"/>
        <v>0</v>
      </c>
      <c r="DH51">
        <f t="shared" si="3"/>
        <v>0</v>
      </c>
      <c r="DI51">
        <f t="shared" si="4"/>
        <v>366.7</v>
      </c>
      <c r="DJ51">
        <f>DI51</f>
        <v>366.7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ROW(Source!A46)</f>
        <v>46</v>
      </c>
      <c r="B52">
        <v>52633324</v>
      </c>
      <c r="C52">
        <v>52634851</v>
      </c>
      <c r="D52">
        <v>50715465</v>
      </c>
      <c r="E52">
        <v>116</v>
      </c>
      <c r="F52">
        <v>1</v>
      </c>
      <c r="G52">
        <v>1</v>
      </c>
      <c r="H52">
        <v>1</v>
      </c>
      <c r="I52" t="s">
        <v>657</v>
      </c>
      <c r="J52" t="s">
        <v>3</v>
      </c>
      <c r="K52" t="s">
        <v>658</v>
      </c>
      <c r="L52">
        <v>1191</v>
      </c>
      <c r="N52">
        <v>1013</v>
      </c>
      <c r="O52" t="s">
        <v>656</v>
      </c>
      <c r="P52" t="s">
        <v>656</v>
      </c>
      <c r="Q52">
        <v>1</v>
      </c>
      <c r="W52">
        <v>0</v>
      </c>
      <c r="X52">
        <v>-1417349443</v>
      </c>
      <c r="Y52">
        <f t="shared" si="0"/>
        <v>0.02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0.02</v>
      </c>
      <c r="AU52" t="s">
        <v>3</v>
      </c>
      <c r="AV52">
        <v>2</v>
      </c>
      <c r="AW52">
        <v>2</v>
      </c>
      <c r="AX52">
        <v>52634862</v>
      </c>
      <c r="AY52">
        <v>1</v>
      </c>
      <c r="AZ52">
        <v>0</v>
      </c>
      <c r="BA52">
        <v>47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ROUND(Y52*Source!I46,7)</f>
        <v>1.116E-3</v>
      </c>
      <c r="CY52">
        <f>AD52</f>
        <v>0</v>
      </c>
      <c r="CZ52">
        <f>AH52</f>
        <v>0</v>
      </c>
      <c r="DA52">
        <f>AL52</f>
        <v>1</v>
      </c>
      <c r="DB52">
        <f t="shared" si="1"/>
        <v>0</v>
      </c>
      <c r="DC52">
        <f t="shared" si="2"/>
        <v>0</v>
      </c>
      <c r="DD52" t="s">
        <v>3</v>
      </c>
      <c r="DE52" t="s">
        <v>3</v>
      </c>
      <c r="DF52">
        <f t="shared" si="14"/>
        <v>0</v>
      </c>
      <c r="DG52">
        <f t="shared" si="11"/>
        <v>0</v>
      </c>
      <c r="DH52">
        <f t="shared" si="3"/>
        <v>0</v>
      </c>
      <c r="DI52">
        <f t="shared" si="4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ROW(Source!A46)</f>
        <v>46</v>
      </c>
      <c r="B53">
        <v>52633324</v>
      </c>
      <c r="C53">
        <v>52634851</v>
      </c>
      <c r="D53">
        <v>50836594</v>
      </c>
      <c r="E53">
        <v>1</v>
      </c>
      <c r="F53">
        <v>1</v>
      </c>
      <c r="G53">
        <v>1</v>
      </c>
      <c r="H53">
        <v>2</v>
      </c>
      <c r="I53" t="s">
        <v>712</v>
      </c>
      <c r="J53" t="s">
        <v>713</v>
      </c>
      <c r="K53" t="s">
        <v>714</v>
      </c>
      <c r="L53">
        <v>1368</v>
      </c>
      <c r="N53">
        <v>1011</v>
      </c>
      <c r="O53" t="s">
        <v>662</v>
      </c>
      <c r="P53" t="s">
        <v>662</v>
      </c>
      <c r="Q53">
        <v>1</v>
      </c>
      <c r="W53">
        <v>0</v>
      </c>
      <c r="X53">
        <v>261375491</v>
      </c>
      <c r="Y53">
        <f t="shared" si="0"/>
        <v>0.01</v>
      </c>
      <c r="AA53">
        <v>0</v>
      </c>
      <c r="AB53">
        <v>9.8000000000000007</v>
      </c>
      <c r="AC53">
        <v>0</v>
      </c>
      <c r="AD53">
        <v>0</v>
      </c>
      <c r="AE53">
        <v>0</v>
      </c>
      <c r="AF53">
        <v>6.62</v>
      </c>
      <c r="AG53">
        <v>0</v>
      </c>
      <c r="AH53">
        <v>0</v>
      </c>
      <c r="AI53">
        <v>1</v>
      </c>
      <c r="AJ53">
        <v>1.48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0.01</v>
      </c>
      <c r="AU53" t="s">
        <v>3</v>
      </c>
      <c r="AV53">
        <v>1</v>
      </c>
      <c r="AW53">
        <v>2</v>
      </c>
      <c r="AX53">
        <v>52634863</v>
      </c>
      <c r="AY53">
        <v>1</v>
      </c>
      <c r="AZ53">
        <v>0</v>
      </c>
      <c r="BA53">
        <v>48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6.6200000000000009E-2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6.6200000000000009E-2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f>ROUND(Y53*Source!I46*DO53,7)</f>
        <v>0</v>
      </c>
      <c r="CX53">
        <f>ROUND(Y53*Source!I46,7)</f>
        <v>5.5800000000000001E-4</v>
      </c>
      <c r="CY53">
        <f>AB53</f>
        <v>9.8000000000000007</v>
      </c>
      <c r="CZ53">
        <f>AF53</f>
        <v>6.62</v>
      </c>
      <c r="DA53">
        <f>AJ53</f>
        <v>1.48</v>
      </c>
      <c r="DB53">
        <f t="shared" si="1"/>
        <v>7.0000000000000007E-2</v>
      </c>
      <c r="DC53">
        <f t="shared" si="2"/>
        <v>0</v>
      </c>
      <c r="DD53" t="s">
        <v>3</v>
      </c>
      <c r="DE53" t="s">
        <v>3</v>
      </c>
      <c r="DF53">
        <f t="shared" si="14"/>
        <v>0</v>
      </c>
      <c r="DG53">
        <f>ROUND(ROUND(AF53*AJ53,2)*CX53,2)</f>
        <v>0.01</v>
      </c>
      <c r="DH53">
        <f t="shared" si="3"/>
        <v>0</v>
      </c>
      <c r="DI53">
        <f t="shared" si="4"/>
        <v>0</v>
      </c>
      <c r="DJ53">
        <f>DG53+DH53</f>
        <v>0.01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ROW(Source!A46)</f>
        <v>46</v>
      </c>
      <c r="B54">
        <v>52633324</v>
      </c>
      <c r="C54">
        <v>52634851</v>
      </c>
      <c r="D54">
        <v>50836612</v>
      </c>
      <c r="E54">
        <v>1</v>
      </c>
      <c r="F54">
        <v>1</v>
      </c>
      <c r="G54">
        <v>1</v>
      </c>
      <c r="H54">
        <v>2</v>
      </c>
      <c r="I54" t="s">
        <v>715</v>
      </c>
      <c r="J54" t="s">
        <v>716</v>
      </c>
      <c r="K54" t="s">
        <v>717</v>
      </c>
      <c r="L54">
        <v>1368</v>
      </c>
      <c r="N54">
        <v>1011</v>
      </c>
      <c r="O54" t="s">
        <v>662</v>
      </c>
      <c r="P54" t="s">
        <v>662</v>
      </c>
      <c r="Q54">
        <v>1</v>
      </c>
      <c r="W54">
        <v>0</v>
      </c>
      <c r="X54">
        <v>1321393780</v>
      </c>
      <c r="Y54">
        <f t="shared" si="0"/>
        <v>0.01</v>
      </c>
      <c r="AA54">
        <v>0</v>
      </c>
      <c r="AB54">
        <v>1587.88</v>
      </c>
      <c r="AC54">
        <v>932.95</v>
      </c>
      <c r="AD54">
        <v>0</v>
      </c>
      <c r="AE54">
        <v>0</v>
      </c>
      <c r="AF54">
        <v>1587.88</v>
      </c>
      <c r="AG54">
        <v>932.95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0.01</v>
      </c>
      <c r="AU54" t="s">
        <v>3</v>
      </c>
      <c r="AV54">
        <v>1</v>
      </c>
      <c r="AW54">
        <v>2</v>
      </c>
      <c r="AX54">
        <v>52634864</v>
      </c>
      <c r="AY54">
        <v>1</v>
      </c>
      <c r="AZ54">
        <v>0</v>
      </c>
      <c r="BA54">
        <v>49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15.878800000000002</v>
      </c>
      <c r="BL54">
        <v>9.3295000000000012</v>
      </c>
      <c r="BM54">
        <v>0</v>
      </c>
      <c r="BN54">
        <v>0</v>
      </c>
      <c r="BO54">
        <v>0.01</v>
      </c>
      <c r="BP54">
        <v>1</v>
      </c>
      <c r="BQ54">
        <v>0</v>
      </c>
      <c r="BR54">
        <v>15.878800000000002</v>
      </c>
      <c r="BS54">
        <v>9.3295000000000012</v>
      </c>
      <c r="BT54">
        <v>0</v>
      </c>
      <c r="BU54">
        <v>0</v>
      </c>
      <c r="BV54">
        <v>0.01</v>
      </c>
      <c r="BW54">
        <v>1</v>
      </c>
      <c r="CV54">
        <v>0</v>
      </c>
      <c r="CW54">
        <f>ROUND(Y54*Source!I46*DO54,7)</f>
        <v>5.5800000000000001E-4</v>
      </c>
      <c r="CX54">
        <f>ROUND(Y54*Source!I46,7)</f>
        <v>5.5800000000000001E-4</v>
      </c>
      <c r="CY54">
        <f>AB54</f>
        <v>1587.88</v>
      </c>
      <c r="CZ54">
        <f>AF54</f>
        <v>1587.88</v>
      </c>
      <c r="DA54">
        <f>AJ54</f>
        <v>1</v>
      </c>
      <c r="DB54">
        <f t="shared" si="1"/>
        <v>15.88</v>
      </c>
      <c r="DC54">
        <f t="shared" si="2"/>
        <v>9.33</v>
      </c>
      <c r="DD54" t="s">
        <v>3</v>
      </c>
      <c r="DE54" t="s">
        <v>3</v>
      </c>
      <c r="DF54">
        <f t="shared" si="14"/>
        <v>0</v>
      </c>
      <c r="DG54">
        <f>ROUND(ROUND(AF54,2)*CX54,2)</f>
        <v>0.89</v>
      </c>
      <c r="DH54">
        <f t="shared" si="3"/>
        <v>0.52</v>
      </c>
      <c r="DI54">
        <f t="shared" si="4"/>
        <v>0</v>
      </c>
      <c r="DJ54">
        <f>DG54+DH54</f>
        <v>1.4100000000000001</v>
      </c>
      <c r="DK54">
        <v>1</v>
      </c>
      <c r="DL54" t="s">
        <v>663</v>
      </c>
      <c r="DM54">
        <v>5</v>
      </c>
      <c r="DN54" t="s">
        <v>656</v>
      </c>
      <c r="DO54">
        <v>1</v>
      </c>
    </row>
    <row r="55" spans="1:119">
      <c r="A55">
        <f>ROW(Source!A46)</f>
        <v>46</v>
      </c>
      <c r="B55">
        <v>52633324</v>
      </c>
      <c r="C55">
        <v>52634851</v>
      </c>
      <c r="D55">
        <v>50837347</v>
      </c>
      <c r="E55">
        <v>1</v>
      </c>
      <c r="F55">
        <v>1</v>
      </c>
      <c r="G55">
        <v>1</v>
      </c>
      <c r="H55">
        <v>2</v>
      </c>
      <c r="I55" t="s">
        <v>688</v>
      </c>
      <c r="J55" t="s">
        <v>689</v>
      </c>
      <c r="K55" t="s">
        <v>690</v>
      </c>
      <c r="L55">
        <v>1368</v>
      </c>
      <c r="N55">
        <v>1011</v>
      </c>
      <c r="O55" t="s">
        <v>662</v>
      </c>
      <c r="P55" t="s">
        <v>662</v>
      </c>
      <c r="Q55">
        <v>1</v>
      </c>
      <c r="W55">
        <v>0</v>
      </c>
      <c r="X55">
        <v>-950105757</v>
      </c>
      <c r="Y55">
        <f t="shared" si="0"/>
        <v>0.01</v>
      </c>
      <c r="AA55">
        <v>0</v>
      </c>
      <c r="AB55">
        <v>641.70000000000005</v>
      </c>
      <c r="AC55">
        <v>811.79</v>
      </c>
      <c r="AD55">
        <v>0</v>
      </c>
      <c r="AE55">
        <v>0</v>
      </c>
      <c r="AF55">
        <v>641.70000000000005</v>
      </c>
      <c r="AG55">
        <v>811.79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0.01</v>
      </c>
      <c r="AU55" t="s">
        <v>3</v>
      </c>
      <c r="AV55">
        <v>1</v>
      </c>
      <c r="AW55">
        <v>2</v>
      </c>
      <c r="AX55">
        <v>52634865</v>
      </c>
      <c r="AY55">
        <v>1</v>
      </c>
      <c r="AZ55">
        <v>0</v>
      </c>
      <c r="BA55">
        <v>50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6.4170000000000007</v>
      </c>
      <c r="BL55">
        <v>8.1179000000000006</v>
      </c>
      <c r="BM55">
        <v>0</v>
      </c>
      <c r="BN55">
        <v>0</v>
      </c>
      <c r="BO55">
        <v>0.01</v>
      </c>
      <c r="BP55">
        <v>1</v>
      </c>
      <c r="BQ55">
        <v>0</v>
      </c>
      <c r="BR55">
        <v>6.4170000000000007</v>
      </c>
      <c r="BS55">
        <v>8.1179000000000006</v>
      </c>
      <c r="BT55">
        <v>0</v>
      </c>
      <c r="BU55">
        <v>0</v>
      </c>
      <c r="BV55">
        <v>0.01</v>
      </c>
      <c r="BW55">
        <v>1</v>
      </c>
      <c r="CV55">
        <v>0</v>
      </c>
      <c r="CW55">
        <f>ROUND(Y55*Source!I46*DO55,7)</f>
        <v>5.5800000000000001E-4</v>
      </c>
      <c r="CX55">
        <f>ROUND(Y55*Source!I46,7)</f>
        <v>5.5800000000000001E-4</v>
      </c>
      <c r="CY55">
        <f>AB55</f>
        <v>641.70000000000005</v>
      </c>
      <c r="CZ55">
        <f>AF55</f>
        <v>641.70000000000005</v>
      </c>
      <c r="DA55">
        <f>AJ55</f>
        <v>1</v>
      </c>
      <c r="DB55">
        <f t="shared" si="1"/>
        <v>6.42</v>
      </c>
      <c r="DC55">
        <f t="shared" si="2"/>
        <v>8.1199999999999992</v>
      </c>
      <c r="DD55" t="s">
        <v>3</v>
      </c>
      <c r="DE55" t="s">
        <v>3</v>
      </c>
      <c r="DF55">
        <f t="shared" si="14"/>
        <v>0</v>
      </c>
      <c r="DG55">
        <f>ROUND(ROUND(AF55,2)*CX55,2)</f>
        <v>0.36</v>
      </c>
      <c r="DH55">
        <f t="shared" si="3"/>
        <v>0.45</v>
      </c>
      <c r="DI55">
        <f t="shared" si="4"/>
        <v>0</v>
      </c>
      <c r="DJ55">
        <f>DG55+DH55</f>
        <v>0.81</v>
      </c>
      <c r="DK55">
        <v>1</v>
      </c>
      <c r="DL55" t="s">
        <v>691</v>
      </c>
      <c r="DM55">
        <v>4</v>
      </c>
      <c r="DN55" t="s">
        <v>656</v>
      </c>
      <c r="DO55">
        <v>1</v>
      </c>
    </row>
    <row r="56" spans="1:119">
      <c r="A56">
        <f>ROW(Source!A46)</f>
        <v>46</v>
      </c>
      <c r="B56">
        <v>52633324</v>
      </c>
      <c r="C56">
        <v>52634851</v>
      </c>
      <c r="D56">
        <v>50837902</v>
      </c>
      <c r="E56">
        <v>1</v>
      </c>
      <c r="F56">
        <v>1</v>
      </c>
      <c r="G56">
        <v>1</v>
      </c>
      <c r="H56">
        <v>2</v>
      </c>
      <c r="I56" t="s">
        <v>718</v>
      </c>
      <c r="J56" t="s">
        <v>719</v>
      </c>
      <c r="K56" t="s">
        <v>720</v>
      </c>
      <c r="L56">
        <v>1368</v>
      </c>
      <c r="N56">
        <v>1011</v>
      </c>
      <c r="O56" t="s">
        <v>662</v>
      </c>
      <c r="P56" t="s">
        <v>662</v>
      </c>
      <c r="Q56">
        <v>1</v>
      </c>
      <c r="W56">
        <v>0</v>
      </c>
      <c r="X56">
        <v>-1102279757</v>
      </c>
      <c r="Y56">
        <f t="shared" si="0"/>
        <v>1.1200000000000001</v>
      </c>
      <c r="AA56">
        <v>0</v>
      </c>
      <c r="AB56">
        <v>5.97</v>
      </c>
      <c r="AC56">
        <v>0</v>
      </c>
      <c r="AD56">
        <v>0</v>
      </c>
      <c r="AE56">
        <v>0</v>
      </c>
      <c r="AF56">
        <v>4.5199999999999996</v>
      </c>
      <c r="AG56">
        <v>0</v>
      </c>
      <c r="AH56">
        <v>0</v>
      </c>
      <c r="AI56">
        <v>1</v>
      </c>
      <c r="AJ56">
        <v>1.32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1.1200000000000001</v>
      </c>
      <c r="AU56" t="s">
        <v>3</v>
      </c>
      <c r="AV56">
        <v>1</v>
      </c>
      <c r="AW56">
        <v>2</v>
      </c>
      <c r="AX56">
        <v>52634866</v>
      </c>
      <c r="AY56">
        <v>1</v>
      </c>
      <c r="AZ56">
        <v>0</v>
      </c>
      <c r="BA56">
        <v>51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5.0624000000000002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5.0624000000000002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ROUND(Y56*Source!I46*DO56,7)</f>
        <v>0</v>
      </c>
      <c r="CX56">
        <f>ROUND(Y56*Source!I46,7)</f>
        <v>6.2496000000000003E-2</v>
      </c>
      <c r="CY56">
        <f>AB56</f>
        <v>5.97</v>
      </c>
      <c r="CZ56">
        <f>AF56</f>
        <v>4.5199999999999996</v>
      </c>
      <c r="DA56">
        <f>AJ56</f>
        <v>1.32</v>
      </c>
      <c r="DB56">
        <f t="shared" si="1"/>
        <v>5.0599999999999996</v>
      </c>
      <c r="DC56">
        <f t="shared" si="2"/>
        <v>0</v>
      </c>
      <c r="DD56" t="s">
        <v>3</v>
      </c>
      <c r="DE56" t="s">
        <v>3</v>
      </c>
      <c r="DF56">
        <f t="shared" si="14"/>
        <v>0</v>
      </c>
      <c r="DG56">
        <f>ROUND(ROUND(AF56*AJ56,2)*CX56,2)</f>
        <v>0.37</v>
      </c>
      <c r="DH56">
        <f t="shared" si="3"/>
        <v>0</v>
      </c>
      <c r="DI56">
        <f t="shared" si="4"/>
        <v>0</v>
      </c>
      <c r="DJ56">
        <f>DG56+DH56</f>
        <v>0.37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ROW(Source!A46)</f>
        <v>46</v>
      </c>
      <c r="B57">
        <v>52633324</v>
      </c>
      <c r="C57">
        <v>52634851</v>
      </c>
      <c r="D57">
        <v>50785086</v>
      </c>
      <c r="E57">
        <v>1</v>
      </c>
      <c r="F57">
        <v>1</v>
      </c>
      <c r="G57">
        <v>1</v>
      </c>
      <c r="H57">
        <v>3</v>
      </c>
      <c r="I57" t="s">
        <v>109</v>
      </c>
      <c r="J57" t="s">
        <v>111</v>
      </c>
      <c r="K57" t="s">
        <v>110</v>
      </c>
      <c r="L57">
        <v>1348</v>
      </c>
      <c r="N57">
        <v>1009</v>
      </c>
      <c r="O57" t="s">
        <v>71</v>
      </c>
      <c r="P57" t="s">
        <v>71</v>
      </c>
      <c r="Q57">
        <v>1000</v>
      </c>
      <c r="W57">
        <v>0</v>
      </c>
      <c r="X57">
        <v>-1759686283</v>
      </c>
      <c r="Y57">
        <f t="shared" si="0"/>
        <v>5.4999999999999997E-3</v>
      </c>
      <c r="AA57">
        <v>30889.34</v>
      </c>
      <c r="AB57">
        <v>0</v>
      </c>
      <c r="AC57">
        <v>0</v>
      </c>
      <c r="AD57">
        <v>0</v>
      </c>
      <c r="AE57">
        <v>25319.13</v>
      </c>
      <c r="AF57">
        <v>0</v>
      </c>
      <c r="AG57">
        <v>0</v>
      </c>
      <c r="AH57">
        <v>0</v>
      </c>
      <c r="AI57">
        <v>1.22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5.4999999999999997E-3</v>
      </c>
      <c r="AU57" t="s">
        <v>3</v>
      </c>
      <c r="AV57">
        <v>0</v>
      </c>
      <c r="AW57">
        <v>2</v>
      </c>
      <c r="AX57">
        <v>52634867</v>
      </c>
      <c r="AY57">
        <v>1</v>
      </c>
      <c r="AZ57">
        <v>0</v>
      </c>
      <c r="BA57">
        <v>52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139.25521499999999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139.25521499999999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ROUND(Y57*Source!I46,7)</f>
        <v>3.0689999999999998E-4</v>
      </c>
      <c r="CY57">
        <f>AA57</f>
        <v>30889.34</v>
      </c>
      <c r="CZ57">
        <f>AE57</f>
        <v>25319.13</v>
      </c>
      <c r="DA57">
        <f>AI57</f>
        <v>1.22</v>
      </c>
      <c r="DB57">
        <f t="shared" si="1"/>
        <v>139.26</v>
      </c>
      <c r="DC57">
        <f t="shared" si="2"/>
        <v>0</v>
      </c>
      <c r="DD57" t="s">
        <v>3</v>
      </c>
      <c r="DE57" t="s">
        <v>3</v>
      </c>
      <c r="DF57">
        <f>ROUND(ROUND(AE57*AI57,2)*CX57,2)</f>
        <v>9.48</v>
      </c>
      <c r="DG57">
        <f>ROUND(ROUND(AF57,2)*CX57,2)</f>
        <v>0</v>
      </c>
      <c r="DH57">
        <f t="shared" si="3"/>
        <v>0</v>
      </c>
      <c r="DI57">
        <f t="shared" si="4"/>
        <v>0</v>
      </c>
      <c r="DJ57">
        <f>DF57</f>
        <v>9.48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ROW(Source!A46)</f>
        <v>46</v>
      </c>
      <c r="B58">
        <v>52633324</v>
      </c>
      <c r="C58">
        <v>52634851</v>
      </c>
      <c r="D58">
        <v>50785086</v>
      </c>
      <c r="E58">
        <v>1</v>
      </c>
      <c r="F58">
        <v>1</v>
      </c>
      <c r="G58">
        <v>1</v>
      </c>
      <c r="H58">
        <v>3</v>
      </c>
      <c r="I58" t="s">
        <v>109</v>
      </c>
      <c r="J58" t="s">
        <v>111</v>
      </c>
      <c r="K58" t="s">
        <v>110</v>
      </c>
      <c r="L58">
        <v>1348</v>
      </c>
      <c r="N58">
        <v>1009</v>
      </c>
      <c r="O58" t="s">
        <v>71</v>
      </c>
      <c r="P58" t="s">
        <v>71</v>
      </c>
      <c r="Q58">
        <v>1000</v>
      </c>
      <c r="W58">
        <v>0</v>
      </c>
      <c r="X58">
        <v>-1759686283</v>
      </c>
      <c r="Y58">
        <f t="shared" si="0"/>
        <v>-5.4999999999999997E-3</v>
      </c>
      <c r="AA58">
        <v>30889.34</v>
      </c>
      <c r="AB58">
        <v>0</v>
      </c>
      <c r="AC58">
        <v>0</v>
      </c>
      <c r="AD58">
        <v>0</v>
      </c>
      <c r="AE58">
        <v>25319.13</v>
      </c>
      <c r="AF58">
        <v>0</v>
      </c>
      <c r="AG58">
        <v>0</v>
      </c>
      <c r="AH58">
        <v>0</v>
      </c>
      <c r="AI58">
        <v>1.22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-5.4999999999999997E-3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ROUND(Y58*Source!I46,7)</f>
        <v>-3.0689999999999998E-4</v>
      </c>
      <c r="CY58">
        <f>AA58</f>
        <v>30889.34</v>
      </c>
      <c r="CZ58">
        <f>AE58</f>
        <v>25319.13</v>
      </c>
      <c r="DA58">
        <f>AI58</f>
        <v>1.22</v>
      </c>
      <c r="DB58">
        <f t="shared" si="1"/>
        <v>-139.26</v>
      </c>
      <c r="DC58">
        <f t="shared" si="2"/>
        <v>0</v>
      </c>
      <c r="DD58" t="s">
        <v>3</v>
      </c>
      <c r="DE58" t="s">
        <v>3</v>
      </c>
      <c r="DF58">
        <f>ROUND(ROUND(AE58*AI58,2)*CX58,2)</f>
        <v>-9.48</v>
      </c>
      <c r="DG58">
        <f>ROUND(ROUND(AF58,2)*CX58,2)</f>
        <v>0</v>
      </c>
      <c r="DH58">
        <f t="shared" si="3"/>
        <v>0</v>
      </c>
      <c r="DI58">
        <f t="shared" si="4"/>
        <v>0</v>
      </c>
      <c r="DJ58">
        <f>DF58</f>
        <v>-9.48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ROW(Source!A46)</f>
        <v>46</v>
      </c>
      <c r="B59">
        <v>52633324</v>
      </c>
      <c r="C59">
        <v>52634851</v>
      </c>
      <c r="D59">
        <v>50806523</v>
      </c>
      <c r="E59">
        <v>1</v>
      </c>
      <c r="F59">
        <v>1</v>
      </c>
      <c r="G59">
        <v>1</v>
      </c>
      <c r="H59">
        <v>3</v>
      </c>
      <c r="I59" t="s">
        <v>676</v>
      </c>
      <c r="J59" t="s">
        <v>677</v>
      </c>
      <c r="K59" t="s">
        <v>678</v>
      </c>
      <c r="L59">
        <v>1346</v>
      </c>
      <c r="N59">
        <v>1009</v>
      </c>
      <c r="O59" t="s">
        <v>47</v>
      </c>
      <c r="P59" t="s">
        <v>47</v>
      </c>
      <c r="Q59">
        <v>1</v>
      </c>
      <c r="W59">
        <v>0</v>
      </c>
      <c r="X59">
        <v>-1638992392</v>
      </c>
      <c r="Y59">
        <f t="shared" si="0"/>
        <v>16.5</v>
      </c>
      <c r="AA59">
        <v>86.66</v>
      </c>
      <c r="AB59">
        <v>0</v>
      </c>
      <c r="AC59">
        <v>0</v>
      </c>
      <c r="AD59">
        <v>0</v>
      </c>
      <c r="AE59">
        <v>60.6</v>
      </c>
      <c r="AF59">
        <v>0</v>
      </c>
      <c r="AG59">
        <v>0</v>
      </c>
      <c r="AH59">
        <v>0</v>
      </c>
      <c r="AI59">
        <v>1.43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16.5</v>
      </c>
      <c r="AU59" t="s">
        <v>3</v>
      </c>
      <c r="AV59">
        <v>0</v>
      </c>
      <c r="AW59">
        <v>2</v>
      </c>
      <c r="AX59">
        <v>52634868</v>
      </c>
      <c r="AY59">
        <v>1</v>
      </c>
      <c r="AZ59">
        <v>0</v>
      </c>
      <c r="BA59">
        <v>53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999.9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999.9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ROUND(Y59*Source!I46,7)</f>
        <v>0.92069999999999996</v>
      </c>
      <c r="CY59">
        <f>AA59</f>
        <v>86.66</v>
      </c>
      <c r="CZ59">
        <f>AE59</f>
        <v>60.6</v>
      </c>
      <c r="DA59">
        <f>AI59</f>
        <v>1.43</v>
      </c>
      <c r="DB59">
        <f t="shared" si="1"/>
        <v>999.9</v>
      </c>
      <c r="DC59">
        <f t="shared" si="2"/>
        <v>0</v>
      </c>
      <c r="DD59" t="s">
        <v>3</v>
      </c>
      <c r="DE59" t="s">
        <v>3</v>
      </c>
      <c r="DF59">
        <f>ROUND(ROUND(AE59*AI59,2)*CX59,2)</f>
        <v>79.790000000000006</v>
      </c>
      <c r="DG59">
        <f>ROUND(ROUND(AF59,2)*CX59,2)</f>
        <v>0</v>
      </c>
      <c r="DH59">
        <f t="shared" si="3"/>
        <v>0</v>
      </c>
      <c r="DI59">
        <f t="shared" si="4"/>
        <v>0</v>
      </c>
      <c r="DJ59">
        <f>DF59</f>
        <v>79.790000000000006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ROW(Source!A48)</f>
        <v>48</v>
      </c>
      <c r="B60">
        <v>52633324</v>
      </c>
      <c r="C60">
        <v>52634870</v>
      </c>
      <c r="D60">
        <v>50715309</v>
      </c>
      <c r="E60">
        <v>116</v>
      </c>
      <c r="F60">
        <v>1</v>
      </c>
      <c r="G60">
        <v>1</v>
      </c>
      <c r="H60">
        <v>1</v>
      </c>
      <c r="I60" t="s">
        <v>710</v>
      </c>
      <c r="J60" t="s">
        <v>3</v>
      </c>
      <c r="K60" t="s">
        <v>711</v>
      </c>
      <c r="L60">
        <v>1191</v>
      </c>
      <c r="N60">
        <v>1013</v>
      </c>
      <c r="O60" t="s">
        <v>656</v>
      </c>
      <c r="P60" t="s">
        <v>656</v>
      </c>
      <c r="Q60">
        <v>1</v>
      </c>
      <c r="W60">
        <v>0</v>
      </c>
      <c r="X60">
        <v>-1492398958</v>
      </c>
      <c r="Y60">
        <f t="shared" si="0"/>
        <v>7.43</v>
      </c>
      <c r="AA60">
        <v>0</v>
      </c>
      <c r="AB60">
        <v>0</v>
      </c>
      <c r="AC60">
        <v>0</v>
      </c>
      <c r="AD60">
        <v>884.48</v>
      </c>
      <c r="AE60">
        <v>0</v>
      </c>
      <c r="AF60">
        <v>0</v>
      </c>
      <c r="AG60">
        <v>0</v>
      </c>
      <c r="AH60">
        <v>884.48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7.43</v>
      </c>
      <c r="AU60" t="s">
        <v>3</v>
      </c>
      <c r="AV60">
        <v>1</v>
      </c>
      <c r="AW60">
        <v>2</v>
      </c>
      <c r="AX60">
        <v>52634880</v>
      </c>
      <c r="AY60">
        <v>1</v>
      </c>
      <c r="AZ60">
        <v>0</v>
      </c>
      <c r="BA60">
        <v>54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6571.6863999999996</v>
      </c>
      <c r="BN60">
        <v>7.43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6571.6863999999996</v>
      </c>
      <c r="BU60">
        <v>7.43</v>
      </c>
      <c r="BV60">
        <v>0</v>
      </c>
      <c r="BW60">
        <v>1</v>
      </c>
      <c r="CU60">
        <f>ROUND(AT60*Source!I48*AH60*AL60,2)</f>
        <v>366.7</v>
      </c>
      <c r="CV60">
        <f>ROUND(Y60*Source!I48,7)</f>
        <v>0.41459400000000002</v>
      </c>
      <c r="CW60">
        <v>0</v>
      </c>
      <c r="CX60">
        <f>ROUND(Y60*Source!I48,7)</f>
        <v>0.41459400000000002</v>
      </c>
      <c r="CY60">
        <f>AD60</f>
        <v>884.48</v>
      </c>
      <c r="CZ60">
        <f>AH60</f>
        <v>884.48</v>
      </c>
      <c r="DA60">
        <f>AL60</f>
        <v>1</v>
      </c>
      <c r="DB60">
        <f t="shared" si="1"/>
        <v>6571.69</v>
      </c>
      <c r="DC60">
        <f t="shared" si="2"/>
        <v>0</v>
      </c>
      <c r="DD60" t="s">
        <v>3</v>
      </c>
      <c r="DE60" t="s">
        <v>3</v>
      </c>
      <c r="DF60">
        <f t="shared" ref="DF60:DF65" si="15">ROUND(ROUND(AE60,2)*CX60,2)</f>
        <v>0</v>
      </c>
      <c r="DG60">
        <f>ROUND(ROUND(AF60,2)*CX60,2)</f>
        <v>0</v>
      </c>
      <c r="DH60">
        <f t="shared" si="3"/>
        <v>0</v>
      </c>
      <c r="DI60">
        <f t="shared" si="4"/>
        <v>366.7</v>
      </c>
      <c r="DJ60">
        <f>DI60</f>
        <v>366.7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ROW(Source!A48)</f>
        <v>48</v>
      </c>
      <c r="B61">
        <v>52633324</v>
      </c>
      <c r="C61">
        <v>52634870</v>
      </c>
      <c r="D61">
        <v>50715465</v>
      </c>
      <c r="E61">
        <v>116</v>
      </c>
      <c r="F61">
        <v>1</v>
      </c>
      <c r="G61">
        <v>1</v>
      </c>
      <c r="H61">
        <v>1</v>
      </c>
      <c r="I61" t="s">
        <v>657</v>
      </c>
      <c r="J61" t="s">
        <v>3</v>
      </c>
      <c r="K61" t="s">
        <v>658</v>
      </c>
      <c r="L61">
        <v>1191</v>
      </c>
      <c r="N61">
        <v>1013</v>
      </c>
      <c r="O61" t="s">
        <v>656</v>
      </c>
      <c r="P61" t="s">
        <v>656</v>
      </c>
      <c r="Q61">
        <v>1</v>
      </c>
      <c r="W61">
        <v>0</v>
      </c>
      <c r="X61">
        <v>-1417349443</v>
      </c>
      <c r="Y61">
        <f t="shared" si="0"/>
        <v>0.02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0.02</v>
      </c>
      <c r="AU61" t="s">
        <v>3</v>
      </c>
      <c r="AV61">
        <v>2</v>
      </c>
      <c r="AW61">
        <v>2</v>
      </c>
      <c r="AX61">
        <v>52634881</v>
      </c>
      <c r="AY61">
        <v>1</v>
      </c>
      <c r="AZ61">
        <v>0</v>
      </c>
      <c r="BA61">
        <v>55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ROUND(Y61*Source!I48,7)</f>
        <v>1.116E-3</v>
      </c>
      <c r="CY61">
        <f>AD61</f>
        <v>0</v>
      </c>
      <c r="CZ61">
        <f>AH61</f>
        <v>0</v>
      </c>
      <c r="DA61">
        <f>AL61</f>
        <v>1</v>
      </c>
      <c r="DB61">
        <f t="shared" si="1"/>
        <v>0</v>
      </c>
      <c r="DC61">
        <f t="shared" si="2"/>
        <v>0</v>
      </c>
      <c r="DD61" t="s">
        <v>3</v>
      </c>
      <c r="DE61" t="s">
        <v>3</v>
      </c>
      <c r="DF61">
        <f t="shared" si="15"/>
        <v>0</v>
      </c>
      <c r="DG61">
        <f>ROUND(ROUND(AF61,2)*CX61,2)</f>
        <v>0</v>
      </c>
      <c r="DH61">
        <f t="shared" si="3"/>
        <v>0</v>
      </c>
      <c r="DI61">
        <f t="shared" si="4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ROW(Source!A48)</f>
        <v>48</v>
      </c>
      <c r="B62">
        <v>52633324</v>
      </c>
      <c r="C62">
        <v>52634870</v>
      </c>
      <c r="D62">
        <v>50836594</v>
      </c>
      <c r="E62">
        <v>1</v>
      </c>
      <c r="F62">
        <v>1</v>
      </c>
      <c r="G62">
        <v>1</v>
      </c>
      <c r="H62">
        <v>2</v>
      </c>
      <c r="I62" t="s">
        <v>712</v>
      </c>
      <c r="J62" t="s">
        <v>713</v>
      </c>
      <c r="K62" t="s">
        <v>714</v>
      </c>
      <c r="L62">
        <v>1368</v>
      </c>
      <c r="N62">
        <v>1011</v>
      </c>
      <c r="O62" t="s">
        <v>662</v>
      </c>
      <c r="P62" t="s">
        <v>662</v>
      </c>
      <c r="Q62">
        <v>1</v>
      </c>
      <c r="W62">
        <v>0</v>
      </c>
      <c r="X62">
        <v>261375491</v>
      </c>
      <c r="Y62">
        <f t="shared" si="0"/>
        <v>0.01</v>
      </c>
      <c r="AA62">
        <v>0</v>
      </c>
      <c r="AB62">
        <v>9.8000000000000007</v>
      </c>
      <c r="AC62">
        <v>0</v>
      </c>
      <c r="AD62">
        <v>0</v>
      </c>
      <c r="AE62">
        <v>0</v>
      </c>
      <c r="AF62">
        <v>6.62</v>
      </c>
      <c r="AG62">
        <v>0</v>
      </c>
      <c r="AH62">
        <v>0</v>
      </c>
      <c r="AI62">
        <v>1</v>
      </c>
      <c r="AJ62">
        <v>1.48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0.01</v>
      </c>
      <c r="AU62" t="s">
        <v>3</v>
      </c>
      <c r="AV62">
        <v>1</v>
      </c>
      <c r="AW62">
        <v>2</v>
      </c>
      <c r="AX62">
        <v>52634882</v>
      </c>
      <c r="AY62">
        <v>1</v>
      </c>
      <c r="AZ62">
        <v>0</v>
      </c>
      <c r="BA62">
        <v>56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6.6200000000000009E-2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6.6200000000000009E-2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f>ROUND(Y62*Source!I48*DO62,7)</f>
        <v>0</v>
      </c>
      <c r="CX62">
        <f>ROUND(Y62*Source!I48,7)</f>
        <v>5.5800000000000001E-4</v>
      </c>
      <c r="CY62">
        <f>AB62</f>
        <v>9.8000000000000007</v>
      </c>
      <c r="CZ62">
        <f>AF62</f>
        <v>6.62</v>
      </c>
      <c r="DA62">
        <f>AJ62</f>
        <v>1.48</v>
      </c>
      <c r="DB62">
        <f t="shared" si="1"/>
        <v>7.0000000000000007E-2</v>
      </c>
      <c r="DC62">
        <f t="shared" si="2"/>
        <v>0</v>
      </c>
      <c r="DD62" t="s">
        <v>3</v>
      </c>
      <c r="DE62" t="s">
        <v>3</v>
      </c>
      <c r="DF62">
        <f t="shared" si="15"/>
        <v>0</v>
      </c>
      <c r="DG62">
        <f>ROUND(ROUND(AF62*AJ62,2)*CX62,2)</f>
        <v>0.01</v>
      </c>
      <c r="DH62">
        <f t="shared" si="3"/>
        <v>0</v>
      </c>
      <c r="DI62">
        <f t="shared" si="4"/>
        <v>0</v>
      </c>
      <c r="DJ62">
        <f>DG62+DH62</f>
        <v>0.01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ROW(Source!A48)</f>
        <v>48</v>
      </c>
      <c r="B63">
        <v>52633324</v>
      </c>
      <c r="C63">
        <v>52634870</v>
      </c>
      <c r="D63">
        <v>50836612</v>
      </c>
      <c r="E63">
        <v>1</v>
      </c>
      <c r="F63">
        <v>1</v>
      </c>
      <c r="G63">
        <v>1</v>
      </c>
      <c r="H63">
        <v>2</v>
      </c>
      <c r="I63" t="s">
        <v>715</v>
      </c>
      <c r="J63" t="s">
        <v>716</v>
      </c>
      <c r="K63" t="s">
        <v>717</v>
      </c>
      <c r="L63">
        <v>1368</v>
      </c>
      <c r="N63">
        <v>1011</v>
      </c>
      <c r="O63" t="s">
        <v>662</v>
      </c>
      <c r="P63" t="s">
        <v>662</v>
      </c>
      <c r="Q63">
        <v>1</v>
      </c>
      <c r="W63">
        <v>0</v>
      </c>
      <c r="X63">
        <v>1321393780</v>
      </c>
      <c r="Y63">
        <f t="shared" si="0"/>
        <v>0.01</v>
      </c>
      <c r="AA63">
        <v>0</v>
      </c>
      <c r="AB63">
        <v>1587.88</v>
      </c>
      <c r="AC63">
        <v>932.95</v>
      </c>
      <c r="AD63">
        <v>0</v>
      </c>
      <c r="AE63">
        <v>0</v>
      </c>
      <c r="AF63">
        <v>1587.88</v>
      </c>
      <c r="AG63">
        <v>932.95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1</v>
      </c>
      <c r="AW63">
        <v>2</v>
      </c>
      <c r="AX63">
        <v>52634883</v>
      </c>
      <c r="AY63">
        <v>1</v>
      </c>
      <c r="AZ63">
        <v>0</v>
      </c>
      <c r="BA63">
        <v>57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15.878800000000002</v>
      </c>
      <c r="BL63">
        <v>9.3295000000000012</v>
      </c>
      <c r="BM63">
        <v>0</v>
      </c>
      <c r="BN63">
        <v>0</v>
      </c>
      <c r="BO63">
        <v>0.01</v>
      </c>
      <c r="BP63">
        <v>1</v>
      </c>
      <c r="BQ63">
        <v>0</v>
      </c>
      <c r="BR63">
        <v>15.878800000000002</v>
      </c>
      <c r="BS63">
        <v>9.3295000000000012</v>
      </c>
      <c r="BT63">
        <v>0</v>
      </c>
      <c r="BU63">
        <v>0</v>
      </c>
      <c r="BV63">
        <v>0.01</v>
      </c>
      <c r="BW63">
        <v>1</v>
      </c>
      <c r="CV63">
        <v>0</v>
      </c>
      <c r="CW63">
        <f>ROUND(Y63*Source!I48*DO63,7)</f>
        <v>5.5800000000000001E-4</v>
      </c>
      <c r="CX63">
        <f>ROUND(Y63*Source!I48,7)</f>
        <v>5.5800000000000001E-4</v>
      </c>
      <c r="CY63">
        <f>AB63</f>
        <v>1587.88</v>
      </c>
      <c r="CZ63">
        <f>AF63</f>
        <v>1587.88</v>
      </c>
      <c r="DA63">
        <f>AJ63</f>
        <v>1</v>
      </c>
      <c r="DB63">
        <f t="shared" si="1"/>
        <v>15.88</v>
      </c>
      <c r="DC63">
        <f t="shared" si="2"/>
        <v>9.33</v>
      </c>
      <c r="DD63" t="s">
        <v>3</v>
      </c>
      <c r="DE63" t="s">
        <v>3</v>
      </c>
      <c r="DF63">
        <f t="shared" si="15"/>
        <v>0</v>
      </c>
      <c r="DG63">
        <f>ROUND(ROUND(AF63,2)*CX63,2)</f>
        <v>0.89</v>
      </c>
      <c r="DH63">
        <f t="shared" si="3"/>
        <v>0.52</v>
      </c>
      <c r="DI63">
        <f t="shared" si="4"/>
        <v>0</v>
      </c>
      <c r="DJ63">
        <f>DG63+DH63</f>
        <v>1.4100000000000001</v>
      </c>
      <c r="DK63">
        <v>1</v>
      </c>
      <c r="DL63" t="s">
        <v>663</v>
      </c>
      <c r="DM63">
        <v>5</v>
      </c>
      <c r="DN63" t="s">
        <v>656</v>
      </c>
      <c r="DO63">
        <v>1</v>
      </c>
    </row>
    <row r="64" spans="1:119">
      <c r="A64">
        <f>ROW(Source!A48)</f>
        <v>48</v>
      </c>
      <c r="B64">
        <v>52633324</v>
      </c>
      <c r="C64">
        <v>52634870</v>
      </c>
      <c r="D64">
        <v>50837347</v>
      </c>
      <c r="E64">
        <v>1</v>
      </c>
      <c r="F64">
        <v>1</v>
      </c>
      <c r="G64">
        <v>1</v>
      </c>
      <c r="H64">
        <v>2</v>
      </c>
      <c r="I64" t="s">
        <v>688</v>
      </c>
      <c r="J64" t="s">
        <v>689</v>
      </c>
      <c r="K64" t="s">
        <v>690</v>
      </c>
      <c r="L64">
        <v>1368</v>
      </c>
      <c r="N64">
        <v>1011</v>
      </c>
      <c r="O64" t="s">
        <v>662</v>
      </c>
      <c r="P64" t="s">
        <v>662</v>
      </c>
      <c r="Q64">
        <v>1</v>
      </c>
      <c r="W64">
        <v>0</v>
      </c>
      <c r="X64">
        <v>-950105757</v>
      </c>
      <c r="Y64">
        <f t="shared" si="0"/>
        <v>0.01</v>
      </c>
      <c r="AA64">
        <v>0</v>
      </c>
      <c r="AB64">
        <v>641.70000000000005</v>
      </c>
      <c r="AC64">
        <v>811.79</v>
      </c>
      <c r="AD64">
        <v>0</v>
      </c>
      <c r="AE64">
        <v>0</v>
      </c>
      <c r="AF64">
        <v>641.70000000000005</v>
      </c>
      <c r="AG64">
        <v>811.79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3</v>
      </c>
      <c r="AV64">
        <v>1</v>
      </c>
      <c r="AW64">
        <v>2</v>
      </c>
      <c r="AX64">
        <v>52634884</v>
      </c>
      <c r="AY64">
        <v>1</v>
      </c>
      <c r="AZ64">
        <v>0</v>
      </c>
      <c r="BA64">
        <v>58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6.4170000000000007</v>
      </c>
      <c r="BL64">
        <v>8.1179000000000006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6.4170000000000007</v>
      </c>
      <c r="BS64">
        <v>8.1179000000000006</v>
      </c>
      <c r="BT64">
        <v>0</v>
      </c>
      <c r="BU64">
        <v>0</v>
      </c>
      <c r="BV64">
        <v>0.01</v>
      </c>
      <c r="BW64">
        <v>1</v>
      </c>
      <c r="CV64">
        <v>0</v>
      </c>
      <c r="CW64">
        <f>ROUND(Y64*Source!I48*DO64,7)</f>
        <v>5.5800000000000001E-4</v>
      </c>
      <c r="CX64">
        <f>ROUND(Y64*Source!I48,7)</f>
        <v>5.5800000000000001E-4</v>
      </c>
      <c r="CY64">
        <f>AB64</f>
        <v>641.70000000000005</v>
      </c>
      <c r="CZ64">
        <f>AF64</f>
        <v>641.70000000000005</v>
      </c>
      <c r="DA64">
        <f>AJ64</f>
        <v>1</v>
      </c>
      <c r="DB64">
        <f t="shared" si="1"/>
        <v>6.42</v>
      </c>
      <c r="DC64">
        <f t="shared" si="2"/>
        <v>8.1199999999999992</v>
      </c>
      <c r="DD64" t="s">
        <v>3</v>
      </c>
      <c r="DE64" t="s">
        <v>3</v>
      </c>
      <c r="DF64">
        <f t="shared" si="15"/>
        <v>0</v>
      </c>
      <c r="DG64">
        <f>ROUND(ROUND(AF64,2)*CX64,2)</f>
        <v>0.36</v>
      </c>
      <c r="DH64">
        <f t="shared" si="3"/>
        <v>0.45</v>
      </c>
      <c r="DI64">
        <f t="shared" si="4"/>
        <v>0</v>
      </c>
      <c r="DJ64">
        <f>DG64+DH64</f>
        <v>0.81</v>
      </c>
      <c r="DK64">
        <v>1</v>
      </c>
      <c r="DL64" t="s">
        <v>691</v>
      </c>
      <c r="DM64">
        <v>4</v>
      </c>
      <c r="DN64" t="s">
        <v>656</v>
      </c>
      <c r="DO64">
        <v>1</v>
      </c>
    </row>
    <row r="65" spans="1:119">
      <c r="A65">
        <f>ROW(Source!A48)</f>
        <v>48</v>
      </c>
      <c r="B65">
        <v>52633324</v>
      </c>
      <c r="C65">
        <v>52634870</v>
      </c>
      <c r="D65">
        <v>50837902</v>
      </c>
      <c r="E65">
        <v>1</v>
      </c>
      <c r="F65">
        <v>1</v>
      </c>
      <c r="G65">
        <v>1</v>
      </c>
      <c r="H65">
        <v>2</v>
      </c>
      <c r="I65" t="s">
        <v>718</v>
      </c>
      <c r="J65" t="s">
        <v>719</v>
      </c>
      <c r="K65" t="s">
        <v>720</v>
      </c>
      <c r="L65">
        <v>1368</v>
      </c>
      <c r="N65">
        <v>1011</v>
      </c>
      <c r="O65" t="s">
        <v>662</v>
      </c>
      <c r="P65" t="s">
        <v>662</v>
      </c>
      <c r="Q65">
        <v>1</v>
      </c>
      <c r="W65">
        <v>0</v>
      </c>
      <c r="X65">
        <v>-1102279757</v>
      </c>
      <c r="Y65">
        <f t="shared" ref="Y65:Y128" si="16">AT65</f>
        <v>1.1200000000000001</v>
      </c>
      <c r="AA65">
        <v>0</v>
      </c>
      <c r="AB65">
        <v>5.97</v>
      </c>
      <c r="AC65">
        <v>0</v>
      </c>
      <c r="AD65">
        <v>0</v>
      </c>
      <c r="AE65">
        <v>0</v>
      </c>
      <c r="AF65">
        <v>4.5199999999999996</v>
      </c>
      <c r="AG65">
        <v>0</v>
      </c>
      <c r="AH65">
        <v>0</v>
      </c>
      <c r="AI65">
        <v>1</v>
      </c>
      <c r="AJ65">
        <v>1.32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1.1200000000000001</v>
      </c>
      <c r="AU65" t="s">
        <v>3</v>
      </c>
      <c r="AV65">
        <v>1</v>
      </c>
      <c r="AW65">
        <v>2</v>
      </c>
      <c r="AX65">
        <v>52634885</v>
      </c>
      <c r="AY65">
        <v>1</v>
      </c>
      <c r="AZ65">
        <v>0</v>
      </c>
      <c r="BA65">
        <v>59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5.0624000000000002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5.0624000000000002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ROUND(Y65*Source!I48*DO65,7)</f>
        <v>0</v>
      </c>
      <c r="CX65">
        <f>ROUND(Y65*Source!I48,7)</f>
        <v>6.2496000000000003E-2</v>
      </c>
      <c r="CY65">
        <f>AB65</f>
        <v>5.97</v>
      </c>
      <c r="CZ65">
        <f>AF65</f>
        <v>4.5199999999999996</v>
      </c>
      <c r="DA65">
        <f>AJ65</f>
        <v>1.32</v>
      </c>
      <c r="DB65">
        <f t="shared" ref="DB65:DB128" si="17">ROUND(ROUND(AT65*CZ65,2),6)</f>
        <v>5.0599999999999996</v>
      </c>
      <c r="DC65">
        <f t="shared" ref="DC65:DC128" si="18">ROUND(ROUND(AT65*AG65,2),6)</f>
        <v>0</v>
      </c>
      <c r="DD65" t="s">
        <v>3</v>
      </c>
      <c r="DE65" t="s">
        <v>3</v>
      </c>
      <c r="DF65">
        <f t="shared" si="15"/>
        <v>0</v>
      </c>
      <c r="DG65">
        <f>ROUND(ROUND(AF65*AJ65,2)*CX65,2)</f>
        <v>0.37</v>
      </c>
      <c r="DH65">
        <f t="shared" ref="DH65:DH128" si="19">ROUND(ROUND(AG65,2)*CX65,2)</f>
        <v>0</v>
      </c>
      <c r="DI65">
        <f t="shared" ref="DI65:DI128" si="20">ROUND(ROUND(AH65,2)*CX65,2)</f>
        <v>0</v>
      </c>
      <c r="DJ65">
        <f>DG65+DH65</f>
        <v>0.37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ROW(Source!A48)</f>
        <v>48</v>
      </c>
      <c r="B66">
        <v>52633324</v>
      </c>
      <c r="C66">
        <v>52634870</v>
      </c>
      <c r="D66">
        <v>50785086</v>
      </c>
      <c r="E66">
        <v>1</v>
      </c>
      <c r="F66">
        <v>1</v>
      </c>
      <c r="G66">
        <v>1</v>
      </c>
      <c r="H66">
        <v>3</v>
      </c>
      <c r="I66" t="s">
        <v>109</v>
      </c>
      <c r="J66" t="s">
        <v>111</v>
      </c>
      <c r="K66" t="s">
        <v>110</v>
      </c>
      <c r="L66">
        <v>1348</v>
      </c>
      <c r="N66">
        <v>1009</v>
      </c>
      <c r="O66" t="s">
        <v>71</v>
      </c>
      <c r="P66" t="s">
        <v>71</v>
      </c>
      <c r="Q66">
        <v>1000</v>
      </c>
      <c r="W66">
        <v>0</v>
      </c>
      <c r="X66">
        <v>-1759686283</v>
      </c>
      <c r="Y66">
        <f t="shared" si="16"/>
        <v>8.6499999999999997E-3</v>
      </c>
      <c r="AA66">
        <v>30889.34</v>
      </c>
      <c r="AB66">
        <v>0</v>
      </c>
      <c r="AC66">
        <v>0</v>
      </c>
      <c r="AD66">
        <v>0</v>
      </c>
      <c r="AE66">
        <v>25319.13</v>
      </c>
      <c r="AF66">
        <v>0</v>
      </c>
      <c r="AG66">
        <v>0</v>
      </c>
      <c r="AH66">
        <v>0</v>
      </c>
      <c r="AI66">
        <v>1.22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8.6499999999999997E-3</v>
      </c>
      <c r="AU66" t="s">
        <v>3</v>
      </c>
      <c r="AV66">
        <v>0</v>
      </c>
      <c r="AW66">
        <v>2</v>
      </c>
      <c r="AX66">
        <v>52634886</v>
      </c>
      <c r="AY66">
        <v>1</v>
      </c>
      <c r="AZ66">
        <v>0</v>
      </c>
      <c r="BA66">
        <v>60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219.01047450000002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219.01047450000002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ROUND(Y66*Source!I48,7)</f>
        <v>4.8270000000000002E-4</v>
      </c>
      <c r="CY66">
        <f>AA66</f>
        <v>30889.34</v>
      </c>
      <c r="CZ66">
        <f>AE66</f>
        <v>25319.13</v>
      </c>
      <c r="DA66">
        <f>AI66</f>
        <v>1.22</v>
      </c>
      <c r="DB66">
        <f t="shared" si="17"/>
        <v>219.01</v>
      </c>
      <c r="DC66">
        <f t="shared" si="18"/>
        <v>0</v>
      </c>
      <c r="DD66" t="s">
        <v>3</v>
      </c>
      <c r="DE66" t="s">
        <v>3</v>
      </c>
      <c r="DF66">
        <f>ROUND(ROUND(AE66*AI66,2)*CX66,2)</f>
        <v>14.91</v>
      </c>
      <c r="DG66">
        <f t="shared" ref="DG66:DG71" si="21">ROUND(ROUND(AF66,2)*CX66,2)</f>
        <v>0</v>
      </c>
      <c r="DH66">
        <f t="shared" si="19"/>
        <v>0</v>
      </c>
      <c r="DI66">
        <f t="shared" si="20"/>
        <v>0</v>
      </c>
      <c r="DJ66">
        <f>DF66</f>
        <v>14.91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ROW(Source!A48)</f>
        <v>48</v>
      </c>
      <c r="B67">
        <v>52633324</v>
      </c>
      <c r="C67">
        <v>52634870</v>
      </c>
      <c r="D67">
        <v>50785086</v>
      </c>
      <c r="E67">
        <v>1</v>
      </c>
      <c r="F67">
        <v>1</v>
      </c>
      <c r="G67">
        <v>1</v>
      </c>
      <c r="H67">
        <v>3</v>
      </c>
      <c r="I67" t="s">
        <v>109</v>
      </c>
      <c r="J67" t="s">
        <v>111</v>
      </c>
      <c r="K67" t="s">
        <v>110</v>
      </c>
      <c r="L67">
        <v>1348</v>
      </c>
      <c r="N67">
        <v>1009</v>
      </c>
      <c r="O67" t="s">
        <v>71</v>
      </c>
      <c r="P67" t="s">
        <v>71</v>
      </c>
      <c r="Q67">
        <v>1000</v>
      </c>
      <c r="W67">
        <v>0</v>
      </c>
      <c r="X67">
        <v>-1759686283</v>
      </c>
      <c r="Y67">
        <f t="shared" si="16"/>
        <v>-8.6499999999999997E-3</v>
      </c>
      <c r="AA67">
        <v>30889.34</v>
      </c>
      <c r="AB67">
        <v>0</v>
      </c>
      <c r="AC67">
        <v>0</v>
      </c>
      <c r="AD67">
        <v>0</v>
      </c>
      <c r="AE67">
        <v>25319.13</v>
      </c>
      <c r="AF67">
        <v>0</v>
      </c>
      <c r="AG67">
        <v>0</v>
      </c>
      <c r="AH67">
        <v>0</v>
      </c>
      <c r="AI67">
        <v>1.22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-8.6499999999999997E-3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ROUND(Y67*Source!I48,7)</f>
        <v>-4.8270000000000002E-4</v>
      </c>
      <c r="CY67">
        <f>AA67</f>
        <v>30889.34</v>
      </c>
      <c r="CZ67">
        <f>AE67</f>
        <v>25319.13</v>
      </c>
      <c r="DA67">
        <f>AI67</f>
        <v>1.22</v>
      </c>
      <c r="DB67">
        <f t="shared" si="17"/>
        <v>-219.01</v>
      </c>
      <c r="DC67">
        <f t="shared" si="18"/>
        <v>0</v>
      </c>
      <c r="DD67" t="s">
        <v>3</v>
      </c>
      <c r="DE67" t="s">
        <v>3</v>
      </c>
      <c r="DF67">
        <f>ROUND(ROUND(AE67*AI67,2)*CX67,2)</f>
        <v>-14.91</v>
      </c>
      <c r="DG67">
        <f t="shared" si="21"/>
        <v>0</v>
      </c>
      <c r="DH67">
        <f t="shared" si="19"/>
        <v>0</v>
      </c>
      <c r="DI67">
        <f t="shared" si="20"/>
        <v>0</v>
      </c>
      <c r="DJ67">
        <f>DF67</f>
        <v>-14.91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ROW(Source!A48)</f>
        <v>48</v>
      </c>
      <c r="B68">
        <v>52633324</v>
      </c>
      <c r="C68">
        <v>52634870</v>
      </c>
      <c r="D68">
        <v>50806523</v>
      </c>
      <c r="E68">
        <v>1</v>
      </c>
      <c r="F68">
        <v>1</v>
      </c>
      <c r="G68">
        <v>1</v>
      </c>
      <c r="H68">
        <v>3</v>
      </c>
      <c r="I68" t="s">
        <v>676</v>
      </c>
      <c r="J68" t="s">
        <v>677</v>
      </c>
      <c r="K68" t="s">
        <v>678</v>
      </c>
      <c r="L68">
        <v>1346</v>
      </c>
      <c r="N68">
        <v>1009</v>
      </c>
      <c r="O68" t="s">
        <v>47</v>
      </c>
      <c r="P68" t="s">
        <v>47</v>
      </c>
      <c r="Q68">
        <v>1</v>
      </c>
      <c r="W68">
        <v>0</v>
      </c>
      <c r="X68">
        <v>-1638992392</v>
      </c>
      <c r="Y68">
        <f t="shared" si="16"/>
        <v>8.65</v>
      </c>
      <c r="AA68">
        <v>86.66</v>
      </c>
      <c r="AB68">
        <v>0</v>
      </c>
      <c r="AC68">
        <v>0</v>
      </c>
      <c r="AD68">
        <v>0</v>
      </c>
      <c r="AE68">
        <v>60.6</v>
      </c>
      <c r="AF68">
        <v>0</v>
      </c>
      <c r="AG68">
        <v>0</v>
      </c>
      <c r="AH68">
        <v>0</v>
      </c>
      <c r="AI68">
        <v>1.43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8.65</v>
      </c>
      <c r="AU68" t="s">
        <v>3</v>
      </c>
      <c r="AV68">
        <v>0</v>
      </c>
      <c r="AW68">
        <v>2</v>
      </c>
      <c r="AX68">
        <v>52634887</v>
      </c>
      <c r="AY68">
        <v>1</v>
      </c>
      <c r="AZ68">
        <v>0</v>
      </c>
      <c r="BA68">
        <v>61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524.19000000000005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524.19000000000005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ROUND(Y68*Source!I48,7)</f>
        <v>0.48266999999999999</v>
      </c>
      <c r="CY68">
        <f>AA68</f>
        <v>86.66</v>
      </c>
      <c r="CZ68">
        <f>AE68</f>
        <v>60.6</v>
      </c>
      <c r="DA68">
        <f>AI68</f>
        <v>1.43</v>
      </c>
      <c r="DB68">
        <f t="shared" si="17"/>
        <v>524.19000000000005</v>
      </c>
      <c r="DC68">
        <f t="shared" si="18"/>
        <v>0</v>
      </c>
      <c r="DD68" t="s">
        <v>3</v>
      </c>
      <c r="DE68" t="s">
        <v>3</v>
      </c>
      <c r="DF68">
        <f>ROUND(ROUND(AE68*AI68,2)*CX68,2)</f>
        <v>41.83</v>
      </c>
      <c r="DG68">
        <f t="shared" si="21"/>
        <v>0</v>
      </c>
      <c r="DH68">
        <f t="shared" si="19"/>
        <v>0</v>
      </c>
      <c r="DI68">
        <f t="shared" si="20"/>
        <v>0</v>
      </c>
      <c r="DJ68">
        <f>DF68</f>
        <v>41.83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ROW(Source!A207)</f>
        <v>207</v>
      </c>
      <c r="B69">
        <v>52633324</v>
      </c>
      <c r="C69">
        <v>52634935</v>
      </c>
      <c r="D69">
        <v>50715292</v>
      </c>
      <c r="E69">
        <v>116</v>
      </c>
      <c r="F69">
        <v>1</v>
      </c>
      <c r="G69">
        <v>1</v>
      </c>
      <c r="H69">
        <v>1</v>
      </c>
      <c r="I69" t="s">
        <v>721</v>
      </c>
      <c r="J69" t="s">
        <v>3</v>
      </c>
      <c r="K69" t="s">
        <v>722</v>
      </c>
      <c r="L69">
        <v>1191</v>
      </c>
      <c r="N69">
        <v>1013</v>
      </c>
      <c r="O69" t="s">
        <v>656</v>
      </c>
      <c r="P69" t="s">
        <v>656</v>
      </c>
      <c r="Q69">
        <v>1</v>
      </c>
      <c r="W69">
        <v>0</v>
      </c>
      <c r="X69">
        <v>-1088579471</v>
      </c>
      <c r="Y69">
        <f t="shared" si="16"/>
        <v>65.44</v>
      </c>
      <c r="AA69">
        <v>0</v>
      </c>
      <c r="AB69">
        <v>0</v>
      </c>
      <c r="AC69">
        <v>0</v>
      </c>
      <c r="AD69">
        <v>802.7</v>
      </c>
      <c r="AE69">
        <v>0</v>
      </c>
      <c r="AF69">
        <v>0</v>
      </c>
      <c r="AG69">
        <v>0</v>
      </c>
      <c r="AH69">
        <v>802.7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65.44</v>
      </c>
      <c r="AU69" t="s">
        <v>3</v>
      </c>
      <c r="AV69">
        <v>1</v>
      </c>
      <c r="AW69">
        <v>2</v>
      </c>
      <c r="AX69">
        <v>52634941</v>
      </c>
      <c r="AY69">
        <v>1</v>
      </c>
      <c r="AZ69">
        <v>0</v>
      </c>
      <c r="BA69">
        <v>62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52528.688000000002</v>
      </c>
      <c r="BN69">
        <v>65.44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52528.688000000002</v>
      </c>
      <c r="BU69">
        <v>65.44</v>
      </c>
      <c r="BV69">
        <v>0</v>
      </c>
      <c r="BW69">
        <v>1</v>
      </c>
      <c r="CU69">
        <f>ROUND(AT69*Source!I207*AH69*AL69,2)</f>
        <v>52528.69</v>
      </c>
      <c r="CV69">
        <f>ROUND(Y69*Source!I207,7)</f>
        <v>65.44</v>
      </c>
      <c r="CW69">
        <v>0</v>
      </c>
      <c r="CX69">
        <f>ROUND(Y69*Source!I207,7)</f>
        <v>65.44</v>
      </c>
      <c r="CY69">
        <f>AD69</f>
        <v>802.7</v>
      </c>
      <c r="CZ69">
        <f>AH69</f>
        <v>802.7</v>
      </c>
      <c r="DA69">
        <f>AL69</f>
        <v>1</v>
      </c>
      <c r="DB69">
        <f t="shared" si="17"/>
        <v>52528.69</v>
      </c>
      <c r="DC69">
        <f t="shared" si="18"/>
        <v>0</v>
      </c>
      <c r="DD69" t="s">
        <v>3</v>
      </c>
      <c r="DE69" t="s">
        <v>3</v>
      </c>
      <c r="DF69">
        <f t="shared" ref="DF69:DF77" si="22">ROUND(ROUND(AE69,2)*CX69,2)</f>
        <v>0</v>
      </c>
      <c r="DG69">
        <f t="shared" si="21"/>
        <v>0</v>
      </c>
      <c r="DH69">
        <f t="shared" si="19"/>
        <v>0</v>
      </c>
      <c r="DI69">
        <f t="shared" si="20"/>
        <v>52528.69</v>
      </c>
      <c r="DJ69">
        <f>DI69</f>
        <v>52528.69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ROW(Source!A207)</f>
        <v>207</v>
      </c>
      <c r="B70">
        <v>52633324</v>
      </c>
      <c r="C70">
        <v>52634935</v>
      </c>
      <c r="D70">
        <v>50715465</v>
      </c>
      <c r="E70">
        <v>116</v>
      </c>
      <c r="F70">
        <v>1</v>
      </c>
      <c r="G70">
        <v>1</v>
      </c>
      <c r="H70">
        <v>1</v>
      </c>
      <c r="I70" t="s">
        <v>657</v>
      </c>
      <c r="J70" t="s">
        <v>3</v>
      </c>
      <c r="K70" t="s">
        <v>658</v>
      </c>
      <c r="L70">
        <v>1191</v>
      </c>
      <c r="N70">
        <v>1013</v>
      </c>
      <c r="O70" t="s">
        <v>656</v>
      </c>
      <c r="P70" t="s">
        <v>656</v>
      </c>
      <c r="Q70">
        <v>1</v>
      </c>
      <c r="W70">
        <v>0</v>
      </c>
      <c r="X70">
        <v>-1417349443</v>
      </c>
      <c r="Y70">
        <f t="shared" si="16"/>
        <v>3.85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3.85</v>
      </c>
      <c r="AU70" t="s">
        <v>3</v>
      </c>
      <c r="AV70">
        <v>2</v>
      </c>
      <c r="AW70">
        <v>2</v>
      </c>
      <c r="AX70">
        <v>52634942</v>
      </c>
      <c r="AY70">
        <v>1</v>
      </c>
      <c r="AZ70">
        <v>0</v>
      </c>
      <c r="BA70">
        <v>63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ROUND(Y70*Source!I207,7)</f>
        <v>3.85</v>
      </c>
      <c r="CY70">
        <f>AD70</f>
        <v>0</v>
      </c>
      <c r="CZ70">
        <f>AH70</f>
        <v>0</v>
      </c>
      <c r="DA70">
        <f>AL70</f>
        <v>1</v>
      </c>
      <c r="DB70">
        <f t="shared" si="17"/>
        <v>0</v>
      </c>
      <c r="DC70">
        <f t="shared" si="18"/>
        <v>0</v>
      </c>
      <c r="DD70" t="s">
        <v>3</v>
      </c>
      <c r="DE70" t="s">
        <v>3</v>
      </c>
      <c r="DF70">
        <f t="shared" si="22"/>
        <v>0</v>
      </c>
      <c r="DG70">
        <f t="shared" si="21"/>
        <v>0</v>
      </c>
      <c r="DH70">
        <f t="shared" si="19"/>
        <v>0</v>
      </c>
      <c r="DI70">
        <f t="shared" si="20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ROW(Source!A207)</f>
        <v>207</v>
      </c>
      <c r="B71">
        <v>52633324</v>
      </c>
      <c r="C71">
        <v>52634935</v>
      </c>
      <c r="D71">
        <v>50836455</v>
      </c>
      <c r="E71">
        <v>1</v>
      </c>
      <c r="F71">
        <v>1</v>
      </c>
      <c r="G71">
        <v>1</v>
      </c>
      <c r="H71">
        <v>2</v>
      </c>
      <c r="I71" t="s">
        <v>684</v>
      </c>
      <c r="J71" t="s">
        <v>685</v>
      </c>
      <c r="K71" t="s">
        <v>686</v>
      </c>
      <c r="L71">
        <v>1368</v>
      </c>
      <c r="N71">
        <v>1011</v>
      </c>
      <c r="O71" t="s">
        <v>662</v>
      </c>
      <c r="P71" t="s">
        <v>662</v>
      </c>
      <c r="Q71">
        <v>1</v>
      </c>
      <c r="W71">
        <v>0</v>
      </c>
      <c r="X71">
        <v>850633116</v>
      </c>
      <c r="Y71">
        <f t="shared" si="16"/>
        <v>1.71</v>
      </c>
      <c r="AA71">
        <v>0</v>
      </c>
      <c r="AB71">
        <v>1626.29</v>
      </c>
      <c r="AC71">
        <v>1090.46</v>
      </c>
      <c r="AD71">
        <v>0</v>
      </c>
      <c r="AE71">
        <v>0</v>
      </c>
      <c r="AF71">
        <v>1626.29</v>
      </c>
      <c r="AG71">
        <v>1090.46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1.71</v>
      </c>
      <c r="AU71" t="s">
        <v>3</v>
      </c>
      <c r="AV71">
        <v>1</v>
      </c>
      <c r="AW71">
        <v>2</v>
      </c>
      <c r="AX71">
        <v>52634943</v>
      </c>
      <c r="AY71">
        <v>1</v>
      </c>
      <c r="AZ71">
        <v>0</v>
      </c>
      <c r="BA71">
        <v>64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2780.9558999999999</v>
      </c>
      <c r="BL71">
        <v>1864.6866</v>
      </c>
      <c r="BM71">
        <v>0</v>
      </c>
      <c r="BN71">
        <v>0</v>
      </c>
      <c r="BO71">
        <v>1.71</v>
      </c>
      <c r="BP71">
        <v>1</v>
      </c>
      <c r="BQ71">
        <v>0</v>
      </c>
      <c r="BR71">
        <v>2780.9558999999999</v>
      </c>
      <c r="BS71">
        <v>1864.6866</v>
      </c>
      <c r="BT71">
        <v>0</v>
      </c>
      <c r="BU71">
        <v>0</v>
      </c>
      <c r="BV71">
        <v>1.71</v>
      </c>
      <c r="BW71">
        <v>1</v>
      </c>
      <c r="CV71">
        <v>0</v>
      </c>
      <c r="CW71">
        <f>ROUND(Y71*Source!I207*DO71,7)</f>
        <v>1.71</v>
      </c>
      <c r="CX71">
        <f>ROUND(Y71*Source!I207,7)</f>
        <v>1.71</v>
      </c>
      <c r="CY71">
        <f>AB71</f>
        <v>1626.29</v>
      </c>
      <c r="CZ71">
        <f>AF71</f>
        <v>1626.29</v>
      </c>
      <c r="DA71">
        <f>AJ71</f>
        <v>1</v>
      </c>
      <c r="DB71">
        <f t="shared" si="17"/>
        <v>2780.96</v>
      </c>
      <c r="DC71">
        <f t="shared" si="18"/>
        <v>1864.69</v>
      </c>
      <c r="DD71" t="s">
        <v>3</v>
      </c>
      <c r="DE71" t="s">
        <v>3</v>
      </c>
      <c r="DF71">
        <f t="shared" si="22"/>
        <v>0</v>
      </c>
      <c r="DG71">
        <f t="shared" si="21"/>
        <v>2780.96</v>
      </c>
      <c r="DH71">
        <f t="shared" si="19"/>
        <v>1864.69</v>
      </c>
      <c r="DI71">
        <f t="shared" si="20"/>
        <v>0</v>
      </c>
      <c r="DJ71">
        <f>DG71+DH71</f>
        <v>4645.6499999999996</v>
      </c>
      <c r="DK71">
        <v>1</v>
      </c>
      <c r="DL71" t="s">
        <v>687</v>
      </c>
      <c r="DM71">
        <v>6</v>
      </c>
      <c r="DN71" t="s">
        <v>656</v>
      </c>
      <c r="DO71">
        <v>1</v>
      </c>
    </row>
    <row r="72" spans="1:119">
      <c r="A72">
        <f>ROW(Source!A207)</f>
        <v>207</v>
      </c>
      <c r="B72">
        <v>52633324</v>
      </c>
      <c r="C72">
        <v>52634935</v>
      </c>
      <c r="D72">
        <v>50836629</v>
      </c>
      <c r="E72">
        <v>1</v>
      </c>
      <c r="F72">
        <v>1</v>
      </c>
      <c r="G72">
        <v>1</v>
      </c>
      <c r="H72">
        <v>2</v>
      </c>
      <c r="I72" t="s">
        <v>723</v>
      </c>
      <c r="J72" t="s">
        <v>724</v>
      </c>
      <c r="K72" t="s">
        <v>725</v>
      </c>
      <c r="L72">
        <v>1368</v>
      </c>
      <c r="N72">
        <v>1011</v>
      </c>
      <c r="O72" t="s">
        <v>662</v>
      </c>
      <c r="P72" t="s">
        <v>662</v>
      </c>
      <c r="Q72">
        <v>1</v>
      </c>
      <c r="W72">
        <v>0</v>
      </c>
      <c r="X72">
        <v>1933698176</v>
      </c>
      <c r="Y72">
        <f t="shared" si="16"/>
        <v>2.14</v>
      </c>
      <c r="AA72">
        <v>0</v>
      </c>
      <c r="AB72">
        <v>506.23</v>
      </c>
      <c r="AC72">
        <v>811.79</v>
      </c>
      <c r="AD72">
        <v>0</v>
      </c>
      <c r="AE72">
        <v>0</v>
      </c>
      <c r="AF72">
        <v>346.73</v>
      </c>
      <c r="AG72">
        <v>811.79</v>
      </c>
      <c r="AH72">
        <v>0</v>
      </c>
      <c r="AI72">
        <v>1</v>
      </c>
      <c r="AJ72">
        <v>1.46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2.14</v>
      </c>
      <c r="AU72" t="s">
        <v>3</v>
      </c>
      <c r="AV72">
        <v>1</v>
      </c>
      <c r="AW72">
        <v>2</v>
      </c>
      <c r="AX72">
        <v>52634944</v>
      </c>
      <c r="AY72">
        <v>1</v>
      </c>
      <c r="AZ72">
        <v>0</v>
      </c>
      <c r="BA72">
        <v>65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742.00220000000013</v>
      </c>
      <c r="BL72">
        <v>1737.2306000000001</v>
      </c>
      <c r="BM72">
        <v>0</v>
      </c>
      <c r="BN72">
        <v>0</v>
      </c>
      <c r="BO72">
        <v>2.14</v>
      </c>
      <c r="BP72">
        <v>1</v>
      </c>
      <c r="BQ72">
        <v>0</v>
      </c>
      <c r="BR72">
        <v>742.00220000000013</v>
      </c>
      <c r="BS72">
        <v>1737.2306000000001</v>
      </c>
      <c r="BT72">
        <v>0</v>
      </c>
      <c r="BU72">
        <v>0</v>
      </c>
      <c r="BV72">
        <v>2.14</v>
      </c>
      <c r="BW72">
        <v>1</v>
      </c>
      <c r="CV72">
        <v>0</v>
      </c>
      <c r="CW72">
        <f>ROUND(Y72*Source!I207*DO72,7)</f>
        <v>2.14</v>
      </c>
      <c r="CX72">
        <f>ROUND(Y72*Source!I207,7)</f>
        <v>2.14</v>
      </c>
      <c r="CY72">
        <f>AB72</f>
        <v>506.23</v>
      </c>
      <c r="CZ72">
        <f>AF72</f>
        <v>346.73</v>
      </c>
      <c r="DA72">
        <f>AJ72</f>
        <v>1.46</v>
      </c>
      <c r="DB72">
        <f t="shared" si="17"/>
        <v>742</v>
      </c>
      <c r="DC72">
        <f t="shared" si="18"/>
        <v>1737.23</v>
      </c>
      <c r="DD72" t="s">
        <v>3</v>
      </c>
      <c r="DE72" t="s">
        <v>3</v>
      </c>
      <c r="DF72">
        <f t="shared" si="22"/>
        <v>0</v>
      </c>
      <c r="DG72">
        <f>ROUND(ROUND(AF72*AJ72,2)*CX72,2)</f>
        <v>1083.33</v>
      </c>
      <c r="DH72">
        <f t="shared" si="19"/>
        <v>1737.23</v>
      </c>
      <c r="DI72">
        <f t="shared" si="20"/>
        <v>0</v>
      </c>
      <c r="DJ72">
        <f>DG72+DH72</f>
        <v>2820.56</v>
      </c>
      <c r="DK72">
        <v>0</v>
      </c>
      <c r="DL72" t="s">
        <v>691</v>
      </c>
      <c r="DM72">
        <v>4</v>
      </c>
      <c r="DN72" t="s">
        <v>656</v>
      </c>
      <c r="DO72">
        <v>1</v>
      </c>
    </row>
    <row r="73" spans="1:119">
      <c r="A73">
        <f>ROW(Source!A207)</f>
        <v>207</v>
      </c>
      <c r="B73">
        <v>52633324</v>
      </c>
      <c r="C73">
        <v>52634935</v>
      </c>
      <c r="D73">
        <v>50717465</v>
      </c>
      <c r="E73">
        <v>116</v>
      </c>
      <c r="F73">
        <v>1</v>
      </c>
      <c r="G73">
        <v>1</v>
      </c>
      <c r="H73">
        <v>3</v>
      </c>
      <c r="I73" t="s">
        <v>265</v>
      </c>
      <c r="J73" t="s">
        <v>3</v>
      </c>
      <c r="K73" t="s">
        <v>266</v>
      </c>
      <c r="L73">
        <v>1346</v>
      </c>
      <c r="N73">
        <v>1009</v>
      </c>
      <c r="O73" t="s">
        <v>47</v>
      </c>
      <c r="P73" t="s">
        <v>47</v>
      </c>
      <c r="Q73">
        <v>1</v>
      </c>
      <c r="W73">
        <v>0</v>
      </c>
      <c r="X73">
        <v>-952279783</v>
      </c>
      <c r="Y73">
        <f t="shared" si="16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52634945</v>
      </c>
      <c r="AY73">
        <v>1</v>
      </c>
      <c r="AZ73">
        <v>0</v>
      </c>
      <c r="BA73">
        <v>66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ROUND(Y73*Source!I207,7)</f>
        <v>0</v>
      </c>
      <c r="CY73">
        <f>AA73</f>
        <v>0</v>
      </c>
      <c r="CZ73">
        <f>AE73</f>
        <v>0</v>
      </c>
      <c r="DA73">
        <f>AI73</f>
        <v>1</v>
      </c>
      <c r="DB73">
        <f t="shared" si="17"/>
        <v>0</v>
      </c>
      <c r="DC73">
        <f t="shared" si="18"/>
        <v>0</v>
      </c>
      <c r="DD73" t="s">
        <v>3</v>
      </c>
      <c r="DE73" t="s">
        <v>3</v>
      </c>
      <c r="DF73">
        <f t="shared" si="22"/>
        <v>0</v>
      </c>
      <c r="DG73">
        <f t="shared" ref="DG73:DG84" si="23">ROUND(ROUND(AF73,2)*CX73,2)</f>
        <v>0</v>
      </c>
      <c r="DH73">
        <f t="shared" si="19"/>
        <v>0</v>
      </c>
      <c r="DI73">
        <f t="shared" si="20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ROW(Source!A209)</f>
        <v>209</v>
      </c>
      <c r="B74">
        <v>52633324</v>
      </c>
      <c r="C74">
        <v>52634947</v>
      </c>
      <c r="D74">
        <v>50715294</v>
      </c>
      <c r="E74">
        <v>116</v>
      </c>
      <c r="F74">
        <v>1</v>
      </c>
      <c r="G74">
        <v>1</v>
      </c>
      <c r="H74">
        <v>1</v>
      </c>
      <c r="I74" t="s">
        <v>726</v>
      </c>
      <c r="J74" t="s">
        <v>3</v>
      </c>
      <c r="K74" t="s">
        <v>727</v>
      </c>
      <c r="L74">
        <v>1191</v>
      </c>
      <c r="N74">
        <v>1013</v>
      </c>
      <c r="O74" t="s">
        <v>656</v>
      </c>
      <c r="P74" t="s">
        <v>656</v>
      </c>
      <c r="Q74">
        <v>1</v>
      </c>
      <c r="W74">
        <v>0</v>
      </c>
      <c r="X74">
        <v>888410196</v>
      </c>
      <c r="Y74">
        <f t="shared" si="16"/>
        <v>27.6</v>
      </c>
      <c r="AA74">
        <v>0</v>
      </c>
      <c r="AB74">
        <v>0</v>
      </c>
      <c r="AC74">
        <v>0</v>
      </c>
      <c r="AD74">
        <v>811.79</v>
      </c>
      <c r="AE74">
        <v>0</v>
      </c>
      <c r="AF74">
        <v>0</v>
      </c>
      <c r="AG74">
        <v>0</v>
      </c>
      <c r="AH74">
        <v>811.79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27.6</v>
      </c>
      <c r="AU74" t="s">
        <v>3</v>
      </c>
      <c r="AV74">
        <v>1</v>
      </c>
      <c r="AW74">
        <v>2</v>
      </c>
      <c r="AX74">
        <v>52634955</v>
      </c>
      <c r="AY74">
        <v>2</v>
      </c>
      <c r="AZ74">
        <v>131072</v>
      </c>
      <c r="BA74">
        <v>67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22405.403999999999</v>
      </c>
      <c r="BN74">
        <v>27.6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22405.403999999999</v>
      </c>
      <c r="BU74">
        <v>27.6</v>
      </c>
      <c r="BV74">
        <v>0</v>
      </c>
      <c r="BW74">
        <v>1</v>
      </c>
      <c r="CU74">
        <f>ROUND(AT74*Source!I209*AH74*AL74,2)</f>
        <v>0</v>
      </c>
      <c r="CV74">
        <f>ROUND(Y74*Source!I209,7)</f>
        <v>0</v>
      </c>
      <c r="CW74">
        <v>0</v>
      </c>
      <c r="CX74">
        <f>ROUND(Y74*Source!I209,7)</f>
        <v>0</v>
      </c>
      <c r="CY74">
        <f>AD74</f>
        <v>811.79</v>
      </c>
      <c r="CZ74">
        <f>AH74</f>
        <v>811.79</v>
      </c>
      <c r="DA74">
        <f>AL74</f>
        <v>1</v>
      </c>
      <c r="DB74">
        <f t="shared" si="17"/>
        <v>22405.4</v>
      </c>
      <c r="DC74">
        <f t="shared" si="18"/>
        <v>0</v>
      </c>
      <c r="DD74" t="s">
        <v>3</v>
      </c>
      <c r="DE74" t="s">
        <v>3</v>
      </c>
      <c r="DF74">
        <f t="shared" si="22"/>
        <v>0</v>
      </c>
      <c r="DG74">
        <f t="shared" si="23"/>
        <v>0</v>
      </c>
      <c r="DH74">
        <f t="shared" si="19"/>
        <v>0</v>
      </c>
      <c r="DI74">
        <f t="shared" si="20"/>
        <v>0</v>
      </c>
      <c r="DJ74">
        <f>DI74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ROW(Source!A209)</f>
        <v>209</v>
      </c>
      <c r="B75">
        <v>52633324</v>
      </c>
      <c r="C75">
        <v>52634947</v>
      </c>
      <c r="D75">
        <v>50715465</v>
      </c>
      <c r="E75">
        <v>116</v>
      </c>
      <c r="F75">
        <v>1</v>
      </c>
      <c r="G75">
        <v>1</v>
      </c>
      <c r="H75">
        <v>1</v>
      </c>
      <c r="I75" t="s">
        <v>657</v>
      </c>
      <c r="J75" t="s">
        <v>3</v>
      </c>
      <c r="K75" t="s">
        <v>658</v>
      </c>
      <c r="L75">
        <v>1191</v>
      </c>
      <c r="N75">
        <v>1013</v>
      </c>
      <c r="O75" t="s">
        <v>656</v>
      </c>
      <c r="P75" t="s">
        <v>656</v>
      </c>
      <c r="Q75">
        <v>1</v>
      </c>
      <c r="W75">
        <v>0</v>
      </c>
      <c r="X75">
        <v>-1417349443</v>
      </c>
      <c r="Y75">
        <f t="shared" si="16"/>
        <v>6.98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6.98</v>
      </c>
      <c r="AU75" t="s">
        <v>3</v>
      </c>
      <c r="AV75">
        <v>2</v>
      </c>
      <c r="AW75">
        <v>2</v>
      </c>
      <c r="AX75">
        <v>52634956</v>
      </c>
      <c r="AY75">
        <v>1</v>
      </c>
      <c r="AZ75">
        <v>0</v>
      </c>
      <c r="BA75">
        <v>68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ROUND(Y75*Source!I209,7)</f>
        <v>0</v>
      </c>
      <c r="CY75">
        <f>AD75</f>
        <v>0</v>
      </c>
      <c r="CZ75">
        <f>AH75</f>
        <v>0</v>
      </c>
      <c r="DA75">
        <f>AL75</f>
        <v>1</v>
      </c>
      <c r="DB75">
        <f t="shared" si="17"/>
        <v>0</v>
      </c>
      <c r="DC75">
        <f t="shared" si="18"/>
        <v>0</v>
      </c>
      <c r="DD75" t="s">
        <v>3</v>
      </c>
      <c r="DE75" t="s">
        <v>3</v>
      </c>
      <c r="DF75">
        <f t="shared" si="22"/>
        <v>0</v>
      </c>
      <c r="DG75">
        <f t="shared" si="23"/>
        <v>0</v>
      </c>
      <c r="DH75">
        <f t="shared" si="19"/>
        <v>0</v>
      </c>
      <c r="DI75">
        <f t="shared" si="20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ROW(Source!A209)</f>
        <v>209</v>
      </c>
      <c r="B76">
        <v>52633324</v>
      </c>
      <c r="C76">
        <v>52634947</v>
      </c>
      <c r="D76">
        <v>50836455</v>
      </c>
      <c r="E76">
        <v>1</v>
      </c>
      <c r="F76">
        <v>1</v>
      </c>
      <c r="G76">
        <v>1</v>
      </c>
      <c r="H76">
        <v>2</v>
      </c>
      <c r="I76" t="s">
        <v>684</v>
      </c>
      <c r="J76" t="s">
        <v>685</v>
      </c>
      <c r="K76" t="s">
        <v>686</v>
      </c>
      <c r="L76">
        <v>1368</v>
      </c>
      <c r="N76">
        <v>1011</v>
      </c>
      <c r="O76" t="s">
        <v>662</v>
      </c>
      <c r="P76" t="s">
        <v>662</v>
      </c>
      <c r="Q76">
        <v>1</v>
      </c>
      <c r="W76">
        <v>0</v>
      </c>
      <c r="X76">
        <v>850633116</v>
      </c>
      <c r="Y76">
        <f t="shared" si="16"/>
        <v>3.34</v>
      </c>
      <c r="AA76">
        <v>0</v>
      </c>
      <c r="AB76">
        <v>1626.29</v>
      </c>
      <c r="AC76">
        <v>1090.46</v>
      </c>
      <c r="AD76">
        <v>0</v>
      </c>
      <c r="AE76">
        <v>0</v>
      </c>
      <c r="AF76">
        <v>1626.29</v>
      </c>
      <c r="AG76">
        <v>1090.46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3.34</v>
      </c>
      <c r="AU76" t="s">
        <v>3</v>
      </c>
      <c r="AV76">
        <v>1</v>
      </c>
      <c r="AW76">
        <v>2</v>
      </c>
      <c r="AX76">
        <v>52634957</v>
      </c>
      <c r="AY76">
        <v>1</v>
      </c>
      <c r="AZ76">
        <v>0</v>
      </c>
      <c r="BA76">
        <v>69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5431.8085999999994</v>
      </c>
      <c r="BL76">
        <v>3642.1363999999999</v>
      </c>
      <c r="BM76">
        <v>0</v>
      </c>
      <c r="BN76">
        <v>0</v>
      </c>
      <c r="BO76">
        <v>3.34</v>
      </c>
      <c r="BP76">
        <v>1</v>
      </c>
      <c r="BQ76">
        <v>0</v>
      </c>
      <c r="BR76">
        <v>5431.8085999999994</v>
      </c>
      <c r="BS76">
        <v>3642.1363999999999</v>
      </c>
      <c r="BT76">
        <v>0</v>
      </c>
      <c r="BU76">
        <v>0</v>
      </c>
      <c r="BV76">
        <v>3.34</v>
      </c>
      <c r="BW76">
        <v>1</v>
      </c>
      <c r="CV76">
        <v>0</v>
      </c>
      <c r="CW76">
        <f>ROUND(Y76*Source!I209*DO76,7)</f>
        <v>0</v>
      </c>
      <c r="CX76">
        <f>ROUND(Y76*Source!I209,7)</f>
        <v>0</v>
      </c>
      <c r="CY76">
        <f>AB76</f>
        <v>1626.29</v>
      </c>
      <c r="CZ76">
        <f>AF76</f>
        <v>1626.29</v>
      </c>
      <c r="DA76">
        <f>AJ76</f>
        <v>1</v>
      </c>
      <c r="DB76">
        <f t="shared" si="17"/>
        <v>5431.81</v>
      </c>
      <c r="DC76">
        <f t="shared" si="18"/>
        <v>3642.14</v>
      </c>
      <c r="DD76" t="s">
        <v>3</v>
      </c>
      <c r="DE76" t="s">
        <v>3</v>
      </c>
      <c r="DF76">
        <f t="shared" si="22"/>
        <v>0</v>
      </c>
      <c r="DG76">
        <f t="shared" si="23"/>
        <v>0</v>
      </c>
      <c r="DH76">
        <f t="shared" si="19"/>
        <v>0</v>
      </c>
      <c r="DI76">
        <f t="shared" si="20"/>
        <v>0</v>
      </c>
      <c r="DJ76">
        <f>DG76+DH76</f>
        <v>0</v>
      </c>
      <c r="DK76">
        <v>1</v>
      </c>
      <c r="DL76" t="s">
        <v>687</v>
      </c>
      <c r="DM76">
        <v>6</v>
      </c>
      <c r="DN76" t="s">
        <v>656</v>
      </c>
      <c r="DO76">
        <v>1</v>
      </c>
    </row>
    <row r="77" spans="1:119">
      <c r="A77">
        <f>ROW(Source!A209)</f>
        <v>209</v>
      </c>
      <c r="B77">
        <v>52633324</v>
      </c>
      <c r="C77">
        <v>52634947</v>
      </c>
      <c r="D77">
        <v>50837347</v>
      </c>
      <c r="E77">
        <v>1</v>
      </c>
      <c r="F77">
        <v>1</v>
      </c>
      <c r="G77">
        <v>1</v>
      </c>
      <c r="H77">
        <v>2</v>
      </c>
      <c r="I77" t="s">
        <v>688</v>
      </c>
      <c r="J77" t="s">
        <v>689</v>
      </c>
      <c r="K77" t="s">
        <v>690</v>
      </c>
      <c r="L77">
        <v>1368</v>
      </c>
      <c r="N77">
        <v>1011</v>
      </c>
      <c r="O77" t="s">
        <v>662</v>
      </c>
      <c r="P77" t="s">
        <v>662</v>
      </c>
      <c r="Q77">
        <v>1</v>
      </c>
      <c r="W77">
        <v>0</v>
      </c>
      <c r="X77">
        <v>-950105757</v>
      </c>
      <c r="Y77">
        <f t="shared" si="16"/>
        <v>3.64</v>
      </c>
      <c r="AA77">
        <v>0</v>
      </c>
      <c r="AB77">
        <v>641.70000000000005</v>
      </c>
      <c r="AC77">
        <v>811.79</v>
      </c>
      <c r="AD77">
        <v>0</v>
      </c>
      <c r="AE77">
        <v>0</v>
      </c>
      <c r="AF77">
        <v>641.70000000000005</v>
      </c>
      <c r="AG77">
        <v>811.79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3.64</v>
      </c>
      <c r="AU77" t="s">
        <v>3</v>
      </c>
      <c r="AV77">
        <v>1</v>
      </c>
      <c r="AW77">
        <v>2</v>
      </c>
      <c r="AX77">
        <v>52634958</v>
      </c>
      <c r="AY77">
        <v>1</v>
      </c>
      <c r="AZ77">
        <v>0</v>
      </c>
      <c r="BA77">
        <v>70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2335.7880000000005</v>
      </c>
      <c r="BL77">
        <v>2954.9155999999998</v>
      </c>
      <c r="BM77">
        <v>0</v>
      </c>
      <c r="BN77">
        <v>0</v>
      </c>
      <c r="BO77">
        <v>3.64</v>
      </c>
      <c r="BP77">
        <v>1</v>
      </c>
      <c r="BQ77">
        <v>0</v>
      </c>
      <c r="BR77">
        <v>2335.7880000000005</v>
      </c>
      <c r="BS77">
        <v>2954.9155999999998</v>
      </c>
      <c r="BT77">
        <v>0</v>
      </c>
      <c r="BU77">
        <v>0</v>
      </c>
      <c r="BV77">
        <v>3.64</v>
      </c>
      <c r="BW77">
        <v>1</v>
      </c>
      <c r="CV77">
        <v>0</v>
      </c>
      <c r="CW77">
        <f>ROUND(Y77*Source!I209*DO77,7)</f>
        <v>0</v>
      </c>
      <c r="CX77">
        <f>ROUND(Y77*Source!I209,7)</f>
        <v>0</v>
      </c>
      <c r="CY77">
        <f>AB77</f>
        <v>641.70000000000005</v>
      </c>
      <c r="CZ77">
        <f>AF77</f>
        <v>641.70000000000005</v>
      </c>
      <c r="DA77">
        <f>AJ77</f>
        <v>1</v>
      </c>
      <c r="DB77">
        <f t="shared" si="17"/>
        <v>2335.79</v>
      </c>
      <c r="DC77">
        <f t="shared" si="18"/>
        <v>2954.92</v>
      </c>
      <c r="DD77" t="s">
        <v>3</v>
      </c>
      <c r="DE77" t="s">
        <v>3</v>
      </c>
      <c r="DF77">
        <f t="shared" si="22"/>
        <v>0</v>
      </c>
      <c r="DG77">
        <f t="shared" si="23"/>
        <v>0</v>
      </c>
      <c r="DH77">
        <f t="shared" si="19"/>
        <v>0</v>
      </c>
      <c r="DI77">
        <f t="shared" si="20"/>
        <v>0</v>
      </c>
      <c r="DJ77">
        <f>DG77+DH77</f>
        <v>0</v>
      </c>
      <c r="DK77">
        <v>1</v>
      </c>
      <c r="DL77" t="s">
        <v>691</v>
      </c>
      <c r="DM77">
        <v>4</v>
      </c>
      <c r="DN77" t="s">
        <v>656</v>
      </c>
      <c r="DO77">
        <v>1</v>
      </c>
    </row>
    <row r="78" spans="1:119">
      <c r="A78">
        <f>ROW(Source!A209)</f>
        <v>209</v>
      </c>
      <c r="B78">
        <v>52633324</v>
      </c>
      <c r="C78">
        <v>52634947</v>
      </c>
      <c r="D78">
        <v>50788835</v>
      </c>
      <c r="E78">
        <v>1</v>
      </c>
      <c r="F78">
        <v>1</v>
      </c>
      <c r="G78">
        <v>1</v>
      </c>
      <c r="H78">
        <v>3</v>
      </c>
      <c r="I78" t="s">
        <v>728</v>
      </c>
      <c r="J78" t="s">
        <v>729</v>
      </c>
      <c r="K78" t="s">
        <v>730</v>
      </c>
      <c r="L78">
        <v>1346</v>
      </c>
      <c r="N78">
        <v>1009</v>
      </c>
      <c r="O78" t="s">
        <v>47</v>
      </c>
      <c r="P78" t="s">
        <v>47</v>
      </c>
      <c r="Q78">
        <v>1</v>
      </c>
      <c r="W78">
        <v>0</v>
      </c>
      <c r="X78">
        <v>2092178145</v>
      </c>
      <c r="Y78">
        <f t="shared" si="16"/>
        <v>10.5</v>
      </c>
      <c r="AA78">
        <v>218.49</v>
      </c>
      <c r="AB78">
        <v>0</v>
      </c>
      <c r="AC78">
        <v>0</v>
      </c>
      <c r="AD78">
        <v>0</v>
      </c>
      <c r="AE78">
        <v>176.2</v>
      </c>
      <c r="AF78">
        <v>0</v>
      </c>
      <c r="AG78">
        <v>0</v>
      </c>
      <c r="AH78">
        <v>0</v>
      </c>
      <c r="AI78">
        <v>1.24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10.5</v>
      </c>
      <c r="AU78" t="s">
        <v>3</v>
      </c>
      <c r="AV78">
        <v>0</v>
      </c>
      <c r="AW78">
        <v>2</v>
      </c>
      <c r="AX78">
        <v>52634959</v>
      </c>
      <c r="AY78">
        <v>1</v>
      </c>
      <c r="AZ78">
        <v>0</v>
      </c>
      <c r="BA78">
        <v>71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1850.1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1850.1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ROUND(Y78*Source!I209,7)</f>
        <v>0</v>
      </c>
      <c r="CY78">
        <f>AA78</f>
        <v>218.49</v>
      </c>
      <c r="CZ78">
        <f>AE78</f>
        <v>176.2</v>
      </c>
      <c r="DA78">
        <f>AI78</f>
        <v>1.24</v>
      </c>
      <c r="DB78">
        <f t="shared" si="17"/>
        <v>1850.1</v>
      </c>
      <c r="DC78">
        <f t="shared" si="18"/>
        <v>0</v>
      </c>
      <c r="DD78" t="s">
        <v>3</v>
      </c>
      <c r="DE78" t="s">
        <v>3</v>
      </c>
      <c r="DF78">
        <f>ROUND(ROUND(AE78*AI78,2)*CX78,2)</f>
        <v>0</v>
      </c>
      <c r="DG78">
        <f t="shared" si="23"/>
        <v>0</v>
      </c>
      <c r="DH78">
        <f t="shared" si="19"/>
        <v>0</v>
      </c>
      <c r="DI78">
        <f t="shared" si="20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ROW(Source!A209)</f>
        <v>209</v>
      </c>
      <c r="B79">
        <v>52633324</v>
      </c>
      <c r="C79">
        <v>52634947</v>
      </c>
      <c r="D79">
        <v>50831285</v>
      </c>
      <c r="E79">
        <v>1</v>
      </c>
      <c r="F79">
        <v>1</v>
      </c>
      <c r="G79">
        <v>1</v>
      </c>
      <c r="H79">
        <v>3</v>
      </c>
      <c r="I79" t="s">
        <v>731</v>
      </c>
      <c r="J79" t="s">
        <v>732</v>
      </c>
      <c r="K79" t="s">
        <v>733</v>
      </c>
      <c r="L79">
        <v>1371</v>
      </c>
      <c r="N79">
        <v>1013</v>
      </c>
      <c r="O79" t="s">
        <v>21</v>
      </c>
      <c r="P79" t="s">
        <v>21</v>
      </c>
      <c r="Q79">
        <v>1</v>
      </c>
      <c r="W79">
        <v>0</v>
      </c>
      <c r="X79">
        <v>-947867435</v>
      </c>
      <c r="Y79">
        <f t="shared" si="16"/>
        <v>15</v>
      </c>
      <c r="AA79">
        <v>832.49</v>
      </c>
      <c r="AB79">
        <v>0</v>
      </c>
      <c r="AC79">
        <v>0</v>
      </c>
      <c r="AD79">
        <v>0</v>
      </c>
      <c r="AE79">
        <v>705.5</v>
      </c>
      <c r="AF79">
        <v>0</v>
      </c>
      <c r="AG79">
        <v>0</v>
      </c>
      <c r="AH79">
        <v>0</v>
      </c>
      <c r="AI79">
        <v>1.18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15</v>
      </c>
      <c r="AU79" t="s">
        <v>3</v>
      </c>
      <c r="AV79">
        <v>0</v>
      </c>
      <c r="AW79">
        <v>2</v>
      </c>
      <c r="AX79">
        <v>52634960</v>
      </c>
      <c r="AY79">
        <v>1</v>
      </c>
      <c r="AZ79">
        <v>0</v>
      </c>
      <c r="BA79">
        <v>72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10582.5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10582.5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ROUND(Y79*Source!I209,7)</f>
        <v>0</v>
      </c>
      <c r="CY79">
        <f>AA79</f>
        <v>832.49</v>
      </c>
      <c r="CZ79">
        <f>AE79</f>
        <v>705.5</v>
      </c>
      <c r="DA79">
        <f>AI79</f>
        <v>1.18</v>
      </c>
      <c r="DB79">
        <f t="shared" si="17"/>
        <v>10582.5</v>
      </c>
      <c r="DC79">
        <f t="shared" si="18"/>
        <v>0</v>
      </c>
      <c r="DD79" t="s">
        <v>3</v>
      </c>
      <c r="DE79" t="s">
        <v>3</v>
      </c>
      <c r="DF79">
        <f>ROUND(ROUND(AE79*AI79,2)*CX79,2)</f>
        <v>0</v>
      </c>
      <c r="DG79">
        <f t="shared" si="23"/>
        <v>0</v>
      </c>
      <c r="DH79">
        <f t="shared" si="19"/>
        <v>0</v>
      </c>
      <c r="DI79">
        <f t="shared" si="20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ROW(Source!A209)</f>
        <v>209</v>
      </c>
      <c r="B80">
        <v>52633324</v>
      </c>
      <c r="C80">
        <v>52634947</v>
      </c>
      <c r="D80">
        <v>50721257</v>
      </c>
      <c r="E80">
        <v>116</v>
      </c>
      <c r="F80">
        <v>1</v>
      </c>
      <c r="G80">
        <v>1</v>
      </c>
      <c r="H80">
        <v>3</v>
      </c>
      <c r="I80" t="s">
        <v>50</v>
      </c>
      <c r="J80" t="s">
        <v>3</v>
      </c>
      <c r="K80" t="s">
        <v>51</v>
      </c>
      <c r="L80">
        <v>3277935</v>
      </c>
      <c r="N80">
        <v>1013</v>
      </c>
      <c r="O80" t="s">
        <v>52</v>
      </c>
      <c r="P80" t="s">
        <v>52</v>
      </c>
      <c r="Q80">
        <v>1</v>
      </c>
      <c r="W80">
        <v>0</v>
      </c>
      <c r="X80">
        <v>274903907</v>
      </c>
      <c r="Y80">
        <f t="shared" si="16"/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2</v>
      </c>
      <c r="AU80" t="s">
        <v>3</v>
      </c>
      <c r="AV80">
        <v>0</v>
      </c>
      <c r="AW80">
        <v>2</v>
      </c>
      <c r="AX80">
        <v>52634961</v>
      </c>
      <c r="AY80">
        <v>1</v>
      </c>
      <c r="AZ80">
        <v>0</v>
      </c>
      <c r="BA80">
        <v>73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ROUND(Y80*Source!I209,7)</f>
        <v>0</v>
      </c>
      <c r="CY80">
        <f>AA80</f>
        <v>0</v>
      </c>
      <c r="CZ80">
        <f>AE80</f>
        <v>0</v>
      </c>
      <c r="DA80">
        <f>AI80</f>
        <v>1</v>
      </c>
      <c r="DB80">
        <f t="shared" si="17"/>
        <v>0</v>
      </c>
      <c r="DC80">
        <f t="shared" si="18"/>
        <v>0</v>
      </c>
      <c r="DD80" t="s">
        <v>3</v>
      </c>
      <c r="DE80" t="s">
        <v>3</v>
      </c>
      <c r="DF80">
        <f t="shared" ref="DF80:DF97" si="24">ROUND(ROUND(AE80,2)*CX80,2)</f>
        <v>0</v>
      </c>
      <c r="DG80">
        <f t="shared" si="23"/>
        <v>0</v>
      </c>
      <c r="DH80">
        <f t="shared" si="19"/>
        <v>0</v>
      </c>
      <c r="DI80">
        <f t="shared" si="20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ROW(Source!A353)</f>
        <v>353</v>
      </c>
      <c r="B81">
        <v>52633324</v>
      </c>
      <c r="C81">
        <v>52634978</v>
      </c>
      <c r="D81">
        <v>50715252</v>
      </c>
      <c r="E81">
        <v>116</v>
      </c>
      <c r="F81">
        <v>1</v>
      </c>
      <c r="G81">
        <v>1</v>
      </c>
      <c r="H81">
        <v>1</v>
      </c>
      <c r="I81" t="s">
        <v>734</v>
      </c>
      <c r="J81" t="s">
        <v>3</v>
      </c>
      <c r="K81" t="s">
        <v>735</v>
      </c>
      <c r="L81">
        <v>1191</v>
      </c>
      <c r="N81">
        <v>1013</v>
      </c>
      <c r="O81" t="s">
        <v>656</v>
      </c>
      <c r="P81" t="s">
        <v>656</v>
      </c>
      <c r="Q81">
        <v>1</v>
      </c>
      <c r="W81">
        <v>0</v>
      </c>
      <c r="X81">
        <v>-1991603921</v>
      </c>
      <c r="Y81">
        <f t="shared" si="16"/>
        <v>0.44</v>
      </c>
      <c r="AA81">
        <v>0</v>
      </c>
      <c r="AB81">
        <v>0</v>
      </c>
      <c r="AC81">
        <v>0</v>
      </c>
      <c r="AD81">
        <v>690.62</v>
      </c>
      <c r="AE81">
        <v>0</v>
      </c>
      <c r="AF81">
        <v>0</v>
      </c>
      <c r="AG81">
        <v>0</v>
      </c>
      <c r="AH81">
        <v>690.62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0.44</v>
      </c>
      <c r="AU81" t="s">
        <v>3</v>
      </c>
      <c r="AV81">
        <v>1</v>
      </c>
      <c r="AW81">
        <v>2</v>
      </c>
      <c r="AX81">
        <v>52634984</v>
      </c>
      <c r="AY81">
        <v>1</v>
      </c>
      <c r="AZ81">
        <v>0</v>
      </c>
      <c r="BA81">
        <v>74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303.87279999999998</v>
      </c>
      <c r="BN81">
        <v>0.44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303.87279999999998</v>
      </c>
      <c r="BU81">
        <v>0.44</v>
      </c>
      <c r="BV81">
        <v>0</v>
      </c>
      <c r="BW81">
        <v>1</v>
      </c>
      <c r="CU81">
        <f>ROUND(AT81*Source!I353*AH81*AL81,2)</f>
        <v>0</v>
      </c>
      <c r="CV81">
        <f>ROUND(Y81*Source!I353,7)</f>
        <v>0</v>
      </c>
      <c r="CW81">
        <v>0</v>
      </c>
      <c r="CX81">
        <f>ROUND(Y81*Source!I353,7)</f>
        <v>0</v>
      </c>
      <c r="CY81">
        <f>AD81</f>
        <v>690.62</v>
      </c>
      <c r="CZ81">
        <f>AH81</f>
        <v>690.62</v>
      </c>
      <c r="DA81">
        <f>AL81</f>
        <v>1</v>
      </c>
      <c r="DB81">
        <f t="shared" si="17"/>
        <v>303.87</v>
      </c>
      <c r="DC81">
        <f t="shared" si="18"/>
        <v>0</v>
      </c>
      <c r="DD81" t="s">
        <v>3</v>
      </c>
      <c r="DE81" t="s">
        <v>3</v>
      </c>
      <c r="DF81">
        <f t="shared" si="24"/>
        <v>0</v>
      </c>
      <c r="DG81">
        <f t="shared" si="23"/>
        <v>0</v>
      </c>
      <c r="DH81">
        <f t="shared" si="19"/>
        <v>0</v>
      </c>
      <c r="DI81">
        <f t="shared" si="20"/>
        <v>0</v>
      </c>
      <c r="DJ81">
        <f>DI81</f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ROW(Source!A353)</f>
        <v>353</v>
      </c>
      <c r="B82">
        <v>52633324</v>
      </c>
      <c r="C82">
        <v>52634978</v>
      </c>
      <c r="D82">
        <v>50715465</v>
      </c>
      <c r="E82">
        <v>116</v>
      </c>
      <c r="F82">
        <v>1</v>
      </c>
      <c r="G82">
        <v>1</v>
      </c>
      <c r="H82">
        <v>1</v>
      </c>
      <c r="I82" t="s">
        <v>657</v>
      </c>
      <c r="J82" t="s">
        <v>3</v>
      </c>
      <c r="K82" t="s">
        <v>658</v>
      </c>
      <c r="L82">
        <v>1191</v>
      </c>
      <c r="N82">
        <v>1013</v>
      </c>
      <c r="O82" t="s">
        <v>656</v>
      </c>
      <c r="P82" t="s">
        <v>656</v>
      </c>
      <c r="Q82">
        <v>1</v>
      </c>
      <c r="W82">
        <v>0</v>
      </c>
      <c r="X82">
        <v>-1417349443</v>
      </c>
      <c r="Y82">
        <f t="shared" si="16"/>
        <v>0.48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0.48</v>
      </c>
      <c r="AU82" t="s">
        <v>3</v>
      </c>
      <c r="AV82">
        <v>2</v>
      </c>
      <c r="AW82">
        <v>2</v>
      </c>
      <c r="AX82">
        <v>52634985</v>
      </c>
      <c r="AY82">
        <v>1</v>
      </c>
      <c r="AZ82">
        <v>0</v>
      </c>
      <c r="BA82">
        <v>75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ROUND(Y82*Source!I353,7)</f>
        <v>0</v>
      </c>
      <c r="CY82">
        <f>AD82</f>
        <v>0</v>
      </c>
      <c r="CZ82">
        <f>AH82</f>
        <v>0</v>
      </c>
      <c r="DA82">
        <f>AL82</f>
        <v>1</v>
      </c>
      <c r="DB82">
        <f t="shared" si="17"/>
        <v>0</v>
      </c>
      <c r="DC82">
        <f t="shared" si="18"/>
        <v>0</v>
      </c>
      <c r="DD82" t="s">
        <v>3</v>
      </c>
      <c r="DE82" t="s">
        <v>3</v>
      </c>
      <c r="DF82">
        <f t="shared" si="24"/>
        <v>0</v>
      </c>
      <c r="DG82">
        <f t="shared" si="23"/>
        <v>0</v>
      </c>
      <c r="DH82">
        <f t="shared" si="19"/>
        <v>0</v>
      </c>
      <c r="DI82">
        <f t="shared" si="20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ROW(Source!A353)</f>
        <v>353</v>
      </c>
      <c r="B83">
        <v>52633324</v>
      </c>
      <c r="C83">
        <v>52634978</v>
      </c>
      <c r="D83">
        <v>50836455</v>
      </c>
      <c r="E83">
        <v>1</v>
      </c>
      <c r="F83">
        <v>1</v>
      </c>
      <c r="G83">
        <v>1</v>
      </c>
      <c r="H83">
        <v>2</v>
      </c>
      <c r="I83" t="s">
        <v>684</v>
      </c>
      <c r="J83" t="s">
        <v>685</v>
      </c>
      <c r="K83" t="s">
        <v>686</v>
      </c>
      <c r="L83">
        <v>1368</v>
      </c>
      <c r="N83">
        <v>1011</v>
      </c>
      <c r="O83" t="s">
        <v>662</v>
      </c>
      <c r="P83" t="s">
        <v>662</v>
      </c>
      <c r="Q83">
        <v>1</v>
      </c>
      <c r="W83">
        <v>0</v>
      </c>
      <c r="X83">
        <v>850633116</v>
      </c>
      <c r="Y83">
        <f t="shared" si="16"/>
        <v>0.24</v>
      </c>
      <c r="AA83">
        <v>0</v>
      </c>
      <c r="AB83">
        <v>1626.29</v>
      </c>
      <c r="AC83">
        <v>1090.46</v>
      </c>
      <c r="AD83">
        <v>0</v>
      </c>
      <c r="AE83">
        <v>0</v>
      </c>
      <c r="AF83">
        <v>1626.29</v>
      </c>
      <c r="AG83">
        <v>1090.46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0.24</v>
      </c>
      <c r="AU83" t="s">
        <v>3</v>
      </c>
      <c r="AV83">
        <v>1</v>
      </c>
      <c r="AW83">
        <v>2</v>
      </c>
      <c r="AX83">
        <v>52634986</v>
      </c>
      <c r="AY83">
        <v>1</v>
      </c>
      <c r="AZ83">
        <v>0</v>
      </c>
      <c r="BA83">
        <v>76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390.30959999999999</v>
      </c>
      <c r="BL83">
        <v>261.71039999999999</v>
      </c>
      <c r="BM83">
        <v>0</v>
      </c>
      <c r="BN83">
        <v>0</v>
      </c>
      <c r="BO83">
        <v>0.24</v>
      </c>
      <c r="BP83">
        <v>1</v>
      </c>
      <c r="BQ83">
        <v>0</v>
      </c>
      <c r="BR83">
        <v>390.30959999999999</v>
      </c>
      <c r="BS83">
        <v>261.71039999999999</v>
      </c>
      <c r="BT83">
        <v>0</v>
      </c>
      <c r="BU83">
        <v>0</v>
      </c>
      <c r="BV83">
        <v>0.24</v>
      </c>
      <c r="BW83">
        <v>1</v>
      </c>
      <c r="CV83">
        <v>0</v>
      </c>
      <c r="CW83">
        <f>ROUND(Y83*Source!I353*DO83,7)</f>
        <v>0</v>
      </c>
      <c r="CX83">
        <f>ROUND(Y83*Source!I353,7)</f>
        <v>0</v>
      </c>
      <c r="CY83">
        <f>AB83</f>
        <v>1626.29</v>
      </c>
      <c r="CZ83">
        <f>AF83</f>
        <v>1626.29</v>
      </c>
      <c r="DA83">
        <f>AJ83</f>
        <v>1</v>
      </c>
      <c r="DB83">
        <f t="shared" si="17"/>
        <v>390.31</v>
      </c>
      <c r="DC83">
        <f t="shared" si="18"/>
        <v>261.70999999999998</v>
      </c>
      <c r="DD83" t="s">
        <v>3</v>
      </c>
      <c r="DE83" t="s">
        <v>3</v>
      </c>
      <c r="DF83">
        <f t="shared" si="24"/>
        <v>0</v>
      </c>
      <c r="DG83">
        <f t="shared" si="23"/>
        <v>0</v>
      </c>
      <c r="DH83">
        <f t="shared" si="19"/>
        <v>0</v>
      </c>
      <c r="DI83">
        <f t="shared" si="20"/>
        <v>0</v>
      </c>
      <c r="DJ83">
        <f>DG83+DH83</f>
        <v>0</v>
      </c>
      <c r="DK83">
        <v>1</v>
      </c>
      <c r="DL83" t="s">
        <v>687</v>
      </c>
      <c r="DM83">
        <v>6</v>
      </c>
      <c r="DN83" t="s">
        <v>656</v>
      </c>
      <c r="DO83">
        <v>1</v>
      </c>
    </row>
    <row r="84" spans="1:119">
      <c r="A84">
        <f>ROW(Source!A353)</f>
        <v>353</v>
      </c>
      <c r="B84">
        <v>52633324</v>
      </c>
      <c r="C84">
        <v>52634978</v>
      </c>
      <c r="D84">
        <v>50837412</v>
      </c>
      <c r="E84">
        <v>1</v>
      </c>
      <c r="F84">
        <v>1</v>
      </c>
      <c r="G84">
        <v>1</v>
      </c>
      <c r="H84">
        <v>2</v>
      </c>
      <c r="I84" t="s">
        <v>736</v>
      </c>
      <c r="J84" t="s">
        <v>737</v>
      </c>
      <c r="K84" t="s">
        <v>738</v>
      </c>
      <c r="L84">
        <v>1368</v>
      </c>
      <c r="N84">
        <v>1011</v>
      </c>
      <c r="O84" t="s">
        <v>662</v>
      </c>
      <c r="P84" t="s">
        <v>662</v>
      </c>
      <c r="Q84">
        <v>1</v>
      </c>
      <c r="W84">
        <v>0</v>
      </c>
      <c r="X84">
        <v>-1323307150</v>
      </c>
      <c r="Y84">
        <f t="shared" si="16"/>
        <v>0.24</v>
      </c>
      <c r="AA84">
        <v>0</v>
      </c>
      <c r="AB84">
        <v>13.86</v>
      </c>
      <c r="AC84">
        <v>0</v>
      </c>
      <c r="AD84">
        <v>0</v>
      </c>
      <c r="AE84">
        <v>0</v>
      </c>
      <c r="AF84">
        <v>13.86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0.24</v>
      </c>
      <c r="AU84" t="s">
        <v>3</v>
      </c>
      <c r="AV84">
        <v>1</v>
      </c>
      <c r="AW84">
        <v>2</v>
      </c>
      <c r="AX84">
        <v>52634987</v>
      </c>
      <c r="AY84">
        <v>1</v>
      </c>
      <c r="AZ84">
        <v>0</v>
      </c>
      <c r="BA84">
        <v>77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3.3263999999999996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3.3263999999999996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f>ROUND(Y84*Source!I353*DO84,7)</f>
        <v>0</v>
      </c>
      <c r="CX84">
        <f>ROUND(Y84*Source!I353,7)</f>
        <v>0</v>
      </c>
      <c r="CY84">
        <f>AB84</f>
        <v>13.86</v>
      </c>
      <c r="CZ84">
        <f>AF84</f>
        <v>13.86</v>
      </c>
      <c r="DA84">
        <f>AJ84</f>
        <v>1</v>
      </c>
      <c r="DB84">
        <f t="shared" si="17"/>
        <v>3.33</v>
      </c>
      <c r="DC84">
        <f t="shared" si="18"/>
        <v>0</v>
      </c>
      <c r="DD84" t="s">
        <v>3</v>
      </c>
      <c r="DE84" t="s">
        <v>3</v>
      </c>
      <c r="DF84">
        <f t="shared" si="24"/>
        <v>0</v>
      </c>
      <c r="DG84">
        <f t="shared" si="23"/>
        <v>0</v>
      </c>
      <c r="DH84">
        <f t="shared" si="19"/>
        <v>0</v>
      </c>
      <c r="DI84">
        <f t="shared" si="20"/>
        <v>0</v>
      </c>
      <c r="DJ84">
        <f>DG84+DH84</f>
        <v>0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ROW(Source!A353)</f>
        <v>353</v>
      </c>
      <c r="B85">
        <v>52633324</v>
      </c>
      <c r="C85">
        <v>52634978</v>
      </c>
      <c r="D85">
        <v>50837430</v>
      </c>
      <c r="E85">
        <v>1</v>
      </c>
      <c r="F85">
        <v>1</v>
      </c>
      <c r="G85">
        <v>1</v>
      </c>
      <c r="H85">
        <v>2</v>
      </c>
      <c r="I85" t="s">
        <v>739</v>
      </c>
      <c r="J85" t="s">
        <v>740</v>
      </c>
      <c r="K85" t="s">
        <v>741</v>
      </c>
      <c r="L85">
        <v>1368</v>
      </c>
      <c r="N85">
        <v>1011</v>
      </c>
      <c r="O85" t="s">
        <v>662</v>
      </c>
      <c r="P85" t="s">
        <v>662</v>
      </c>
      <c r="Q85">
        <v>1</v>
      </c>
      <c r="W85">
        <v>0</v>
      </c>
      <c r="X85">
        <v>670530050</v>
      </c>
      <c r="Y85">
        <f t="shared" si="16"/>
        <v>0.24</v>
      </c>
      <c r="AA85">
        <v>0</v>
      </c>
      <c r="AB85">
        <v>634.32000000000005</v>
      </c>
      <c r="AC85">
        <v>811.79</v>
      </c>
      <c r="AD85">
        <v>0</v>
      </c>
      <c r="AE85">
        <v>0</v>
      </c>
      <c r="AF85">
        <v>487.94</v>
      </c>
      <c r="AG85">
        <v>811.79</v>
      </c>
      <c r="AH85">
        <v>0</v>
      </c>
      <c r="AI85">
        <v>1</v>
      </c>
      <c r="AJ85">
        <v>1.3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0.24</v>
      </c>
      <c r="AU85" t="s">
        <v>3</v>
      </c>
      <c r="AV85">
        <v>1</v>
      </c>
      <c r="AW85">
        <v>2</v>
      </c>
      <c r="AX85">
        <v>52634988</v>
      </c>
      <c r="AY85">
        <v>1</v>
      </c>
      <c r="AZ85">
        <v>0</v>
      </c>
      <c r="BA85">
        <v>78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117.1056</v>
      </c>
      <c r="BL85">
        <v>194.82959999999997</v>
      </c>
      <c r="BM85">
        <v>0</v>
      </c>
      <c r="BN85">
        <v>0</v>
      </c>
      <c r="BO85">
        <v>0.24</v>
      </c>
      <c r="BP85">
        <v>1</v>
      </c>
      <c r="BQ85">
        <v>0</v>
      </c>
      <c r="BR85">
        <v>117.1056</v>
      </c>
      <c r="BS85">
        <v>194.82959999999997</v>
      </c>
      <c r="BT85">
        <v>0</v>
      </c>
      <c r="BU85">
        <v>0</v>
      </c>
      <c r="BV85">
        <v>0.24</v>
      </c>
      <c r="BW85">
        <v>1</v>
      </c>
      <c r="CV85">
        <v>0</v>
      </c>
      <c r="CW85">
        <f>ROUND(Y85*Source!I353*DO85,7)</f>
        <v>0</v>
      </c>
      <c r="CX85">
        <f>ROUND(Y85*Source!I353,7)</f>
        <v>0</v>
      </c>
      <c r="CY85">
        <f>AB85</f>
        <v>634.32000000000005</v>
      </c>
      <c r="CZ85">
        <f>AF85</f>
        <v>487.94</v>
      </c>
      <c r="DA85">
        <f>AJ85</f>
        <v>1.3</v>
      </c>
      <c r="DB85">
        <f t="shared" si="17"/>
        <v>117.11</v>
      </c>
      <c r="DC85">
        <f t="shared" si="18"/>
        <v>194.83</v>
      </c>
      <c r="DD85" t="s">
        <v>3</v>
      </c>
      <c r="DE85" t="s">
        <v>3</v>
      </c>
      <c r="DF85">
        <f t="shared" si="24"/>
        <v>0</v>
      </c>
      <c r="DG85">
        <f>ROUND(ROUND(AF85*AJ85,2)*CX85,2)</f>
        <v>0</v>
      </c>
      <c r="DH85">
        <f t="shared" si="19"/>
        <v>0</v>
      </c>
      <c r="DI85">
        <f t="shared" si="20"/>
        <v>0</v>
      </c>
      <c r="DJ85">
        <f>DG85+DH85</f>
        <v>0</v>
      </c>
      <c r="DK85">
        <v>0</v>
      </c>
      <c r="DL85" t="s">
        <v>691</v>
      </c>
      <c r="DM85">
        <v>4</v>
      </c>
      <c r="DN85" t="s">
        <v>656</v>
      </c>
      <c r="DO85">
        <v>1</v>
      </c>
    </row>
    <row r="86" spans="1:119">
      <c r="A86">
        <f>ROW(Source!A354)</f>
        <v>354</v>
      </c>
      <c r="B86">
        <v>52633324</v>
      </c>
      <c r="C86">
        <v>52634989</v>
      </c>
      <c r="D86">
        <v>50715252</v>
      </c>
      <c r="E86">
        <v>116</v>
      </c>
      <c r="F86">
        <v>1</v>
      </c>
      <c r="G86">
        <v>1</v>
      </c>
      <c r="H86">
        <v>1</v>
      </c>
      <c r="I86" t="s">
        <v>734</v>
      </c>
      <c r="J86" t="s">
        <v>3</v>
      </c>
      <c r="K86" t="s">
        <v>735</v>
      </c>
      <c r="L86">
        <v>1191</v>
      </c>
      <c r="N86">
        <v>1013</v>
      </c>
      <c r="O86" t="s">
        <v>656</v>
      </c>
      <c r="P86" t="s">
        <v>656</v>
      </c>
      <c r="Q86">
        <v>1</v>
      </c>
      <c r="W86">
        <v>0</v>
      </c>
      <c r="X86">
        <v>-1991603921</v>
      </c>
      <c r="Y86">
        <f t="shared" si="16"/>
        <v>0.25</v>
      </c>
      <c r="AA86">
        <v>0</v>
      </c>
      <c r="AB86">
        <v>0</v>
      </c>
      <c r="AC86">
        <v>0</v>
      </c>
      <c r="AD86">
        <v>690.62</v>
      </c>
      <c r="AE86">
        <v>0</v>
      </c>
      <c r="AF86">
        <v>0</v>
      </c>
      <c r="AG86">
        <v>0</v>
      </c>
      <c r="AH86">
        <v>690.62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0.25</v>
      </c>
      <c r="AU86" t="s">
        <v>3</v>
      </c>
      <c r="AV86">
        <v>1</v>
      </c>
      <c r="AW86">
        <v>2</v>
      </c>
      <c r="AX86">
        <v>52634994</v>
      </c>
      <c r="AY86">
        <v>1</v>
      </c>
      <c r="AZ86">
        <v>0</v>
      </c>
      <c r="BA86">
        <v>79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172.655</v>
      </c>
      <c r="BN86">
        <v>0.25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172.655</v>
      </c>
      <c r="BU86">
        <v>0.25</v>
      </c>
      <c r="BV86">
        <v>0</v>
      </c>
      <c r="BW86">
        <v>1</v>
      </c>
      <c r="CU86">
        <f>ROUND(AT86*Source!I354*AH86*AL86,2)</f>
        <v>0</v>
      </c>
      <c r="CV86">
        <f>ROUND(Y86*Source!I354,7)</f>
        <v>0</v>
      </c>
      <c r="CW86">
        <v>0</v>
      </c>
      <c r="CX86">
        <f>ROUND(Y86*Source!I354,7)</f>
        <v>0</v>
      </c>
      <c r="CY86">
        <f>AD86</f>
        <v>690.62</v>
      </c>
      <c r="CZ86">
        <f>AH86</f>
        <v>690.62</v>
      </c>
      <c r="DA86">
        <f>AL86</f>
        <v>1</v>
      </c>
      <c r="DB86">
        <f t="shared" si="17"/>
        <v>172.66</v>
      </c>
      <c r="DC86">
        <f t="shared" si="18"/>
        <v>0</v>
      </c>
      <c r="DD86" t="s">
        <v>3</v>
      </c>
      <c r="DE86" t="s">
        <v>3</v>
      </c>
      <c r="DF86">
        <f t="shared" si="24"/>
        <v>0</v>
      </c>
      <c r="DG86">
        <f>ROUND(ROUND(AF86,2)*CX86,2)</f>
        <v>0</v>
      </c>
      <c r="DH86">
        <f t="shared" si="19"/>
        <v>0</v>
      </c>
      <c r="DI86">
        <f t="shared" si="20"/>
        <v>0</v>
      </c>
      <c r="DJ86">
        <f>DI86</f>
        <v>0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ROW(Source!A354)</f>
        <v>354</v>
      </c>
      <c r="B87">
        <v>52633324</v>
      </c>
      <c r="C87">
        <v>52634989</v>
      </c>
      <c r="D87">
        <v>50715465</v>
      </c>
      <c r="E87">
        <v>116</v>
      </c>
      <c r="F87">
        <v>1</v>
      </c>
      <c r="G87">
        <v>1</v>
      </c>
      <c r="H87">
        <v>1</v>
      </c>
      <c r="I87" t="s">
        <v>657</v>
      </c>
      <c r="J87" t="s">
        <v>3</v>
      </c>
      <c r="K87" t="s">
        <v>658</v>
      </c>
      <c r="L87">
        <v>1191</v>
      </c>
      <c r="N87">
        <v>1013</v>
      </c>
      <c r="O87" t="s">
        <v>656</v>
      </c>
      <c r="P87" t="s">
        <v>656</v>
      </c>
      <c r="Q87">
        <v>1</v>
      </c>
      <c r="W87">
        <v>0</v>
      </c>
      <c r="X87">
        <v>-1417349443</v>
      </c>
      <c r="Y87">
        <f t="shared" si="16"/>
        <v>0.14000000000000001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0.14000000000000001</v>
      </c>
      <c r="AU87" t="s">
        <v>3</v>
      </c>
      <c r="AV87">
        <v>2</v>
      </c>
      <c r="AW87">
        <v>2</v>
      </c>
      <c r="AX87">
        <v>52634995</v>
      </c>
      <c r="AY87">
        <v>1</v>
      </c>
      <c r="AZ87">
        <v>0</v>
      </c>
      <c r="BA87">
        <v>80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ROUND(Y87*Source!I354,7)</f>
        <v>0</v>
      </c>
      <c r="CY87">
        <f>AD87</f>
        <v>0</v>
      </c>
      <c r="CZ87">
        <f>AH87</f>
        <v>0</v>
      </c>
      <c r="DA87">
        <f>AL87</f>
        <v>1</v>
      </c>
      <c r="DB87">
        <f t="shared" si="17"/>
        <v>0</v>
      </c>
      <c r="DC87">
        <f t="shared" si="18"/>
        <v>0</v>
      </c>
      <c r="DD87" t="s">
        <v>3</v>
      </c>
      <c r="DE87" t="s">
        <v>3</v>
      </c>
      <c r="DF87">
        <f t="shared" si="24"/>
        <v>0</v>
      </c>
      <c r="DG87">
        <f>ROUND(ROUND(AF87,2)*CX87,2)</f>
        <v>0</v>
      </c>
      <c r="DH87">
        <f t="shared" si="19"/>
        <v>0</v>
      </c>
      <c r="DI87">
        <f t="shared" si="20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ROW(Source!A354)</f>
        <v>354</v>
      </c>
      <c r="B88">
        <v>52633324</v>
      </c>
      <c r="C88">
        <v>52634989</v>
      </c>
      <c r="D88">
        <v>50837412</v>
      </c>
      <c r="E88">
        <v>1</v>
      </c>
      <c r="F88">
        <v>1</v>
      </c>
      <c r="G88">
        <v>1</v>
      </c>
      <c r="H88">
        <v>2</v>
      </c>
      <c r="I88" t="s">
        <v>736</v>
      </c>
      <c r="J88" t="s">
        <v>737</v>
      </c>
      <c r="K88" t="s">
        <v>738</v>
      </c>
      <c r="L88">
        <v>1368</v>
      </c>
      <c r="N88">
        <v>1011</v>
      </c>
      <c r="O88" t="s">
        <v>662</v>
      </c>
      <c r="P88" t="s">
        <v>662</v>
      </c>
      <c r="Q88">
        <v>1</v>
      </c>
      <c r="W88">
        <v>0</v>
      </c>
      <c r="X88">
        <v>-1323307150</v>
      </c>
      <c r="Y88">
        <f t="shared" si="16"/>
        <v>0.14000000000000001</v>
      </c>
      <c r="AA88">
        <v>0</v>
      </c>
      <c r="AB88">
        <v>13.86</v>
      </c>
      <c r="AC88">
        <v>0</v>
      </c>
      <c r="AD88">
        <v>0</v>
      </c>
      <c r="AE88">
        <v>0</v>
      </c>
      <c r="AF88">
        <v>13.86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0.14000000000000001</v>
      </c>
      <c r="AU88" t="s">
        <v>3</v>
      </c>
      <c r="AV88">
        <v>1</v>
      </c>
      <c r="AW88">
        <v>2</v>
      </c>
      <c r="AX88">
        <v>52634996</v>
      </c>
      <c r="AY88">
        <v>1</v>
      </c>
      <c r="AZ88">
        <v>0</v>
      </c>
      <c r="BA88">
        <v>81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1.9404000000000001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1.9404000000000001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ROUND(Y88*Source!I354*DO88,7)</f>
        <v>0</v>
      </c>
      <c r="CX88">
        <f>ROUND(Y88*Source!I354,7)</f>
        <v>0</v>
      </c>
      <c r="CY88">
        <f>AB88</f>
        <v>13.86</v>
      </c>
      <c r="CZ88">
        <f>AF88</f>
        <v>13.86</v>
      </c>
      <c r="DA88">
        <f>AJ88</f>
        <v>1</v>
      </c>
      <c r="DB88">
        <f t="shared" si="17"/>
        <v>1.94</v>
      </c>
      <c r="DC88">
        <f t="shared" si="18"/>
        <v>0</v>
      </c>
      <c r="DD88" t="s">
        <v>3</v>
      </c>
      <c r="DE88" t="s">
        <v>3</v>
      </c>
      <c r="DF88">
        <f t="shared" si="24"/>
        <v>0</v>
      </c>
      <c r="DG88">
        <f>ROUND(ROUND(AF88,2)*CX88,2)</f>
        <v>0</v>
      </c>
      <c r="DH88">
        <f t="shared" si="19"/>
        <v>0</v>
      </c>
      <c r="DI88">
        <f t="shared" si="20"/>
        <v>0</v>
      </c>
      <c r="DJ88">
        <f>DG88+DH88</f>
        <v>0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ROW(Source!A354)</f>
        <v>354</v>
      </c>
      <c r="B89">
        <v>52633324</v>
      </c>
      <c r="C89">
        <v>52634989</v>
      </c>
      <c r="D89">
        <v>50837430</v>
      </c>
      <c r="E89">
        <v>1</v>
      </c>
      <c r="F89">
        <v>1</v>
      </c>
      <c r="G89">
        <v>1</v>
      </c>
      <c r="H89">
        <v>2</v>
      </c>
      <c r="I89" t="s">
        <v>739</v>
      </c>
      <c r="J89" t="s">
        <v>740</v>
      </c>
      <c r="K89" t="s">
        <v>741</v>
      </c>
      <c r="L89">
        <v>1368</v>
      </c>
      <c r="N89">
        <v>1011</v>
      </c>
      <c r="O89" t="s">
        <v>662</v>
      </c>
      <c r="P89" t="s">
        <v>662</v>
      </c>
      <c r="Q89">
        <v>1</v>
      </c>
      <c r="W89">
        <v>0</v>
      </c>
      <c r="X89">
        <v>670530050</v>
      </c>
      <c r="Y89">
        <f t="shared" si="16"/>
        <v>0.14000000000000001</v>
      </c>
      <c r="AA89">
        <v>0</v>
      </c>
      <c r="AB89">
        <v>634.32000000000005</v>
      </c>
      <c r="AC89">
        <v>811.79</v>
      </c>
      <c r="AD89">
        <v>0</v>
      </c>
      <c r="AE89">
        <v>0</v>
      </c>
      <c r="AF89">
        <v>487.94</v>
      </c>
      <c r="AG89">
        <v>811.79</v>
      </c>
      <c r="AH89">
        <v>0</v>
      </c>
      <c r="AI89">
        <v>1</v>
      </c>
      <c r="AJ89">
        <v>1.3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0.14000000000000001</v>
      </c>
      <c r="AU89" t="s">
        <v>3</v>
      </c>
      <c r="AV89">
        <v>1</v>
      </c>
      <c r="AW89">
        <v>2</v>
      </c>
      <c r="AX89">
        <v>52634997</v>
      </c>
      <c r="AY89">
        <v>1</v>
      </c>
      <c r="AZ89">
        <v>0</v>
      </c>
      <c r="BA89">
        <v>82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68.311600000000013</v>
      </c>
      <c r="BL89">
        <v>113.65060000000001</v>
      </c>
      <c r="BM89">
        <v>0</v>
      </c>
      <c r="BN89">
        <v>0</v>
      </c>
      <c r="BO89">
        <v>0.14000000000000001</v>
      </c>
      <c r="BP89">
        <v>1</v>
      </c>
      <c r="BQ89">
        <v>0</v>
      </c>
      <c r="BR89">
        <v>68.311600000000013</v>
      </c>
      <c r="BS89">
        <v>113.65060000000001</v>
      </c>
      <c r="BT89">
        <v>0</v>
      </c>
      <c r="BU89">
        <v>0</v>
      </c>
      <c r="BV89">
        <v>0.14000000000000001</v>
      </c>
      <c r="BW89">
        <v>1</v>
      </c>
      <c r="CV89">
        <v>0</v>
      </c>
      <c r="CW89">
        <f>ROUND(Y89*Source!I354*DO89,7)</f>
        <v>0</v>
      </c>
      <c r="CX89">
        <f>ROUND(Y89*Source!I354,7)</f>
        <v>0</v>
      </c>
      <c r="CY89">
        <f>AB89</f>
        <v>634.32000000000005</v>
      </c>
      <c r="CZ89">
        <f>AF89</f>
        <v>487.94</v>
      </c>
      <c r="DA89">
        <f>AJ89</f>
        <v>1.3</v>
      </c>
      <c r="DB89">
        <f t="shared" si="17"/>
        <v>68.31</v>
      </c>
      <c r="DC89">
        <f t="shared" si="18"/>
        <v>113.65</v>
      </c>
      <c r="DD89" t="s">
        <v>3</v>
      </c>
      <c r="DE89" t="s">
        <v>3</v>
      </c>
      <c r="DF89">
        <f t="shared" si="24"/>
        <v>0</v>
      </c>
      <c r="DG89">
        <f>ROUND(ROUND(AF89*AJ89,2)*CX89,2)</f>
        <v>0</v>
      </c>
      <c r="DH89">
        <f t="shared" si="19"/>
        <v>0</v>
      </c>
      <c r="DI89">
        <f t="shared" si="20"/>
        <v>0</v>
      </c>
      <c r="DJ89">
        <f>DG89+DH89</f>
        <v>0</v>
      </c>
      <c r="DK89">
        <v>0</v>
      </c>
      <c r="DL89" t="s">
        <v>691</v>
      </c>
      <c r="DM89">
        <v>4</v>
      </c>
      <c r="DN89" t="s">
        <v>656</v>
      </c>
      <c r="DO89">
        <v>1</v>
      </c>
    </row>
    <row r="90" spans="1:119">
      <c r="A90">
        <f>ROW(Source!A355)</f>
        <v>355</v>
      </c>
      <c r="B90">
        <v>52633324</v>
      </c>
      <c r="C90">
        <v>52634998</v>
      </c>
      <c r="D90">
        <v>50715252</v>
      </c>
      <c r="E90">
        <v>116</v>
      </c>
      <c r="F90">
        <v>1</v>
      </c>
      <c r="G90">
        <v>1</v>
      </c>
      <c r="H90">
        <v>1</v>
      </c>
      <c r="I90" t="s">
        <v>734</v>
      </c>
      <c r="J90" t="s">
        <v>3</v>
      </c>
      <c r="K90" t="s">
        <v>735</v>
      </c>
      <c r="L90">
        <v>1191</v>
      </c>
      <c r="N90">
        <v>1013</v>
      </c>
      <c r="O90" t="s">
        <v>656</v>
      </c>
      <c r="P90" t="s">
        <v>656</v>
      </c>
      <c r="Q90">
        <v>1</v>
      </c>
      <c r="W90">
        <v>0</v>
      </c>
      <c r="X90">
        <v>-1991603921</v>
      </c>
      <c r="Y90">
        <f t="shared" si="16"/>
        <v>0.3</v>
      </c>
      <c r="AA90">
        <v>0</v>
      </c>
      <c r="AB90">
        <v>0</v>
      </c>
      <c r="AC90">
        <v>0</v>
      </c>
      <c r="AD90">
        <v>690.62</v>
      </c>
      <c r="AE90">
        <v>0</v>
      </c>
      <c r="AF90">
        <v>0</v>
      </c>
      <c r="AG90">
        <v>0</v>
      </c>
      <c r="AH90">
        <v>690.62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0.3</v>
      </c>
      <c r="AU90" t="s">
        <v>3</v>
      </c>
      <c r="AV90">
        <v>1</v>
      </c>
      <c r="AW90">
        <v>2</v>
      </c>
      <c r="AX90">
        <v>52635003</v>
      </c>
      <c r="AY90">
        <v>1</v>
      </c>
      <c r="AZ90">
        <v>0</v>
      </c>
      <c r="BA90">
        <v>83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207.18600000000001</v>
      </c>
      <c r="BN90">
        <v>0.3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207.18600000000001</v>
      </c>
      <c r="BU90">
        <v>0.3</v>
      </c>
      <c r="BV90">
        <v>0</v>
      </c>
      <c r="BW90">
        <v>1</v>
      </c>
      <c r="CU90">
        <f>ROUND(AT90*Source!I355*AH90*AL90,2)</f>
        <v>0</v>
      </c>
      <c r="CV90">
        <f>ROUND(Y90*Source!I355,7)</f>
        <v>0</v>
      </c>
      <c r="CW90">
        <v>0</v>
      </c>
      <c r="CX90">
        <f>ROUND(Y90*Source!I355,7)</f>
        <v>0</v>
      </c>
      <c r="CY90">
        <f>AD90</f>
        <v>690.62</v>
      </c>
      <c r="CZ90">
        <f>AH90</f>
        <v>690.62</v>
      </c>
      <c r="DA90">
        <f>AL90</f>
        <v>1</v>
      </c>
      <c r="DB90">
        <f t="shared" si="17"/>
        <v>207.19</v>
      </c>
      <c r="DC90">
        <f t="shared" si="18"/>
        <v>0</v>
      </c>
      <c r="DD90" t="s">
        <v>3</v>
      </c>
      <c r="DE90" t="s">
        <v>3</v>
      </c>
      <c r="DF90">
        <f t="shared" si="24"/>
        <v>0</v>
      </c>
      <c r="DG90">
        <f>ROUND(ROUND(AF90,2)*CX90,2)</f>
        <v>0</v>
      </c>
      <c r="DH90">
        <f t="shared" si="19"/>
        <v>0</v>
      </c>
      <c r="DI90">
        <f t="shared" si="20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ROW(Source!A355)</f>
        <v>355</v>
      </c>
      <c r="B91">
        <v>52633324</v>
      </c>
      <c r="C91">
        <v>52634998</v>
      </c>
      <c r="D91">
        <v>50715465</v>
      </c>
      <c r="E91">
        <v>116</v>
      </c>
      <c r="F91">
        <v>1</v>
      </c>
      <c r="G91">
        <v>1</v>
      </c>
      <c r="H91">
        <v>1</v>
      </c>
      <c r="I91" t="s">
        <v>657</v>
      </c>
      <c r="J91" t="s">
        <v>3</v>
      </c>
      <c r="K91" t="s">
        <v>658</v>
      </c>
      <c r="L91">
        <v>1191</v>
      </c>
      <c r="N91">
        <v>1013</v>
      </c>
      <c r="O91" t="s">
        <v>656</v>
      </c>
      <c r="P91" t="s">
        <v>656</v>
      </c>
      <c r="Q91">
        <v>1</v>
      </c>
      <c r="W91">
        <v>0</v>
      </c>
      <c r="X91">
        <v>-1417349443</v>
      </c>
      <c r="Y91">
        <f t="shared" si="16"/>
        <v>0.16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0.16</v>
      </c>
      <c r="AU91" t="s">
        <v>3</v>
      </c>
      <c r="AV91">
        <v>2</v>
      </c>
      <c r="AW91">
        <v>2</v>
      </c>
      <c r="AX91">
        <v>52635004</v>
      </c>
      <c r="AY91">
        <v>1</v>
      </c>
      <c r="AZ91">
        <v>0</v>
      </c>
      <c r="BA91">
        <v>84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ROUND(Y91*Source!I355,7)</f>
        <v>0</v>
      </c>
      <c r="CY91">
        <f>AD91</f>
        <v>0</v>
      </c>
      <c r="CZ91">
        <f>AH91</f>
        <v>0</v>
      </c>
      <c r="DA91">
        <f>AL91</f>
        <v>1</v>
      </c>
      <c r="DB91">
        <f t="shared" si="17"/>
        <v>0</v>
      </c>
      <c r="DC91">
        <f t="shared" si="18"/>
        <v>0</v>
      </c>
      <c r="DD91" t="s">
        <v>3</v>
      </c>
      <c r="DE91" t="s">
        <v>3</v>
      </c>
      <c r="DF91">
        <f t="shared" si="24"/>
        <v>0</v>
      </c>
      <c r="DG91">
        <f>ROUND(ROUND(AF91,2)*CX91,2)</f>
        <v>0</v>
      </c>
      <c r="DH91">
        <f t="shared" si="19"/>
        <v>0</v>
      </c>
      <c r="DI91">
        <f t="shared" si="20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ROW(Source!A355)</f>
        <v>355</v>
      </c>
      <c r="B92">
        <v>52633324</v>
      </c>
      <c r="C92">
        <v>52634998</v>
      </c>
      <c r="D92">
        <v>50837412</v>
      </c>
      <c r="E92">
        <v>1</v>
      </c>
      <c r="F92">
        <v>1</v>
      </c>
      <c r="G92">
        <v>1</v>
      </c>
      <c r="H92">
        <v>2</v>
      </c>
      <c r="I92" t="s">
        <v>736</v>
      </c>
      <c r="J92" t="s">
        <v>737</v>
      </c>
      <c r="K92" t="s">
        <v>738</v>
      </c>
      <c r="L92">
        <v>1368</v>
      </c>
      <c r="N92">
        <v>1011</v>
      </c>
      <c r="O92" t="s">
        <v>662</v>
      </c>
      <c r="P92" t="s">
        <v>662</v>
      </c>
      <c r="Q92">
        <v>1</v>
      </c>
      <c r="W92">
        <v>0</v>
      </c>
      <c r="X92">
        <v>-1323307150</v>
      </c>
      <c r="Y92">
        <f t="shared" si="16"/>
        <v>0.16</v>
      </c>
      <c r="AA92">
        <v>0</v>
      </c>
      <c r="AB92">
        <v>13.86</v>
      </c>
      <c r="AC92">
        <v>0</v>
      </c>
      <c r="AD92">
        <v>0</v>
      </c>
      <c r="AE92">
        <v>0</v>
      </c>
      <c r="AF92">
        <v>13.86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0.16</v>
      </c>
      <c r="AU92" t="s">
        <v>3</v>
      </c>
      <c r="AV92">
        <v>1</v>
      </c>
      <c r="AW92">
        <v>2</v>
      </c>
      <c r="AX92">
        <v>52635005</v>
      </c>
      <c r="AY92">
        <v>1</v>
      </c>
      <c r="AZ92">
        <v>0</v>
      </c>
      <c r="BA92">
        <v>85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2.2176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2.2176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ROUND(Y92*Source!I355*DO92,7)</f>
        <v>0</v>
      </c>
      <c r="CX92">
        <f>ROUND(Y92*Source!I355,7)</f>
        <v>0</v>
      </c>
      <c r="CY92">
        <f>AB92</f>
        <v>13.86</v>
      </c>
      <c r="CZ92">
        <f>AF92</f>
        <v>13.86</v>
      </c>
      <c r="DA92">
        <f>AJ92</f>
        <v>1</v>
      </c>
      <c r="DB92">
        <f t="shared" si="17"/>
        <v>2.2200000000000002</v>
      </c>
      <c r="DC92">
        <f t="shared" si="18"/>
        <v>0</v>
      </c>
      <c r="DD92" t="s">
        <v>3</v>
      </c>
      <c r="DE92" t="s">
        <v>3</v>
      </c>
      <c r="DF92">
        <f t="shared" si="24"/>
        <v>0</v>
      </c>
      <c r="DG92">
        <f>ROUND(ROUND(AF92,2)*CX92,2)</f>
        <v>0</v>
      </c>
      <c r="DH92">
        <f t="shared" si="19"/>
        <v>0</v>
      </c>
      <c r="DI92">
        <f t="shared" si="20"/>
        <v>0</v>
      </c>
      <c r="DJ92">
        <f>DG92+DH92</f>
        <v>0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ROW(Source!A355)</f>
        <v>355</v>
      </c>
      <c r="B93">
        <v>52633324</v>
      </c>
      <c r="C93">
        <v>52634998</v>
      </c>
      <c r="D93">
        <v>50837430</v>
      </c>
      <c r="E93">
        <v>1</v>
      </c>
      <c r="F93">
        <v>1</v>
      </c>
      <c r="G93">
        <v>1</v>
      </c>
      <c r="H93">
        <v>2</v>
      </c>
      <c r="I93" t="s">
        <v>739</v>
      </c>
      <c r="J93" t="s">
        <v>740</v>
      </c>
      <c r="K93" t="s">
        <v>741</v>
      </c>
      <c r="L93">
        <v>1368</v>
      </c>
      <c r="N93">
        <v>1011</v>
      </c>
      <c r="O93" t="s">
        <v>662</v>
      </c>
      <c r="P93" t="s">
        <v>662</v>
      </c>
      <c r="Q93">
        <v>1</v>
      </c>
      <c r="W93">
        <v>0</v>
      </c>
      <c r="X93">
        <v>670530050</v>
      </c>
      <c r="Y93">
        <f t="shared" si="16"/>
        <v>0.16</v>
      </c>
      <c r="AA93">
        <v>0</v>
      </c>
      <c r="AB93">
        <v>634.32000000000005</v>
      </c>
      <c r="AC93">
        <v>811.79</v>
      </c>
      <c r="AD93">
        <v>0</v>
      </c>
      <c r="AE93">
        <v>0</v>
      </c>
      <c r="AF93">
        <v>487.94</v>
      </c>
      <c r="AG93">
        <v>811.79</v>
      </c>
      <c r="AH93">
        <v>0</v>
      </c>
      <c r="AI93">
        <v>1</v>
      </c>
      <c r="AJ93">
        <v>1.3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0.16</v>
      </c>
      <c r="AU93" t="s">
        <v>3</v>
      </c>
      <c r="AV93">
        <v>1</v>
      </c>
      <c r="AW93">
        <v>2</v>
      </c>
      <c r="AX93">
        <v>52635006</v>
      </c>
      <c r="AY93">
        <v>1</v>
      </c>
      <c r="AZ93">
        <v>0</v>
      </c>
      <c r="BA93">
        <v>86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78.070400000000006</v>
      </c>
      <c r="BL93">
        <v>129.88640000000001</v>
      </c>
      <c r="BM93">
        <v>0</v>
      </c>
      <c r="BN93">
        <v>0</v>
      </c>
      <c r="BO93">
        <v>0.16</v>
      </c>
      <c r="BP93">
        <v>1</v>
      </c>
      <c r="BQ93">
        <v>0</v>
      </c>
      <c r="BR93">
        <v>78.070400000000006</v>
      </c>
      <c r="BS93">
        <v>129.88640000000001</v>
      </c>
      <c r="BT93">
        <v>0</v>
      </c>
      <c r="BU93">
        <v>0</v>
      </c>
      <c r="BV93">
        <v>0.16</v>
      </c>
      <c r="BW93">
        <v>1</v>
      </c>
      <c r="CV93">
        <v>0</v>
      </c>
      <c r="CW93">
        <f>ROUND(Y93*Source!I355*DO93,7)</f>
        <v>0</v>
      </c>
      <c r="CX93">
        <f>ROUND(Y93*Source!I355,7)</f>
        <v>0</v>
      </c>
      <c r="CY93">
        <f>AB93</f>
        <v>634.32000000000005</v>
      </c>
      <c r="CZ93">
        <f>AF93</f>
        <v>487.94</v>
      </c>
      <c r="DA93">
        <f>AJ93</f>
        <v>1.3</v>
      </c>
      <c r="DB93">
        <f t="shared" si="17"/>
        <v>78.069999999999993</v>
      </c>
      <c r="DC93">
        <f t="shared" si="18"/>
        <v>129.88999999999999</v>
      </c>
      <c r="DD93" t="s">
        <v>3</v>
      </c>
      <c r="DE93" t="s">
        <v>3</v>
      </c>
      <c r="DF93">
        <f t="shared" si="24"/>
        <v>0</v>
      </c>
      <c r="DG93">
        <f>ROUND(ROUND(AF93*AJ93,2)*CX93,2)</f>
        <v>0</v>
      </c>
      <c r="DH93">
        <f t="shared" si="19"/>
        <v>0</v>
      </c>
      <c r="DI93">
        <f t="shared" si="20"/>
        <v>0</v>
      </c>
      <c r="DJ93">
        <f>DG93+DH93</f>
        <v>0</v>
      </c>
      <c r="DK93">
        <v>0</v>
      </c>
      <c r="DL93" t="s">
        <v>691</v>
      </c>
      <c r="DM93">
        <v>4</v>
      </c>
      <c r="DN93" t="s">
        <v>656</v>
      </c>
      <c r="DO93">
        <v>1</v>
      </c>
    </row>
    <row r="94" spans="1:119">
      <c r="A94">
        <f>ROW(Source!A356)</f>
        <v>356</v>
      </c>
      <c r="B94">
        <v>52633324</v>
      </c>
      <c r="C94">
        <v>52635007</v>
      </c>
      <c r="D94">
        <v>50715276</v>
      </c>
      <c r="E94">
        <v>116</v>
      </c>
      <c r="F94">
        <v>1</v>
      </c>
      <c r="G94">
        <v>1</v>
      </c>
      <c r="H94">
        <v>1</v>
      </c>
      <c r="I94" t="s">
        <v>654</v>
      </c>
      <c r="J94" t="s">
        <v>3</v>
      </c>
      <c r="K94" t="s">
        <v>655</v>
      </c>
      <c r="L94">
        <v>1191</v>
      </c>
      <c r="N94">
        <v>1013</v>
      </c>
      <c r="O94" t="s">
        <v>656</v>
      </c>
      <c r="P94" t="s">
        <v>656</v>
      </c>
      <c r="Q94">
        <v>1</v>
      </c>
      <c r="W94">
        <v>0</v>
      </c>
      <c r="X94">
        <v>32079103</v>
      </c>
      <c r="Y94">
        <f t="shared" si="16"/>
        <v>3.06</v>
      </c>
      <c r="AA94">
        <v>0</v>
      </c>
      <c r="AB94">
        <v>0</v>
      </c>
      <c r="AC94">
        <v>0</v>
      </c>
      <c r="AD94">
        <v>748.18</v>
      </c>
      <c r="AE94">
        <v>0</v>
      </c>
      <c r="AF94">
        <v>0</v>
      </c>
      <c r="AG94">
        <v>0</v>
      </c>
      <c r="AH94">
        <v>748.18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3.06</v>
      </c>
      <c r="AU94" t="s">
        <v>3</v>
      </c>
      <c r="AV94">
        <v>1</v>
      </c>
      <c r="AW94">
        <v>2</v>
      </c>
      <c r="AX94">
        <v>52635027</v>
      </c>
      <c r="AY94">
        <v>1</v>
      </c>
      <c r="AZ94">
        <v>0</v>
      </c>
      <c r="BA94">
        <v>87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2289.4308000000001</v>
      </c>
      <c r="BN94">
        <v>3.06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2289.4308000000001</v>
      </c>
      <c r="BU94">
        <v>3.06</v>
      </c>
      <c r="BV94">
        <v>0</v>
      </c>
      <c r="BW94">
        <v>1</v>
      </c>
      <c r="CU94">
        <f>ROUND(AT94*Source!I356*AH94*AL94,2)</f>
        <v>4578.8599999999997</v>
      </c>
      <c r="CV94">
        <f>ROUND(Y94*Source!I356,7)</f>
        <v>6.12</v>
      </c>
      <c r="CW94">
        <v>0</v>
      </c>
      <c r="CX94">
        <f>ROUND(Y94*Source!I356,7)</f>
        <v>6.12</v>
      </c>
      <c r="CY94">
        <f>AD94</f>
        <v>748.18</v>
      </c>
      <c r="CZ94">
        <f>AH94</f>
        <v>748.18</v>
      </c>
      <c r="DA94">
        <f>AL94</f>
        <v>1</v>
      </c>
      <c r="DB94">
        <f t="shared" si="17"/>
        <v>2289.4299999999998</v>
      </c>
      <c r="DC94">
        <f t="shared" si="18"/>
        <v>0</v>
      </c>
      <c r="DD94" t="s">
        <v>3</v>
      </c>
      <c r="DE94" t="s">
        <v>3</v>
      </c>
      <c r="DF94">
        <f t="shared" si="24"/>
        <v>0</v>
      </c>
      <c r="DG94">
        <f>ROUND(ROUND(AF94,2)*CX94,2)</f>
        <v>0</v>
      </c>
      <c r="DH94">
        <f t="shared" si="19"/>
        <v>0</v>
      </c>
      <c r="DI94">
        <f t="shared" si="20"/>
        <v>4578.8599999999997</v>
      </c>
      <c r="DJ94">
        <f>DI94</f>
        <v>4578.8599999999997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ROW(Source!A356)</f>
        <v>356</v>
      </c>
      <c r="B95">
        <v>52633324</v>
      </c>
      <c r="C95">
        <v>52635007</v>
      </c>
      <c r="D95">
        <v>50715465</v>
      </c>
      <c r="E95">
        <v>116</v>
      </c>
      <c r="F95">
        <v>1</v>
      </c>
      <c r="G95">
        <v>1</v>
      </c>
      <c r="H95">
        <v>1</v>
      </c>
      <c r="I95" t="s">
        <v>657</v>
      </c>
      <c r="J95" t="s">
        <v>3</v>
      </c>
      <c r="K95" t="s">
        <v>658</v>
      </c>
      <c r="L95">
        <v>1191</v>
      </c>
      <c r="N95">
        <v>1013</v>
      </c>
      <c r="O95" t="s">
        <v>656</v>
      </c>
      <c r="P95" t="s">
        <v>656</v>
      </c>
      <c r="Q95">
        <v>1</v>
      </c>
      <c r="W95">
        <v>0</v>
      </c>
      <c r="X95">
        <v>-1417349443</v>
      </c>
      <c r="Y95">
        <f t="shared" si="16"/>
        <v>0.87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0.87</v>
      </c>
      <c r="AU95" t="s">
        <v>3</v>
      </c>
      <c r="AV95">
        <v>2</v>
      </c>
      <c r="AW95">
        <v>2</v>
      </c>
      <c r="AX95">
        <v>52635028</v>
      </c>
      <c r="AY95">
        <v>1</v>
      </c>
      <c r="AZ95">
        <v>0</v>
      </c>
      <c r="BA95">
        <v>88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ROUND(Y95*Source!I356,7)</f>
        <v>1.74</v>
      </c>
      <c r="CY95">
        <f>AD95</f>
        <v>0</v>
      </c>
      <c r="CZ95">
        <f>AH95</f>
        <v>0</v>
      </c>
      <c r="DA95">
        <f>AL95</f>
        <v>1</v>
      </c>
      <c r="DB95">
        <f t="shared" si="17"/>
        <v>0</v>
      </c>
      <c r="DC95">
        <f t="shared" si="18"/>
        <v>0</v>
      </c>
      <c r="DD95" t="s">
        <v>3</v>
      </c>
      <c r="DE95" t="s">
        <v>3</v>
      </c>
      <c r="DF95">
        <f t="shared" si="24"/>
        <v>0</v>
      </c>
      <c r="DG95">
        <f>ROUND(ROUND(AF95,2)*CX95,2)</f>
        <v>0</v>
      </c>
      <c r="DH95">
        <f t="shared" si="19"/>
        <v>0</v>
      </c>
      <c r="DI95">
        <f t="shared" si="20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ROW(Source!A356)</f>
        <v>356</v>
      </c>
      <c r="B96">
        <v>52633324</v>
      </c>
      <c r="C96">
        <v>52635007</v>
      </c>
      <c r="D96">
        <v>50836342</v>
      </c>
      <c r="E96">
        <v>1</v>
      </c>
      <c r="F96">
        <v>1</v>
      </c>
      <c r="G96">
        <v>1</v>
      </c>
      <c r="H96">
        <v>2</v>
      </c>
      <c r="I96" t="s">
        <v>659</v>
      </c>
      <c r="J96" t="s">
        <v>660</v>
      </c>
      <c r="K96" t="s">
        <v>661</v>
      </c>
      <c r="L96">
        <v>1368</v>
      </c>
      <c r="N96">
        <v>1011</v>
      </c>
      <c r="O96" t="s">
        <v>662</v>
      </c>
      <c r="P96" t="s">
        <v>662</v>
      </c>
      <c r="Q96">
        <v>1</v>
      </c>
      <c r="W96">
        <v>0</v>
      </c>
      <c r="X96">
        <v>944335294</v>
      </c>
      <c r="Y96">
        <f t="shared" si="16"/>
        <v>0.68</v>
      </c>
      <c r="AA96">
        <v>0</v>
      </c>
      <c r="AB96">
        <v>2736.29</v>
      </c>
      <c r="AC96">
        <v>932.95</v>
      </c>
      <c r="AD96">
        <v>0</v>
      </c>
      <c r="AE96">
        <v>0</v>
      </c>
      <c r="AF96">
        <v>2088.77</v>
      </c>
      <c r="AG96">
        <v>932.95</v>
      </c>
      <c r="AH96">
        <v>0</v>
      </c>
      <c r="AI96">
        <v>1</v>
      </c>
      <c r="AJ96">
        <v>1.31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0.68</v>
      </c>
      <c r="AU96" t="s">
        <v>3</v>
      </c>
      <c r="AV96">
        <v>1</v>
      </c>
      <c r="AW96">
        <v>2</v>
      </c>
      <c r="AX96">
        <v>52635029</v>
      </c>
      <c r="AY96">
        <v>1</v>
      </c>
      <c r="AZ96">
        <v>0</v>
      </c>
      <c r="BA96">
        <v>89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1420.3636000000001</v>
      </c>
      <c r="BL96">
        <v>634.40600000000006</v>
      </c>
      <c r="BM96">
        <v>0</v>
      </c>
      <c r="BN96">
        <v>0</v>
      </c>
      <c r="BO96">
        <v>0.68</v>
      </c>
      <c r="BP96">
        <v>1</v>
      </c>
      <c r="BQ96">
        <v>0</v>
      </c>
      <c r="BR96">
        <v>1420.3636000000001</v>
      </c>
      <c r="BS96">
        <v>634.40600000000006</v>
      </c>
      <c r="BT96">
        <v>0</v>
      </c>
      <c r="BU96">
        <v>0</v>
      </c>
      <c r="BV96">
        <v>0.68</v>
      </c>
      <c r="BW96">
        <v>1</v>
      </c>
      <c r="CV96">
        <v>0</v>
      </c>
      <c r="CW96">
        <f>ROUND(Y96*Source!I356*DO96,7)</f>
        <v>1.36</v>
      </c>
      <c r="CX96">
        <f>ROUND(Y96*Source!I356,7)</f>
        <v>1.36</v>
      </c>
      <c r="CY96">
        <f>AB96</f>
        <v>2736.29</v>
      </c>
      <c r="CZ96">
        <f>AF96</f>
        <v>2088.77</v>
      </c>
      <c r="DA96">
        <f>AJ96</f>
        <v>1.31</v>
      </c>
      <c r="DB96">
        <f t="shared" si="17"/>
        <v>1420.36</v>
      </c>
      <c r="DC96">
        <f t="shared" si="18"/>
        <v>634.41</v>
      </c>
      <c r="DD96" t="s">
        <v>3</v>
      </c>
      <c r="DE96" t="s">
        <v>3</v>
      </c>
      <c r="DF96">
        <f t="shared" si="24"/>
        <v>0</v>
      </c>
      <c r="DG96">
        <f>ROUND(ROUND(AF96*AJ96,2)*CX96,2)</f>
        <v>3721.35</v>
      </c>
      <c r="DH96">
        <f t="shared" si="19"/>
        <v>1268.81</v>
      </c>
      <c r="DI96">
        <f t="shared" si="20"/>
        <v>0</v>
      </c>
      <c r="DJ96">
        <f>DG96+DH96</f>
        <v>4990.16</v>
      </c>
      <c r="DK96">
        <v>0</v>
      </c>
      <c r="DL96" t="s">
        <v>663</v>
      </c>
      <c r="DM96">
        <v>5</v>
      </c>
      <c r="DN96" t="s">
        <v>656</v>
      </c>
      <c r="DO96">
        <v>1</v>
      </c>
    </row>
    <row r="97" spans="1:119">
      <c r="A97">
        <f>ROW(Source!A356)</f>
        <v>356</v>
      </c>
      <c r="B97">
        <v>52633324</v>
      </c>
      <c r="C97">
        <v>52635007</v>
      </c>
      <c r="D97">
        <v>50837347</v>
      </c>
      <c r="E97">
        <v>1</v>
      </c>
      <c r="F97">
        <v>1</v>
      </c>
      <c r="G97">
        <v>1</v>
      </c>
      <c r="H97">
        <v>2</v>
      </c>
      <c r="I97" t="s">
        <v>688</v>
      </c>
      <c r="J97" t="s">
        <v>689</v>
      </c>
      <c r="K97" t="s">
        <v>690</v>
      </c>
      <c r="L97">
        <v>1368</v>
      </c>
      <c r="N97">
        <v>1011</v>
      </c>
      <c r="O97" t="s">
        <v>662</v>
      </c>
      <c r="P97" t="s">
        <v>662</v>
      </c>
      <c r="Q97">
        <v>1</v>
      </c>
      <c r="W97">
        <v>0</v>
      </c>
      <c r="X97">
        <v>-950105757</v>
      </c>
      <c r="Y97">
        <f t="shared" si="16"/>
        <v>0.19</v>
      </c>
      <c r="AA97">
        <v>0</v>
      </c>
      <c r="AB97">
        <v>641.70000000000005</v>
      </c>
      <c r="AC97">
        <v>811.79</v>
      </c>
      <c r="AD97">
        <v>0</v>
      </c>
      <c r="AE97">
        <v>0</v>
      </c>
      <c r="AF97">
        <v>641.70000000000005</v>
      </c>
      <c r="AG97">
        <v>811.79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0.19</v>
      </c>
      <c r="AU97" t="s">
        <v>3</v>
      </c>
      <c r="AV97">
        <v>1</v>
      </c>
      <c r="AW97">
        <v>2</v>
      </c>
      <c r="AX97">
        <v>52635030</v>
      </c>
      <c r="AY97">
        <v>1</v>
      </c>
      <c r="AZ97">
        <v>0</v>
      </c>
      <c r="BA97">
        <v>90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121.92300000000002</v>
      </c>
      <c r="BL97">
        <v>154.24009999999998</v>
      </c>
      <c r="BM97">
        <v>0</v>
      </c>
      <c r="BN97">
        <v>0</v>
      </c>
      <c r="BO97">
        <v>0.19</v>
      </c>
      <c r="BP97">
        <v>1</v>
      </c>
      <c r="BQ97">
        <v>0</v>
      </c>
      <c r="BR97">
        <v>121.92300000000002</v>
      </c>
      <c r="BS97">
        <v>154.24009999999998</v>
      </c>
      <c r="BT97">
        <v>0</v>
      </c>
      <c r="BU97">
        <v>0</v>
      </c>
      <c r="BV97">
        <v>0.19</v>
      </c>
      <c r="BW97">
        <v>1</v>
      </c>
      <c r="CV97">
        <v>0</v>
      </c>
      <c r="CW97">
        <f>ROUND(Y97*Source!I356*DO97,7)</f>
        <v>0.38</v>
      </c>
      <c r="CX97">
        <f>ROUND(Y97*Source!I356,7)</f>
        <v>0.38</v>
      </c>
      <c r="CY97">
        <f>AB97</f>
        <v>641.70000000000005</v>
      </c>
      <c r="CZ97">
        <f>AF97</f>
        <v>641.70000000000005</v>
      </c>
      <c r="DA97">
        <f>AJ97</f>
        <v>1</v>
      </c>
      <c r="DB97">
        <f t="shared" si="17"/>
        <v>121.92</v>
      </c>
      <c r="DC97">
        <f t="shared" si="18"/>
        <v>154.24</v>
      </c>
      <c r="DD97" t="s">
        <v>3</v>
      </c>
      <c r="DE97" t="s">
        <v>3</v>
      </c>
      <c r="DF97">
        <f t="shared" si="24"/>
        <v>0</v>
      </c>
      <c r="DG97">
        <f t="shared" ref="DG97:DG114" si="25">ROUND(ROUND(AF97,2)*CX97,2)</f>
        <v>243.85</v>
      </c>
      <c r="DH97">
        <f t="shared" si="19"/>
        <v>308.48</v>
      </c>
      <c r="DI97">
        <f t="shared" si="20"/>
        <v>0</v>
      </c>
      <c r="DJ97">
        <f>DG97+DH97</f>
        <v>552.33000000000004</v>
      </c>
      <c r="DK97">
        <v>1</v>
      </c>
      <c r="DL97" t="s">
        <v>691</v>
      </c>
      <c r="DM97">
        <v>4</v>
      </c>
      <c r="DN97" t="s">
        <v>656</v>
      </c>
      <c r="DO97">
        <v>1</v>
      </c>
    </row>
    <row r="98" spans="1:119">
      <c r="A98">
        <f>ROW(Source!A356)</f>
        <v>356</v>
      </c>
      <c r="B98">
        <v>52633324</v>
      </c>
      <c r="C98">
        <v>52635007</v>
      </c>
      <c r="D98">
        <v>50785172</v>
      </c>
      <c r="E98">
        <v>1</v>
      </c>
      <c r="F98">
        <v>1</v>
      </c>
      <c r="G98">
        <v>1</v>
      </c>
      <c r="H98">
        <v>3</v>
      </c>
      <c r="I98" t="s">
        <v>664</v>
      </c>
      <c r="J98" t="s">
        <v>665</v>
      </c>
      <c r="K98" t="s">
        <v>666</v>
      </c>
      <c r="L98">
        <v>1346</v>
      </c>
      <c r="N98">
        <v>1009</v>
      </c>
      <c r="O98" t="s">
        <v>47</v>
      </c>
      <c r="P98" t="s">
        <v>47</v>
      </c>
      <c r="Q98">
        <v>1</v>
      </c>
      <c r="W98">
        <v>0</v>
      </c>
      <c r="X98">
        <v>-1189743638</v>
      </c>
      <c r="Y98">
        <f t="shared" si="16"/>
        <v>0.1</v>
      </c>
      <c r="AA98">
        <v>381.26</v>
      </c>
      <c r="AB98">
        <v>0</v>
      </c>
      <c r="AC98">
        <v>0</v>
      </c>
      <c r="AD98">
        <v>0</v>
      </c>
      <c r="AE98">
        <v>238.29</v>
      </c>
      <c r="AF98">
        <v>0</v>
      </c>
      <c r="AG98">
        <v>0</v>
      </c>
      <c r="AH98">
        <v>0</v>
      </c>
      <c r="AI98">
        <v>1.6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</v>
      </c>
      <c r="AU98" t="s">
        <v>3</v>
      </c>
      <c r="AV98">
        <v>0</v>
      </c>
      <c r="AW98">
        <v>2</v>
      </c>
      <c r="AX98">
        <v>52635031</v>
      </c>
      <c r="AY98">
        <v>1</v>
      </c>
      <c r="AZ98">
        <v>0</v>
      </c>
      <c r="BA98">
        <v>91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23.829000000000001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23.829000000000001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ROUND(Y98*Source!I356,7)</f>
        <v>0.2</v>
      </c>
      <c r="CY98">
        <f t="shared" ref="CY98:CY112" si="26">AA98</f>
        <v>381.26</v>
      </c>
      <c r="CZ98">
        <f t="shared" ref="CZ98:CZ112" si="27">AE98</f>
        <v>238.29</v>
      </c>
      <c r="DA98">
        <f t="shared" ref="DA98:DA112" si="28">AI98</f>
        <v>1.6</v>
      </c>
      <c r="DB98">
        <f t="shared" si="17"/>
        <v>23.83</v>
      </c>
      <c r="DC98">
        <f t="shared" si="18"/>
        <v>0</v>
      </c>
      <c r="DD98" t="s">
        <v>3</v>
      </c>
      <c r="DE98" t="s">
        <v>3</v>
      </c>
      <c r="DF98">
        <f>ROUND(ROUND(AE98*AI98,2)*CX98,2)</f>
        <v>76.25</v>
      </c>
      <c r="DG98">
        <f t="shared" si="25"/>
        <v>0</v>
      </c>
      <c r="DH98">
        <f t="shared" si="19"/>
        <v>0</v>
      </c>
      <c r="DI98">
        <f t="shared" si="20"/>
        <v>0</v>
      </c>
      <c r="DJ98">
        <f t="shared" ref="DJ98:DJ112" si="29">DF98</f>
        <v>76.25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ROW(Source!A356)</f>
        <v>356</v>
      </c>
      <c r="B99">
        <v>52633324</v>
      </c>
      <c r="C99">
        <v>52635007</v>
      </c>
      <c r="D99">
        <v>50785179</v>
      </c>
      <c r="E99">
        <v>1</v>
      </c>
      <c r="F99">
        <v>1</v>
      </c>
      <c r="G99">
        <v>1</v>
      </c>
      <c r="H99">
        <v>3</v>
      </c>
      <c r="I99" t="s">
        <v>667</v>
      </c>
      <c r="J99" t="s">
        <v>668</v>
      </c>
      <c r="K99" t="s">
        <v>669</v>
      </c>
      <c r="L99">
        <v>1346</v>
      </c>
      <c r="N99">
        <v>1009</v>
      </c>
      <c r="O99" t="s">
        <v>47</v>
      </c>
      <c r="P99" t="s">
        <v>47</v>
      </c>
      <c r="Q99">
        <v>1</v>
      </c>
      <c r="W99">
        <v>0</v>
      </c>
      <c r="X99">
        <v>-1994148501</v>
      </c>
      <c r="Y99">
        <f t="shared" si="16"/>
        <v>0.03</v>
      </c>
      <c r="AA99">
        <v>93.65</v>
      </c>
      <c r="AB99">
        <v>0</v>
      </c>
      <c r="AC99">
        <v>0</v>
      </c>
      <c r="AD99">
        <v>0</v>
      </c>
      <c r="AE99">
        <v>58.53</v>
      </c>
      <c r="AF99">
        <v>0</v>
      </c>
      <c r="AG99">
        <v>0</v>
      </c>
      <c r="AH99">
        <v>0</v>
      </c>
      <c r="AI99">
        <v>1.6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0.03</v>
      </c>
      <c r="AU99" t="s">
        <v>3</v>
      </c>
      <c r="AV99">
        <v>0</v>
      </c>
      <c r="AW99">
        <v>2</v>
      </c>
      <c r="AX99">
        <v>52635032</v>
      </c>
      <c r="AY99">
        <v>1</v>
      </c>
      <c r="AZ99">
        <v>0</v>
      </c>
      <c r="BA99">
        <v>92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1.7559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1.7559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ROUND(Y99*Source!I356,7)</f>
        <v>0.06</v>
      </c>
      <c r="CY99">
        <f t="shared" si="26"/>
        <v>93.65</v>
      </c>
      <c r="CZ99">
        <f t="shared" si="27"/>
        <v>58.53</v>
      </c>
      <c r="DA99">
        <f t="shared" si="28"/>
        <v>1.6</v>
      </c>
      <c r="DB99">
        <f t="shared" si="17"/>
        <v>1.76</v>
      </c>
      <c r="DC99">
        <f t="shared" si="18"/>
        <v>0</v>
      </c>
      <c r="DD99" t="s">
        <v>3</v>
      </c>
      <c r="DE99" t="s">
        <v>3</v>
      </c>
      <c r="DF99">
        <f>ROUND(ROUND(AE99*AI99,2)*CX99,2)</f>
        <v>5.62</v>
      </c>
      <c r="DG99">
        <f t="shared" si="25"/>
        <v>0</v>
      </c>
      <c r="DH99">
        <f t="shared" si="19"/>
        <v>0</v>
      </c>
      <c r="DI99">
        <f t="shared" si="20"/>
        <v>0</v>
      </c>
      <c r="DJ99">
        <f t="shared" si="29"/>
        <v>5.62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ROW(Source!A356)</f>
        <v>356</v>
      </c>
      <c r="B100">
        <v>52633324</v>
      </c>
      <c r="C100">
        <v>52635007</v>
      </c>
      <c r="D100">
        <v>50788689</v>
      </c>
      <c r="E100">
        <v>1</v>
      </c>
      <c r="F100">
        <v>1</v>
      </c>
      <c r="G100">
        <v>1</v>
      </c>
      <c r="H100">
        <v>3</v>
      </c>
      <c r="I100" t="s">
        <v>305</v>
      </c>
      <c r="J100" t="s">
        <v>307</v>
      </c>
      <c r="K100" t="s">
        <v>306</v>
      </c>
      <c r="L100">
        <v>1346</v>
      </c>
      <c r="N100">
        <v>1009</v>
      </c>
      <c r="O100" t="s">
        <v>47</v>
      </c>
      <c r="P100" t="s">
        <v>47</v>
      </c>
      <c r="Q100">
        <v>1</v>
      </c>
      <c r="W100">
        <v>0</v>
      </c>
      <c r="X100">
        <v>-353874833</v>
      </c>
      <c r="Y100">
        <f t="shared" si="16"/>
        <v>0</v>
      </c>
      <c r="AA100">
        <v>188.92</v>
      </c>
      <c r="AB100">
        <v>0</v>
      </c>
      <c r="AC100">
        <v>0</v>
      </c>
      <c r="AD100">
        <v>0</v>
      </c>
      <c r="AE100">
        <v>174.93</v>
      </c>
      <c r="AF100">
        <v>0</v>
      </c>
      <c r="AG100">
        <v>0</v>
      </c>
      <c r="AH100">
        <v>0</v>
      </c>
      <c r="AI100">
        <v>1.08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52635033</v>
      </c>
      <c r="AY100">
        <v>1</v>
      </c>
      <c r="AZ100">
        <v>0</v>
      </c>
      <c r="BA100">
        <v>93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ROUND(Y100*Source!I356,7)</f>
        <v>0</v>
      </c>
      <c r="CY100">
        <f t="shared" si="26"/>
        <v>188.92</v>
      </c>
      <c r="CZ100">
        <f t="shared" si="27"/>
        <v>174.93</v>
      </c>
      <c r="DA100">
        <f t="shared" si="28"/>
        <v>1.08</v>
      </c>
      <c r="DB100">
        <f t="shared" si="17"/>
        <v>0</v>
      </c>
      <c r="DC100">
        <f t="shared" si="18"/>
        <v>0</v>
      </c>
      <c r="DD100" t="s">
        <v>3</v>
      </c>
      <c r="DE100" t="s">
        <v>3</v>
      </c>
      <c r="DF100">
        <f>ROUND(ROUND(AE100*AI100,2)*CX100,2)</f>
        <v>0</v>
      </c>
      <c r="DG100">
        <f t="shared" si="25"/>
        <v>0</v>
      </c>
      <c r="DH100">
        <f t="shared" si="19"/>
        <v>0</v>
      </c>
      <c r="DI100">
        <f t="shared" si="20"/>
        <v>0</v>
      </c>
      <c r="DJ100">
        <f t="shared" si="29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ROW(Source!A356)</f>
        <v>356</v>
      </c>
      <c r="B101">
        <v>52633324</v>
      </c>
      <c r="C101">
        <v>52635007</v>
      </c>
      <c r="D101">
        <v>50789827</v>
      </c>
      <c r="E101">
        <v>1</v>
      </c>
      <c r="F101">
        <v>1</v>
      </c>
      <c r="G101">
        <v>1</v>
      </c>
      <c r="H101">
        <v>3</v>
      </c>
      <c r="I101" t="s">
        <v>670</v>
      </c>
      <c r="J101" t="s">
        <v>671</v>
      </c>
      <c r="K101" t="s">
        <v>672</v>
      </c>
      <c r="L101">
        <v>1346</v>
      </c>
      <c r="N101">
        <v>1009</v>
      </c>
      <c r="O101" t="s">
        <v>47</v>
      </c>
      <c r="P101" t="s">
        <v>47</v>
      </c>
      <c r="Q101">
        <v>1</v>
      </c>
      <c r="W101">
        <v>0</v>
      </c>
      <c r="X101">
        <v>447926158</v>
      </c>
      <c r="Y101">
        <f t="shared" si="16"/>
        <v>0.02</v>
      </c>
      <c r="AA101">
        <v>86.41</v>
      </c>
      <c r="AB101">
        <v>0</v>
      </c>
      <c r="AC101">
        <v>0</v>
      </c>
      <c r="AD101">
        <v>0</v>
      </c>
      <c r="AE101">
        <v>56.11</v>
      </c>
      <c r="AF101">
        <v>0</v>
      </c>
      <c r="AG101">
        <v>0</v>
      </c>
      <c r="AH101">
        <v>0</v>
      </c>
      <c r="AI101">
        <v>1.54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0.02</v>
      </c>
      <c r="AU101" t="s">
        <v>3</v>
      </c>
      <c r="AV101">
        <v>0</v>
      </c>
      <c r="AW101">
        <v>2</v>
      </c>
      <c r="AX101">
        <v>52635034</v>
      </c>
      <c r="AY101">
        <v>1</v>
      </c>
      <c r="AZ101">
        <v>0</v>
      </c>
      <c r="BA101">
        <v>94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1.1222000000000001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1.1222000000000001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ROUND(Y101*Source!I356,7)</f>
        <v>0.04</v>
      </c>
      <c r="CY101">
        <f t="shared" si="26"/>
        <v>86.41</v>
      </c>
      <c r="CZ101">
        <f t="shared" si="27"/>
        <v>56.11</v>
      </c>
      <c r="DA101">
        <f t="shared" si="28"/>
        <v>1.54</v>
      </c>
      <c r="DB101">
        <f t="shared" si="17"/>
        <v>1.1200000000000001</v>
      </c>
      <c r="DC101">
        <f t="shared" si="18"/>
        <v>0</v>
      </c>
      <c r="DD101" t="s">
        <v>3</v>
      </c>
      <c r="DE101" t="s">
        <v>3</v>
      </c>
      <c r="DF101">
        <f>ROUND(ROUND(AE101*AI101,2)*CX101,2)</f>
        <v>3.46</v>
      </c>
      <c r="DG101">
        <f t="shared" si="25"/>
        <v>0</v>
      </c>
      <c r="DH101">
        <f t="shared" si="19"/>
        <v>0</v>
      </c>
      <c r="DI101">
        <f t="shared" si="20"/>
        <v>0</v>
      </c>
      <c r="DJ101">
        <f t="shared" si="29"/>
        <v>3.46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ROW(Source!A356)</f>
        <v>356</v>
      </c>
      <c r="B102">
        <v>52633324</v>
      </c>
      <c r="C102">
        <v>52635007</v>
      </c>
      <c r="D102">
        <v>50716825</v>
      </c>
      <c r="E102">
        <v>116</v>
      </c>
      <c r="F102">
        <v>1</v>
      </c>
      <c r="G102">
        <v>1</v>
      </c>
      <c r="H102">
        <v>3</v>
      </c>
      <c r="I102" t="s">
        <v>33</v>
      </c>
      <c r="J102" t="s">
        <v>3</v>
      </c>
      <c r="K102" t="s">
        <v>309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W102">
        <v>0</v>
      </c>
      <c r="X102">
        <v>457934895</v>
      </c>
      <c r="Y102">
        <f t="shared" si="16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52635035</v>
      </c>
      <c r="AY102">
        <v>1</v>
      </c>
      <c r="AZ102">
        <v>0</v>
      </c>
      <c r="BA102">
        <v>95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ROUND(Y102*Source!I356,7)</f>
        <v>0</v>
      </c>
      <c r="CY102">
        <f t="shared" si="26"/>
        <v>0</v>
      </c>
      <c r="CZ102">
        <f t="shared" si="27"/>
        <v>0</v>
      </c>
      <c r="DA102">
        <f t="shared" si="28"/>
        <v>1</v>
      </c>
      <c r="DB102">
        <f t="shared" si="17"/>
        <v>0</v>
      </c>
      <c r="DC102">
        <f t="shared" si="18"/>
        <v>0</v>
      </c>
      <c r="DD102" t="s">
        <v>3</v>
      </c>
      <c r="DE102" t="s">
        <v>3</v>
      </c>
      <c r="DF102">
        <f>ROUND(ROUND(AE102,2)*CX102,2)</f>
        <v>0</v>
      </c>
      <c r="DG102">
        <f t="shared" si="25"/>
        <v>0</v>
      </c>
      <c r="DH102">
        <f t="shared" si="19"/>
        <v>0</v>
      </c>
      <c r="DI102">
        <f t="shared" si="20"/>
        <v>0</v>
      </c>
      <c r="DJ102">
        <f t="shared" si="29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ROW(Source!A356)</f>
        <v>356</v>
      </c>
      <c r="B103">
        <v>52633324</v>
      </c>
      <c r="C103">
        <v>52635007</v>
      </c>
      <c r="D103">
        <v>50717502</v>
      </c>
      <c r="E103">
        <v>116</v>
      </c>
      <c r="F103">
        <v>1</v>
      </c>
      <c r="G103">
        <v>1</v>
      </c>
      <c r="H103">
        <v>3</v>
      </c>
      <c r="I103" t="s">
        <v>311</v>
      </c>
      <c r="J103" t="s">
        <v>3</v>
      </c>
      <c r="K103" t="s">
        <v>312</v>
      </c>
      <c r="L103">
        <v>1348</v>
      </c>
      <c r="N103">
        <v>1009</v>
      </c>
      <c r="O103" t="s">
        <v>71</v>
      </c>
      <c r="P103" t="s">
        <v>71</v>
      </c>
      <c r="Q103">
        <v>1000</v>
      </c>
      <c r="W103">
        <v>0</v>
      </c>
      <c r="X103">
        <v>1602794472</v>
      </c>
      <c r="Y103">
        <f t="shared" si="16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1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52635036</v>
      </c>
      <c r="AY103">
        <v>1</v>
      </c>
      <c r="AZ103">
        <v>0</v>
      </c>
      <c r="BA103">
        <v>96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ROUND(Y103*Source!I356,7)</f>
        <v>0</v>
      </c>
      <c r="CY103">
        <f t="shared" si="26"/>
        <v>0</v>
      </c>
      <c r="CZ103">
        <f t="shared" si="27"/>
        <v>0</v>
      </c>
      <c r="DA103">
        <f t="shared" si="28"/>
        <v>1</v>
      </c>
      <c r="DB103">
        <f t="shared" si="17"/>
        <v>0</v>
      </c>
      <c r="DC103">
        <f t="shared" si="18"/>
        <v>0</v>
      </c>
      <c r="DD103" t="s">
        <v>3</v>
      </c>
      <c r="DE103" t="s">
        <v>3</v>
      </c>
      <c r="DF103">
        <f>ROUND(ROUND(AE103,2)*CX103,2)</f>
        <v>0</v>
      </c>
      <c r="DG103">
        <f t="shared" si="25"/>
        <v>0</v>
      </c>
      <c r="DH103">
        <f t="shared" si="19"/>
        <v>0</v>
      </c>
      <c r="DI103">
        <f t="shared" si="20"/>
        <v>0</v>
      </c>
      <c r="DJ103">
        <f t="shared" si="29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ROW(Source!A356)</f>
        <v>356</v>
      </c>
      <c r="B104">
        <v>52633324</v>
      </c>
      <c r="C104">
        <v>52635007</v>
      </c>
      <c r="D104">
        <v>50717646</v>
      </c>
      <c r="E104">
        <v>116</v>
      </c>
      <c r="F104">
        <v>1</v>
      </c>
      <c r="G104">
        <v>1</v>
      </c>
      <c r="H104">
        <v>3</v>
      </c>
      <c r="I104" t="s">
        <v>314</v>
      </c>
      <c r="J104" t="s">
        <v>3</v>
      </c>
      <c r="K104" t="s">
        <v>315</v>
      </c>
      <c r="L104">
        <v>1346</v>
      </c>
      <c r="N104">
        <v>1009</v>
      </c>
      <c r="O104" t="s">
        <v>47</v>
      </c>
      <c r="P104" t="s">
        <v>47</v>
      </c>
      <c r="Q104">
        <v>1</v>
      </c>
      <c r="W104">
        <v>0</v>
      </c>
      <c r="X104">
        <v>-1111733769</v>
      </c>
      <c r="Y104">
        <f t="shared" si="16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1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52635037</v>
      </c>
      <c r="AY104">
        <v>1</v>
      </c>
      <c r="AZ104">
        <v>0</v>
      </c>
      <c r="BA104">
        <v>97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ROUND(Y104*Source!I356,7)</f>
        <v>0</v>
      </c>
      <c r="CY104">
        <f t="shared" si="26"/>
        <v>0</v>
      </c>
      <c r="CZ104">
        <f t="shared" si="27"/>
        <v>0</v>
      </c>
      <c r="DA104">
        <f t="shared" si="28"/>
        <v>1</v>
      </c>
      <c r="DB104">
        <f t="shared" si="17"/>
        <v>0</v>
      </c>
      <c r="DC104">
        <f t="shared" si="18"/>
        <v>0</v>
      </c>
      <c r="DD104" t="s">
        <v>3</v>
      </c>
      <c r="DE104" t="s">
        <v>3</v>
      </c>
      <c r="DF104">
        <f>ROUND(ROUND(AE104,2)*CX104,2)</f>
        <v>0</v>
      </c>
      <c r="DG104">
        <f t="shared" si="25"/>
        <v>0</v>
      </c>
      <c r="DH104">
        <f t="shared" si="19"/>
        <v>0</v>
      </c>
      <c r="DI104">
        <f t="shared" si="20"/>
        <v>0</v>
      </c>
      <c r="DJ104">
        <f t="shared" si="29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ROW(Source!A356)</f>
        <v>356</v>
      </c>
      <c r="B105">
        <v>52633324</v>
      </c>
      <c r="C105">
        <v>52635007</v>
      </c>
      <c r="D105">
        <v>50717980</v>
      </c>
      <c r="E105">
        <v>116</v>
      </c>
      <c r="F105">
        <v>1</v>
      </c>
      <c r="G105">
        <v>1</v>
      </c>
      <c r="H105">
        <v>3</v>
      </c>
      <c r="I105" t="s">
        <v>317</v>
      </c>
      <c r="J105" t="s">
        <v>3</v>
      </c>
      <c r="K105" t="s">
        <v>318</v>
      </c>
      <c r="L105">
        <v>1348</v>
      </c>
      <c r="N105">
        <v>1009</v>
      </c>
      <c r="O105" t="s">
        <v>71</v>
      </c>
      <c r="P105" t="s">
        <v>71</v>
      </c>
      <c r="Q105">
        <v>1000</v>
      </c>
      <c r="W105">
        <v>0</v>
      </c>
      <c r="X105">
        <v>1613753229</v>
      </c>
      <c r="Y105">
        <f t="shared" si="16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52635038</v>
      </c>
      <c r="AY105">
        <v>1</v>
      </c>
      <c r="AZ105">
        <v>0</v>
      </c>
      <c r="BA105">
        <v>98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ROUND(Y105*Source!I356,7)</f>
        <v>0</v>
      </c>
      <c r="CY105">
        <f t="shared" si="26"/>
        <v>0</v>
      </c>
      <c r="CZ105">
        <f t="shared" si="27"/>
        <v>0</v>
      </c>
      <c r="DA105">
        <f t="shared" si="28"/>
        <v>1</v>
      </c>
      <c r="DB105">
        <f t="shared" si="17"/>
        <v>0</v>
      </c>
      <c r="DC105">
        <f t="shared" si="18"/>
        <v>0</v>
      </c>
      <c r="DD105" t="s">
        <v>3</v>
      </c>
      <c r="DE105" t="s">
        <v>3</v>
      </c>
      <c r="DF105">
        <f>ROUND(ROUND(AE105,2)*CX105,2)</f>
        <v>0</v>
      </c>
      <c r="DG105">
        <f t="shared" si="25"/>
        <v>0</v>
      </c>
      <c r="DH105">
        <f t="shared" si="19"/>
        <v>0</v>
      </c>
      <c r="DI105">
        <f t="shared" si="20"/>
        <v>0</v>
      </c>
      <c r="DJ105">
        <f t="shared" si="29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ROW(Source!A356)</f>
        <v>356</v>
      </c>
      <c r="B106">
        <v>52633324</v>
      </c>
      <c r="C106">
        <v>52635007</v>
      </c>
      <c r="D106">
        <v>50806105</v>
      </c>
      <c r="E106">
        <v>1</v>
      </c>
      <c r="F106">
        <v>1</v>
      </c>
      <c r="G106">
        <v>1</v>
      </c>
      <c r="H106">
        <v>3</v>
      </c>
      <c r="I106" t="s">
        <v>742</v>
      </c>
      <c r="J106" t="s">
        <v>743</v>
      </c>
      <c r="K106" t="s">
        <v>744</v>
      </c>
      <c r="L106">
        <v>1348</v>
      </c>
      <c r="N106">
        <v>1009</v>
      </c>
      <c r="O106" t="s">
        <v>71</v>
      </c>
      <c r="P106" t="s">
        <v>71</v>
      </c>
      <c r="Q106">
        <v>1000</v>
      </c>
      <c r="W106">
        <v>0</v>
      </c>
      <c r="X106">
        <v>-824440168</v>
      </c>
      <c r="Y106">
        <f t="shared" si="16"/>
        <v>4.0000000000000002E-4</v>
      </c>
      <c r="AA106">
        <v>88222.16</v>
      </c>
      <c r="AB106">
        <v>0</v>
      </c>
      <c r="AC106">
        <v>0</v>
      </c>
      <c r="AD106">
        <v>0</v>
      </c>
      <c r="AE106">
        <v>61265.39</v>
      </c>
      <c r="AF106">
        <v>0</v>
      </c>
      <c r="AG106">
        <v>0</v>
      </c>
      <c r="AH106">
        <v>0</v>
      </c>
      <c r="AI106">
        <v>1.44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4.0000000000000002E-4</v>
      </c>
      <c r="AU106" t="s">
        <v>3</v>
      </c>
      <c r="AV106">
        <v>0</v>
      </c>
      <c r="AW106">
        <v>2</v>
      </c>
      <c r="AX106">
        <v>52635039</v>
      </c>
      <c r="AY106">
        <v>1</v>
      </c>
      <c r="AZ106">
        <v>0</v>
      </c>
      <c r="BA106">
        <v>99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24.506156000000001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24.506156000000001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ROUND(Y106*Source!I356,7)</f>
        <v>8.0000000000000004E-4</v>
      </c>
      <c r="CY106">
        <f t="shared" si="26"/>
        <v>88222.16</v>
      </c>
      <c r="CZ106">
        <f t="shared" si="27"/>
        <v>61265.39</v>
      </c>
      <c r="DA106">
        <f t="shared" si="28"/>
        <v>1.44</v>
      </c>
      <c r="DB106">
        <f t="shared" si="17"/>
        <v>24.51</v>
      </c>
      <c r="DC106">
        <f t="shared" si="18"/>
        <v>0</v>
      </c>
      <c r="DD106" t="s">
        <v>3</v>
      </c>
      <c r="DE106" t="s">
        <v>3</v>
      </c>
      <c r="DF106">
        <f>ROUND(ROUND(AE106*AI106,2)*CX106,2)</f>
        <v>70.58</v>
      </c>
      <c r="DG106">
        <f t="shared" si="25"/>
        <v>0</v>
      </c>
      <c r="DH106">
        <f t="shared" si="19"/>
        <v>0</v>
      </c>
      <c r="DI106">
        <f t="shared" si="20"/>
        <v>0</v>
      </c>
      <c r="DJ106">
        <f t="shared" si="29"/>
        <v>70.58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ROW(Source!A356)</f>
        <v>356</v>
      </c>
      <c r="B107">
        <v>52633324</v>
      </c>
      <c r="C107">
        <v>52635007</v>
      </c>
      <c r="D107">
        <v>50806131</v>
      </c>
      <c r="E107">
        <v>1</v>
      </c>
      <c r="F107">
        <v>1</v>
      </c>
      <c r="G107">
        <v>1</v>
      </c>
      <c r="H107">
        <v>3</v>
      </c>
      <c r="I107" t="s">
        <v>673</v>
      </c>
      <c r="J107" t="s">
        <v>674</v>
      </c>
      <c r="K107" t="s">
        <v>675</v>
      </c>
      <c r="L107">
        <v>1348</v>
      </c>
      <c r="N107">
        <v>1009</v>
      </c>
      <c r="O107" t="s">
        <v>71</v>
      </c>
      <c r="P107" t="s">
        <v>71</v>
      </c>
      <c r="Q107">
        <v>1000</v>
      </c>
      <c r="W107">
        <v>0</v>
      </c>
      <c r="X107">
        <v>-1423024806</v>
      </c>
      <c r="Y107">
        <f t="shared" si="16"/>
        <v>1E-4</v>
      </c>
      <c r="AA107">
        <v>103227.06</v>
      </c>
      <c r="AB107">
        <v>0</v>
      </c>
      <c r="AC107">
        <v>0</v>
      </c>
      <c r="AD107">
        <v>0</v>
      </c>
      <c r="AE107">
        <v>80020.98</v>
      </c>
      <c r="AF107">
        <v>0</v>
      </c>
      <c r="AG107">
        <v>0</v>
      </c>
      <c r="AH107">
        <v>0</v>
      </c>
      <c r="AI107">
        <v>1.29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1E-4</v>
      </c>
      <c r="AU107" t="s">
        <v>3</v>
      </c>
      <c r="AV107">
        <v>0</v>
      </c>
      <c r="AW107">
        <v>2</v>
      </c>
      <c r="AX107">
        <v>52635040</v>
      </c>
      <c r="AY107">
        <v>1</v>
      </c>
      <c r="AZ107">
        <v>0</v>
      </c>
      <c r="BA107">
        <v>100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8.0020980000000002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8.0020980000000002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ROUND(Y107*Source!I356,7)</f>
        <v>2.0000000000000001E-4</v>
      </c>
      <c r="CY107">
        <f t="shared" si="26"/>
        <v>103227.06</v>
      </c>
      <c r="CZ107">
        <f t="shared" si="27"/>
        <v>80020.98</v>
      </c>
      <c r="DA107">
        <f t="shared" si="28"/>
        <v>1.29</v>
      </c>
      <c r="DB107">
        <f t="shared" si="17"/>
        <v>8</v>
      </c>
      <c r="DC107">
        <f t="shared" si="18"/>
        <v>0</v>
      </c>
      <c r="DD107" t="s">
        <v>3</v>
      </c>
      <c r="DE107" t="s">
        <v>3</v>
      </c>
      <c r="DF107">
        <f>ROUND(ROUND(AE107*AI107,2)*CX107,2)</f>
        <v>20.65</v>
      </c>
      <c r="DG107">
        <f t="shared" si="25"/>
        <v>0</v>
      </c>
      <c r="DH107">
        <f t="shared" si="19"/>
        <v>0</v>
      </c>
      <c r="DI107">
        <f t="shared" si="20"/>
        <v>0</v>
      </c>
      <c r="DJ107">
        <f t="shared" si="29"/>
        <v>20.65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ROW(Source!A356)</f>
        <v>356</v>
      </c>
      <c r="B108">
        <v>52633324</v>
      </c>
      <c r="C108">
        <v>52635007</v>
      </c>
      <c r="D108">
        <v>50813739</v>
      </c>
      <c r="E108">
        <v>1</v>
      </c>
      <c r="F108">
        <v>1</v>
      </c>
      <c r="G108">
        <v>1</v>
      </c>
      <c r="H108">
        <v>3</v>
      </c>
      <c r="I108" t="s">
        <v>294</v>
      </c>
      <c r="J108" t="s">
        <v>296</v>
      </c>
      <c r="K108" t="s">
        <v>295</v>
      </c>
      <c r="L108">
        <v>1425</v>
      </c>
      <c r="N108">
        <v>1013</v>
      </c>
      <c r="O108" t="s">
        <v>175</v>
      </c>
      <c r="P108" t="s">
        <v>175</v>
      </c>
      <c r="Q108">
        <v>1</v>
      </c>
      <c r="W108">
        <v>0</v>
      </c>
      <c r="X108">
        <v>1062045542</v>
      </c>
      <c r="Y108">
        <f t="shared" si="16"/>
        <v>-0.06</v>
      </c>
      <c r="AA108">
        <v>1351.57</v>
      </c>
      <c r="AB108">
        <v>0</v>
      </c>
      <c r="AC108">
        <v>0</v>
      </c>
      <c r="AD108">
        <v>0</v>
      </c>
      <c r="AE108">
        <v>1031.73</v>
      </c>
      <c r="AF108">
        <v>0</v>
      </c>
      <c r="AG108">
        <v>0</v>
      </c>
      <c r="AH108">
        <v>0</v>
      </c>
      <c r="AI108">
        <v>1.31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-0.06</v>
      </c>
      <c r="AU108" t="s">
        <v>3</v>
      </c>
      <c r="AV108">
        <v>0</v>
      </c>
      <c r="AW108">
        <v>2</v>
      </c>
      <c r="AX108">
        <v>52635041</v>
      </c>
      <c r="AY108">
        <v>1</v>
      </c>
      <c r="AZ108">
        <v>6144</v>
      </c>
      <c r="BA108">
        <v>101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ROUND(Y108*Source!I356,7)</f>
        <v>-0.12</v>
      </c>
      <c r="CY108">
        <f t="shared" si="26"/>
        <v>1351.57</v>
      </c>
      <c r="CZ108">
        <f t="shared" si="27"/>
        <v>1031.73</v>
      </c>
      <c r="DA108">
        <f t="shared" si="28"/>
        <v>1.31</v>
      </c>
      <c r="DB108">
        <f t="shared" si="17"/>
        <v>-61.9</v>
      </c>
      <c r="DC108">
        <f t="shared" si="18"/>
        <v>0</v>
      </c>
      <c r="DD108" t="s">
        <v>3</v>
      </c>
      <c r="DE108" t="s">
        <v>3</v>
      </c>
      <c r="DF108">
        <f>ROUND(ROUND(AE108*AI108,2)*CX108,2)</f>
        <v>-162.19</v>
      </c>
      <c r="DG108">
        <f t="shared" si="25"/>
        <v>0</v>
      </c>
      <c r="DH108">
        <f t="shared" si="19"/>
        <v>0</v>
      </c>
      <c r="DI108">
        <f t="shared" si="20"/>
        <v>0</v>
      </c>
      <c r="DJ108">
        <f t="shared" si="29"/>
        <v>-162.19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ROW(Source!A356)</f>
        <v>356</v>
      </c>
      <c r="B109">
        <v>52633324</v>
      </c>
      <c r="C109">
        <v>52635007</v>
      </c>
      <c r="D109">
        <v>50813739</v>
      </c>
      <c r="E109">
        <v>1</v>
      </c>
      <c r="F109">
        <v>1</v>
      </c>
      <c r="G109">
        <v>1</v>
      </c>
      <c r="H109">
        <v>3</v>
      </c>
      <c r="I109" t="s">
        <v>294</v>
      </c>
      <c r="J109" t="s">
        <v>296</v>
      </c>
      <c r="K109" t="s">
        <v>295</v>
      </c>
      <c r="L109">
        <v>1425</v>
      </c>
      <c r="N109">
        <v>1013</v>
      </c>
      <c r="O109" t="s">
        <v>175</v>
      </c>
      <c r="P109" t="s">
        <v>175</v>
      </c>
      <c r="Q109">
        <v>1</v>
      </c>
      <c r="W109">
        <v>0</v>
      </c>
      <c r="X109">
        <v>1062045542</v>
      </c>
      <c r="Y109">
        <f t="shared" si="16"/>
        <v>0.06</v>
      </c>
      <c r="AA109">
        <v>1351.57</v>
      </c>
      <c r="AB109">
        <v>0</v>
      </c>
      <c r="AC109">
        <v>0</v>
      </c>
      <c r="AD109">
        <v>0</v>
      </c>
      <c r="AE109">
        <v>1031.73</v>
      </c>
      <c r="AF109">
        <v>0</v>
      </c>
      <c r="AG109">
        <v>0</v>
      </c>
      <c r="AH109">
        <v>0</v>
      </c>
      <c r="AI109">
        <v>1.31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0.06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61.903799999999997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61.903799999999997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ROUND(Y109*Source!I356,7)</f>
        <v>0.12</v>
      </c>
      <c r="CY109">
        <f t="shared" si="26"/>
        <v>1351.57</v>
      </c>
      <c r="CZ109">
        <f t="shared" si="27"/>
        <v>1031.73</v>
      </c>
      <c r="DA109">
        <f t="shared" si="28"/>
        <v>1.31</v>
      </c>
      <c r="DB109">
        <f t="shared" si="17"/>
        <v>61.9</v>
      </c>
      <c r="DC109">
        <f t="shared" si="18"/>
        <v>0</v>
      </c>
      <c r="DD109" t="s">
        <v>3</v>
      </c>
      <c r="DE109" t="s">
        <v>3</v>
      </c>
      <c r="DF109">
        <f>ROUND(ROUND(AE109*AI109,2)*CX109,2)</f>
        <v>162.19</v>
      </c>
      <c r="DG109">
        <f t="shared" si="25"/>
        <v>0</v>
      </c>
      <c r="DH109">
        <f t="shared" si="19"/>
        <v>0</v>
      </c>
      <c r="DI109">
        <f t="shared" si="20"/>
        <v>0</v>
      </c>
      <c r="DJ109">
        <f t="shared" si="29"/>
        <v>162.19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ROW(Source!A356)</f>
        <v>356</v>
      </c>
      <c r="B110">
        <v>52633324</v>
      </c>
      <c r="C110">
        <v>52635007</v>
      </c>
      <c r="D110">
        <v>50720299</v>
      </c>
      <c r="E110">
        <v>116</v>
      </c>
      <c r="F110">
        <v>1</v>
      </c>
      <c r="G110">
        <v>1</v>
      </c>
      <c r="H110">
        <v>3</v>
      </c>
      <c r="I110" t="s">
        <v>297</v>
      </c>
      <c r="J110" t="s">
        <v>3</v>
      </c>
      <c r="K110" t="s">
        <v>298</v>
      </c>
      <c r="L110">
        <v>1371</v>
      </c>
      <c r="N110">
        <v>1013</v>
      </c>
      <c r="O110" t="s">
        <v>21</v>
      </c>
      <c r="P110" t="s">
        <v>21</v>
      </c>
      <c r="Q110">
        <v>1</v>
      </c>
      <c r="W110">
        <v>0</v>
      </c>
      <c r="X110">
        <v>-950997571</v>
      </c>
      <c r="Y110">
        <f t="shared" si="16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52635042</v>
      </c>
      <c r="AY110">
        <v>1</v>
      </c>
      <c r="AZ110">
        <v>0</v>
      </c>
      <c r="BA110">
        <v>102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ROUND(Y110*Source!I356,7)</f>
        <v>0</v>
      </c>
      <c r="CY110">
        <f t="shared" si="26"/>
        <v>0</v>
      </c>
      <c r="CZ110">
        <f t="shared" si="27"/>
        <v>0</v>
      </c>
      <c r="DA110">
        <f t="shared" si="28"/>
        <v>1</v>
      </c>
      <c r="DB110">
        <f t="shared" si="17"/>
        <v>0</v>
      </c>
      <c r="DC110">
        <f t="shared" si="18"/>
        <v>0</v>
      </c>
      <c r="DD110" t="s">
        <v>3</v>
      </c>
      <c r="DE110" t="s">
        <v>3</v>
      </c>
      <c r="DF110">
        <f t="shared" ref="DF110:DF116" si="30">ROUND(ROUND(AE110,2)*CX110,2)</f>
        <v>0</v>
      </c>
      <c r="DG110">
        <f t="shared" si="25"/>
        <v>0</v>
      </c>
      <c r="DH110">
        <f t="shared" si="19"/>
        <v>0</v>
      </c>
      <c r="DI110">
        <f t="shared" si="20"/>
        <v>0</v>
      </c>
      <c r="DJ110">
        <f t="shared" si="29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ROW(Source!A356)</f>
        <v>356</v>
      </c>
      <c r="B111">
        <v>52633324</v>
      </c>
      <c r="C111">
        <v>52635007</v>
      </c>
      <c r="D111">
        <v>50720345</v>
      </c>
      <c r="E111">
        <v>116</v>
      </c>
      <c r="F111">
        <v>1</v>
      </c>
      <c r="G111">
        <v>1</v>
      </c>
      <c r="H111">
        <v>3</v>
      </c>
      <c r="I111" t="s">
        <v>299</v>
      </c>
      <c r="J111" t="s">
        <v>3</v>
      </c>
      <c r="K111" t="s">
        <v>300</v>
      </c>
      <c r="L111">
        <v>1371</v>
      </c>
      <c r="N111">
        <v>1013</v>
      </c>
      <c r="O111" t="s">
        <v>21</v>
      </c>
      <c r="P111" t="s">
        <v>21</v>
      </c>
      <c r="Q111">
        <v>1</v>
      </c>
      <c r="W111">
        <v>0</v>
      </c>
      <c r="X111">
        <v>-320198552</v>
      </c>
      <c r="Y111">
        <f t="shared" si="16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52635043</v>
      </c>
      <c r="AY111">
        <v>1</v>
      </c>
      <c r="AZ111">
        <v>0</v>
      </c>
      <c r="BA111">
        <v>103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ROUND(Y111*Source!I356,7)</f>
        <v>0</v>
      </c>
      <c r="CY111">
        <f t="shared" si="26"/>
        <v>0</v>
      </c>
      <c r="CZ111">
        <f t="shared" si="27"/>
        <v>0</v>
      </c>
      <c r="DA111">
        <f t="shared" si="28"/>
        <v>1</v>
      </c>
      <c r="DB111">
        <f t="shared" si="17"/>
        <v>0</v>
      </c>
      <c r="DC111">
        <f t="shared" si="18"/>
        <v>0</v>
      </c>
      <c r="DD111" t="s">
        <v>3</v>
      </c>
      <c r="DE111" t="s">
        <v>3</v>
      </c>
      <c r="DF111">
        <f t="shared" si="30"/>
        <v>0</v>
      </c>
      <c r="DG111">
        <f t="shared" si="25"/>
        <v>0</v>
      </c>
      <c r="DH111">
        <f t="shared" si="19"/>
        <v>0</v>
      </c>
      <c r="DI111">
        <f t="shared" si="20"/>
        <v>0</v>
      </c>
      <c r="DJ111">
        <f t="shared" si="29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ROW(Source!A356)</f>
        <v>356</v>
      </c>
      <c r="B112">
        <v>52633324</v>
      </c>
      <c r="C112">
        <v>52635007</v>
      </c>
      <c r="D112">
        <v>50720349</v>
      </c>
      <c r="E112">
        <v>116</v>
      </c>
      <c r="F112">
        <v>1</v>
      </c>
      <c r="G112">
        <v>1</v>
      </c>
      <c r="H112">
        <v>3</v>
      </c>
      <c r="I112" t="s">
        <v>302</v>
      </c>
      <c r="J112" t="s">
        <v>3</v>
      </c>
      <c r="K112" t="s">
        <v>303</v>
      </c>
      <c r="L112">
        <v>1371</v>
      </c>
      <c r="N112">
        <v>1013</v>
      </c>
      <c r="O112" t="s">
        <v>21</v>
      </c>
      <c r="P112" t="s">
        <v>21</v>
      </c>
      <c r="Q112">
        <v>1</v>
      </c>
      <c r="W112">
        <v>0</v>
      </c>
      <c r="X112">
        <v>326010188</v>
      </c>
      <c r="Y112">
        <f t="shared" si="16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52635044</v>
      </c>
      <c r="AY112">
        <v>1</v>
      </c>
      <c r="AZ112">
        <v>0</v>
      </c>
      <c r="BA112">
        <v>104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ROUND(Y112*Source!I356,7)</f>
        <v>0</v>
      </c>
      <c r="CY112">
        <f t="shared" si="26"/>
        <v>0</v>
      </c>
      <c r="CZ112">
        <f t="shared" si="27"/>
        <v>0</v>
      </c>
      <c r="DA112">
        <f t="shared" si="28"/>
        <v>1</v>
      </c>
      <c r="DB112">
        <f t="shared" si="17"/>
        <v>0</v>
      </c>
      <c r="DC112">
        <f t="shared" si="18"/>
        <v>0</v>
      </c>
      <c r="DD112" t="s">
        <v>3</v>
      </c>
      <c r="DE112" t="s">
        <v>3</v>
      </c>
      <c r="DF112">
        <f t="shared" si="30"/>
        <v>0</v>
      </c>
      <c r="DG112">
        <f t="shared" si="25"/>
        <v>0</v>
      </c>
      <c r="DH112">
        <f t="shared" si="19"/>
        <v>0</v>
      </c>
      <c r="DI112">
        <f t="shared" si="20"/>
        <v>0</v>
      </c>
      <c r="DJ112">
        <f t="shared" si="29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ROW(Source!A366)</f>
        <v>366</v>
      </c>
      <c r="B113">
        <v>52633324</v>
      </c>
      <c r="C113">
        <v>52635054</v>
      </c>
      <c r="D113">
        <v>50715276</v>
      </c>
      <c r="E113">
        <v>116</v>
      </c>
      <c r="F113">
        <v>1</v>
      </c>
      <c r="G113">
        <v>1</v>
      </c>
      <c r="H113">
        <v>1</v>
      </c>
      <c r="I113" t="s">
        <v>654</v>
      </c>
      <c r="J113" t="s">
        <v>3</v>
      </c>
      <c r="K113" t="s">
        <v>655</v>
      </c>
      <c r="L113">
        <v>1191</v>
      </c>
      <c r="N113">
        <v>1013</v>
      </c>
      <c r="O113" t="s">
        <v>656</v>
      </c>
      <c r="P113" t="s">
        <v>656</v>
      </c>
      <c r="Q113">
        <v>1</v>
      </c>
      <c r="W113">
        <v>0</v>
      </c>
      <c r="X113">
        <v>32079103</v>
      </c>
      <c r="Y113">
        <f t="shared" si="16"/>
        <v>5.98</v>
      </c>
      <c r="AA113">
        <v>0</v>
      </c>
      <c r="AB113">
        <v>0</v>
      </c>
      <c r="AC113">
        <v>0</v>
      </c>
      <c r="AD113">
        <v>748.18</v>
      </c>
      <c r="AE113">
        <v>0</v>
      </c>
      <c r="AF113">
        <v>0</v>
      </c>
      <c r="AG113">
        <v>0</v>
      </c>
      <c r="AH113">
        <v>748.18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5.98</v>
      </c>
      <c r="AU113" t="s">
        <v>3</v>
      </c>
      <c r="AV113">
        <v>1</v>
      </c>
      <c r="AW113">
        <v>2</v>
      </c>
      <c r="AX113">
        <v>52635075</v>
      </c>
      <c r="AY113">
        <v>1</v>
      </c>
      <c r="AZ113">
        <v>0</v>
      </c>
      <c r="BA113">
        <v>105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4474.1163999999999</v>
      </c>
      <c r="BN113">
        <v>5.98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4474.1163999999999</v>
      </c>
      <c r="BU113">
        <v>5.98</v>
      </c>
      <c r="BV113">
        <v>0</v>
      </c>
      <c r="BW113">
        <v>1</v>
      </c>
      <c r="CU113">
        <f>ROUND(AT113*Source!I366*AH113*AL113,2)</f>
        <v>0</v>
      </c>
      <c r="CV113">
        <f>ROUND(Y113*Source!I366,7)</f>
        <v>0</v>
      </c>
      <c r="CW113">
        <v>0</v>
      </c>
      <c r="CX113">
        <f>ROUND(Y113*Source!I366,7)</f>
        <v>0</v>
      </c>
      <c r="CY113">
        <f>AD113</f>
        <v>748.18</v>
      </c>
      <c r="CZ113">
        <f>AH113</f>
        <v>748.18</v>
      </c>
      <c r="DA113">
        <f>AL113</f>
        <v>1</v>
      </c>
      <c r="DB113">
        <f t="shared" si="17"/>
        <v>4474.12</v>
      </c>
      <c r="DC113">
        <f t="shared" si="18"/>
        <v>0</v>
      </c>
      <c r="DD113" t="s">
        <v>3</v>
      </c>
      <c r="DE113" t="s">
        <v>3</v>
      </c>
      <c r="DF113">
        <f t="shared" si="30"/>
        <v>0</v>
      </c>
      <c r="DG113">
        <f t="shared" si="25"/>
        <v>0</v>
      </c>
      <c r="DH113">
        <f t="shared" si="19"/>
        <v>0</v>
      </c>
      <c r="DI113">
        <f t="shared" si="20"/>
        <v>0</v>
      </c>
      <c r="DJ113">
        <f>DI113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ROW(Source!A366)</f>
        <v>366</v>
      </c>
      <c r="B114">
        <v>52633324</v>
      </c>
      <c r="C114">
        <v>52635054</v>
      </c>
      <c r="D114">
        <v>50715465</v>
      </c>
      <c r="E114">
        <v>116</v>
      </c>
      <c r="F114">
        <v>1</v>
      </c>
      <c r="G114">
        <v>1</v>
      </c>
      <c r="H114">
        <v>1</v>
      </c>
      <c r="I114" t="s">
        <v>657</v>
      </c>
      <c r="J114" t="s">
        <v>3</v>
      </c>
      <c r="K114" t="s">
        <v>658</v>
      </c>
      <c r="L114">
        <v>1191</v>
      </c>
      <c r="N114">
        <v>1013</v>
      </c>
      <c r="O114" t="s">
        <v>656</v>
      </c>
      <c r="P114" t="s">
        <v>656</v>
      </c>
      <c r="Q114">
        <v>1</v>
      </c>
      <c r="W114">
        <v>0</v>
      </c>
      <c r="X114">
        <v>-1417349443</v>
      </c>
      <c r="Y114">
        <f t="shared" si="16"/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2</v>
      </c>
      <c r="AU114" t="s">
        <v>3</v>
      </c>
      <c r="AV114">
        <v>2</v>
      </c>
      <c r="AW114">
        <v>2</v>
      </c>
      <c r="AX114">
        <v>52635076</v>
      </c>
      <c r="AY114">
        <v>1</v>
      </c>
      <c r="AZ114">
        <v>0</v>
      </c>
      <c r="BA114">
        <v>106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ROUND(Y114*Source!I366,7)</f>
        <v>0</v>
      </c>
      <c r="CY114">
        <f>AD114</f>
        <v>0</v>
      </c>
      <c r="CZ114">
        <f>AH114</f>
        <v>0</v>
      </c>
      <c r="DA114">
        <f>AL114</f>
        <v>1</v>
      </c>
      <c r="DB114">
        <f t="shared" si="17"/>
        <v>0</v>
      </c>
      <c r="DC114">
        <f t="shared" si="18"/>
        <v>0</v>
      </c>
      <c r="DD114" t="s">
        <v>3</v>
      </c>
      <c r="DE114" t="s">
        <v>3</v>
      </c>
      <c r="DF114">
        <f t="shared" si="30"/>
        <v>0</v>
      </c>
      <c r="DG114">
        <f t="shared" si="25"/>
        <v>0</v>
      </c>
      <c r="DH114">
        <f t="shared" si="19"/>
        <v>0</v>
      </c>
      <c r="DI114">
        <f t="shared" si="20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ROW(Source!A366)</f>
        <v>366</v>
      </c>
      <c r="B115">
        <v>52633324</v>
      </c>
      <c r="C115">
        <v>52635054</v>
      </c>
      <c r="D115">
        <v>50836342</v>
      </c>
      <c r="E115">
        <v>1</v>
      </c>
      <c r="F115">
        <v>1</v>
      </c>
      <c r="G115">
        <v>1</v>
      </c>
      <c r="H115">
        <v>2</v>
      </c>
      <c r="I115" t="s">
        <v>659</v>
      </c>
      <c r="J115" t="s">
        <v>660</v>
      </c>
      <c r="K115" t="s">
        <v>661</v>
      </c>
      <c r="L115">
        <v>1368</v>
      </c>
      <c r="N115">
        <v>1011</v>
      </c>
      <c r="O115" t="s">
        <v>662</v>
      </c>
      <c r="P115" t="s">
        <v>662</v>
      </c>
      <c r="Q115">
        <v>1</v>
      </c>
      <c r="W115">
        <v>0</v>
      </c>
      <c r="X115">
        <v>944335294</v>
      </c>
      <c r="Y115">
        <f t="shared" si="16"/>
        <v>1.6</v>
      </c>
      <c r="AA115">
        <v>0</v>
      </c>
      <c r="AB115">
        <v>2736.29</v>
      </c>
      <c r="AC115">
        <v>932.95</v>
      </c>
      <c r="AD115">
        <v>0</v>
      </c>
      <c r="AE115">
        <v>0</v>
      </c>
      <c r="AF115">
        <v>2088.77</v>
      </c>
      <c r="AG115">
        <v>932.95</v>
      </c>
      <c r="AH115">
        <v>0</v>
      </c>
      <c r="AI115">
        <v>1</v>
      </c>
      <c r="AJ115">
        <v>1.31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1.6</v>
      </c>
      <c r="AU115" t="s">
        <v>3</v>
      </c>
      <c r="AV115">
        <v>1</v>
      </c>
      <c r="AW115">
        <v>2</v>
      </c>
      <c r="AX115">
        <v>52635077</v>
      </c>
      <c r="AY115">
        <v>1</v>
      </c>
      <c r="AZ115">
        <v>0</v>
      </c>
      <c r="BA115">
        <v>107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3342.0320000000002</v>
      </c>
      <c r="BL115">
        <v>1492.7200000000003</v>
      </c>
      <c r="BM115">
        <v>0</v>
      </c>
      <c r="BN115">
        <v>0</v>
      </c>
      <c r="BO115">
        <v>1.6</v>
      </c>
      <c r="BP115">
        <v>1</v>
      </c>
      <c r="BQ115">
        <v>0</v>
      </c>
      <c r="BR115">
        <v>3342.0320000000002</v>
      </c>
      <c r="BS115">
        <v>1492.7200000000003</v>
      </c>
      <c r="BT115">
        <v>0</v>
      </c>
      <c r="BU115">
        <v>0</v>
      </c>
      <c r="BV115">
        <v>1.6</v>
      </c>
      <c r="BW115">
        <v>1</v>
      </c>
      <c r="CV115">
        <v>0</v>
      </c>
      <c r="CW115">
        <f>ROUND(Y115*Source!I366*DO115,7)</f>
        <v>0</v>
      </c>
      <c r="CX115">
        <f>ROUND(Y115*Source!I366,7)</f>
        <v>0</v>
      </c>
      <c r="CY115">
        <f>AB115</f>
        <v>2736.29</v>
      </c>
      <c r="CZ115">
        <f>AF115</f>
        <v>2088.77</v>
      </c>
      <c r="DA115">
        <f>AJ115</f>
        <v>1.31</v>
      </c>
      <c r="DB115">
        <f t="shared" si="17"/>
        <v>3342.03</v>
      </c>
      <c r="DC115">
        <f t="shared" si="18"/>
        <v>1492.72</v>
      </c>
      <c r="DD115" t="s">
        <v>3</v>
      </c>
      <c r="DE115" t="s">
        <v>3</v>
      </c>
      <c r="DF115">
        <f t="shared" si="30"/>
        <v>0</v>
      </c>
      <c r="DG115">
        <f>ROUND(ROUND(AF115*AJ115,2)*CX115,2)</f>
        <v>0</v>
      </c>
      <c r="DH115">
        <f t="shared" si="19"/>
        <v>0</v>
      </c>
      <c r="DI115">
        <f t="shared" si="20"/>
        <v>0</v>
      </c>
      <c r="DJ115">
        <f>DG115+DH115</f>
        <v>0</v>
      </c>
      <c r="DK115">
        <v>0</v>
      </c>
      <c r="DL115" t="s">
        <v>663</v>
      </c>
      <c r="DM115">
        <v>5</v>
      </c>
      <c r="DN115" t="s">
        <v>656</v>
      </c>
      <c r="DO115">
        <v>1</v>
      </c>
    </row>
    <row r="116" spans="1:119">
      <c r="A116">
        <f>ROW(Source!A366)</f>
        <v>366</v>
      </c>
      <c r="B116">
        <v>52633324</v>
      </c>
      <c r="C116">
        <v>52635054</v>
      </c>
      <c r="D116">
        <v>50837347</v>
      </c>
      <c r="E116">
        <v>1</v>
      </c>
      <c r="F116">
        <v>1</v>
      </c>
      <c r="G116">
        <v>1</v>
      </c>
      <c r="H116">
        <v>2</v>
      </c>
      <c r="I116" t="s">
        <v>688</v>
      </c>
      <c r="J116" t="s">
        <v>689</v>
      </c>
      <c r="K116" t="s">
        <v>690</v>
      </c>
      <c r="L116">
        <v>1368</v>
      </c>
      <c r="N116">
        <v>1011</v>
      </c>
      <c r="O116" t="s">
        <v>662</v>
      </c>
      <c r="P116" t="s">
        <v>662</v>
      </c>
      <c r="Q116">
        <v>1</v>
      </c>
      <c r="W116">
        <v>0</v>
      </c>
      <c r="X116">
        <v>-950105757</v>
      </c>
      <c r="Y116">
        <f t="shared" si="16"/>
        <v>0.4</v>
      </c>
      <c r="AA116">
        <v>0</v>
      </c>
      <c r="AB116">
        <v>641.70000000000005</v>
      </c>
      <c r="AC116">
        <v>811.79</v>
      </c>
      <c r="AD116">
        <v>0</v>
      </c>
      <c r="AE116">
        <v>0</v>
      </c>
      <c r="AF116">
        <v>641.70000000000005</v>
      </c>
      <c r="AG116">
        <v>811.79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0.4</v>
      </c>
      <c r="AU116" t="s">
        <v>3</v>
      </c>
      <c r="AV116">
        <v>1</v>
      </c>
      <c r="AW116">
        <v>2</v>
      </c>
      <c r="AX116">
        <v>52635078</v>
      </c>
      <c r="AY116">
        <v>1</v>
      </c>
      <c r="AZ116">
        <v>0</v>
      </c>
      <c r="BA116">
        <v>108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256.68</v>
      </c>
      <c r="BL116">
        <v>324.71600000000001</v>
      </c>
      <c r="BM116">
        <v>0</v>
      </c>
      <c r="BN116">
        <v>0</v>
      </c>
      <c r="BO116">
        <v>0.4</v>
      </c>
      <c r="BP116">
        <v>1</v>
      </c>
      <c r="BQ116">
        <v>0</v>
      </c>
      <c r="BR116">
        <v>256.68</v>
      </c>
      <c r="BS116">
        <v>324.71600000000001</v>
      </c>
      <c r="BT116">
        <v>0</v>
      </c>
      <c r="BU116">
        <v>0</v>
      </c>
      <c r="BV116">
        <v>0.4</v>
      </c>
      <c r="BW116">
        <v>1</v>
      </c>
      <c r="CV116">
        <v>0</v>
      </c>
      <c r="CW116">
        <f>ROUND(Y116*Source!I366*DO116,7)</f>
        <v>0</v>
      </c>
      <c r="CX116">
        <f>ROUND(Y116*Source!I366,7)</f>
        <v>0</v>
      </c>
      <c r="CY116">
        <f>AB116</f>
        <v>641.70000000000005</v>
      </c>
      <c r="CZ116">
        <f>AF116</f>
        <v>641.70000000000005</v>
      </c>
      <c r="DA116">
        <f>AJ116</f>
        <v>1</v>
      </c>
      <c r="DB116">
        <f t="shared" si="17"/>
        <v>256.68</v>
      </c>
      <c r="DC116">
        <f t="shared" si="18"/>
        <v>324.72000000000003</v>
      </c>
      <c r="DD116" t="s">
        <v>3</v>
      </c>
      <c r="DE116" t="s">
        <v>3</v>
      </c>
      <c r="DF116">
        <f t="shared" si="30"/>
        <v>0</v>
      </c>
      <c r="DG116">
        <f t="shared" ref="DG116:DG134" si="31">ROUND(ROUND(AF116,2)*CX116,2)</f>
        <v>0</v>
      </c>
      <c r="DH116">
        <f t="shared" si="19"/>
        <v>0</v>
      </c>
      <c r="DI116">
        <f t="shared" si="20"/>
        <v>0</v>
      </c>
      <c r="DJ116">
        <f>DG116+DH116</f>
        <v>0</v>
      </c>
      <c r="DK116">
        <v>1</v>
      </c>
      <c r="DL116" t="s">
        <v>691</v>
      </c>
      <c r="DM116">
        <v>4</v>
      </c>
      <c r="DN116" t="s">
        <v>656</v>
      </c>
      <c r="DO116">
        <v>1</v>
      </c>
    </row>
    <row r="117" spans="1:119">
      <c r="A117">
        <f>ROW(Source!A366)</f>
        <v>366</v>
      </c>
      <c r="B117">
        <v>52633324</v>
      </c>
      <c r="C117">
        <v>52635054</v>
      </c>
      <c r="D117">
        <v>50785172</v>
      </c>
      <c r="E117">
        <v>1</v>
      </c>
      <c r="F117">
        <v>1</v>
      </c>
      <c r="G117">
        <v>1</v>
      </c>
      <c r="H117">
        <v>3</v>
      </c>
      <c r="I117" t="s">
        <v>664</v>
      </c>
      <c r="J117" t="s">
        <v>665</v>
      </c>
      <c r="K117" t="s">
        <v>666</v>
      </c>
      <c r="L117">
        <v>1346</v>
      </c>
      <c r="N117">
        <v>1009</v>
      </c>
      <c r="O117" t="s">
        <v>47</v>
      </c>
      <c r="P117" t="s">
        <v>47</v>
      </c>
      <c r="Q117">
        <v>1</v>
      </c>
      <c r="W117">
        <v>0</v>
      </c>
      <c r="X117">
        <v>-1189743638</v>
      </c>
      <c r="Y117">
        <f t="shared" si="16"/>
        <v>0.1</v>
      </c>
      <c r="AA117">
        <v>381.26</v>
      </c>
      <c r="AB117">
        <v>0</v>
      </c>
      <c r="AC117">
        <v>0</v>
      </c>
      <c r="AD117">
        <v>0</v>
      </c>
      <c r="AE117">
        <v>238.29</v>
      </c>
      <c r="AF117">
        <v>0</v>
      </c>
      <c r="AG117">
        <v>0</v>
      </c>
      <c r="AH117">
        <v>0</v>
      </c>
      <c r="AI117">
        <v>1.6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</v>
      </c>
      <c r="AU117" t="s">
        <v>3</v>
      </c>
      <c r="AV117">
        <v>0</v>
      </c>
      <c r="AW117">
        <v>2</v>
      </c>
      <c r="AX117">
        <v>52635079</v>
      </c>
      <c r="AY117">
        <v>1</v>
      </c>
      <c r="AZ117">
        <v>0</v>
      </c>
      <c r="BA117">
        <v>109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23.829000000000001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23.829000000000001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ROUND(Y117*Source!I366,7)</f>
        <v>0</v>
      </c>
      <c r="CY117">
        <f t="shared" ref="CY117:CY132" si="32">AA117</f>
        <v>381.26</v>
      </c>
      <c r="CZ117">
        <f t="shared" ref="CZ117:CZ132" si="33">AE117</f>
        <v>238.29</v>
      </c>
      <c r="DA117">
        <f t="shared" ref="DA117:DA132" si="34">AI117</f>
        <v>1.6</v>
      </c>
      <c r="DB117">
        <f t="shared" si="17"/>
        <v>23.83</v>
      </c>
      <c r="DC117">
        <f t="shared" si="18"/>
        <v>0</v>
      </c>
      <c r="DD117" t="s">
        <v>3</v>
      </c>
      <c r="DE117" t="s">
        <v>3</v>
      </c>
      <c r="DF117">
        <f>ROUND(ROUND(AE117*AI117,2)*CX117,2)</f>
        <v>0</v>
      </c>
      <c r="DG117">
        <f t="shared" si="31"/>
        <v>0</v>
      </c>
      <c r="DH117">
        <f t="shared" si="19"/>
        <v>0</v>
      </c>
      <c r="DI117">
        <f t="shared" si="20"/>
        <v>0</v>
      </c>
      <c r="DJ117">
        <f t="shared" ref="DJ117:DJ132" si="35"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ROW(Source!A366)</f>
        <v>366</v>
      </c>
      <c r="B118">
        <v>52633324</v>
      </c>
      <c r="C118">
        <v>52635054</v>
      </c>
      <c r="D118">
        <v>50785179</v>
      </c>
      <c r="E118">
        <v>1</v>
      </c>
      <c r="F118">
        <v>1</v>
      </c>
      <c r="G118">
        <v>1</v>
      </c>
      <c r="H118">
        <v>3</v>
      </c>
      <c r="I118" t="s">
        <v>667</v>
      </c>
      <c r="J118" t="s">
        <v>668</v>
      </c>
      <c r="K118" t="s">
        <v>669</v>
      </c>
      <c r="L118">
        <v>1346</v>
      </c>
      <c r="N118">
        <v>1009</v>
      </c>
      <c r="O118" t="s">
        <v>47</v>
      </c>
      <c r="P118" t="s">
        <v>47</v>
      </c>
      <c r="Q118">
        <v>1</v>
      </c>
      <c r="W118">
        <v>0</v>
      </c>
      <c r="X118">
        <v>-1994148501</v>
      </c>
      <c r="Y118">
        <f t="shared" si="16"/>
        <v>0.03</v>
      </c>
      <c r="AA118">
        <v>93.65</v>
      </c>
      <c r="AB118">
        <v>0</v>
      </c>
      <c r="AC118">
        <v>0</v>
      </c>
      <c r="AD118">
        <v>0</v>
      </c>
      <c r="AE118">
        <v>58.53</v>
      </c>
      <c r="AF118">
        <v>0</v>
      </c>
      <c r="AG118">
        <v>0</v>
      </c>
      <c r="AH118">
        <v>0</v>
      </c>
      <c r="AI118">
        <v>1.6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0.03</v>
      </c>
      <c r="AU118" t="s">
        <v>3</v>
      </c>
      <c r="AV118">
        <v>0</v>
      </c>
      <c r="AW118">
        <v>2</v>
      </c>
      <c r="AX118">
        <v>52635080</v>
      </c>
      <c r="AY118">
        <v>1</v>
      </c>
      <c r="AZ118">
        <v>0</v>
      </c>
      <c r="BA118">
        <v>110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1.7559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1.7559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ROUND(Y118*Source!I366,7)</f>
        <v>0</v>
      </c>
      <c r="CY118">
        <f t="shared" si="32"/>
        <v>93.65</v>
      </c>
      <c r="CZ118">
        <f t="shared" si="33"/>
        <v>58.53</v>
      </c>
      <c r="DA118">
        <f t="shared" si="34"/>
        <v>1.6</v>
      </c>
      <c r="DB118">
        <f t="shared" si="17"/>
        <v>1.76</v>
      </c>
      <c r="DC118">
        <f t="shared" si="18"/>
        <v>0</v>
      </c>
      <c r="DD118" t="s">
        <v>3</v>
      </c>
      <c r="DE118" t="s">
        <v>3</v>
      </c>
      <c r="DF118">
        <f>ROUND(ROUND(AE118*AI118,2)*CX118,2)</f>
        <v>0</v>
      </c>
      <c r="DG118">
        <f t="shared" si="31"/>
        <v>0</v>
      </c>
      <c r="DH118">
        <f t="shared" si="19"/>
        <v>0</v>
      </c>
      <c r="DI118">
        <f t="shared" si="20"/>
        <v>0</v>
      </c>
      <c r="DJ118">
        <f t="shared" si="35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ROW(Source!A366)</f>
        <v>366</v>
      </c>
      <c r="B119">
        <v>52633324</v>
      </c>
      <c r="C119">
        <v>52635054</v>
      </c>
      <c r="D119">
        <v>50788689</v>
      </c>
      <c r="E119">
        <v>1</v>
      </c>
      <c r="F119">
        <v>1</v>
      </c>
      <c r="G119">
        <v>1</v>
      </c>
      <c r="H119">
        <v>3</v>
      </c>
      <c r="I119" t="s">
        <v>305</v>
      </c>
      <c r="J119" t="s">
        <v>307</v>
      </c>
      <c r="K119" t="s">
        <v>306</v>
      </c>
      <c r="L119">
        <v>1346</v>
      </c>
      <c r="N119">
        <v>1009</v>
      </c>
      <c r="O119" t="s">
        <v>47</v>
      </c>
      <c r="P119" t="s">
        <v>47</v>
      </c>
      <c r="Q119">
        <v>1</v>
      </c>
      <c r="W119">
        <v>0</v>
      </c>
      <c r="X119">
        <v>-353874833</v>
      </c>
      <c r="Y119">
        <f t="shared" si="16"/>
        <v>0</v>
      </c>
      <c r="AA119">
        <v>188.92</v>
      </c>
      <c r="AB119">
        <v>0</v>
      </c>
      <c r="AC119">
        <v>0</v>
      </c>
      <c r="AD119">
        <v>0</v>
      </c>
      <c r="AE119">
        <v>174.93</v>
      </c>
      <c r="AF119">
        <v>0</v>
      </c>
      <c r="AG119">
        <v>0</v>
      </c>
      <c r="AH119">
        <v>0</v>
      </c>
      <c r="AI119">
        <v>1.08</v>
      </c>
      <c r="AJ119">
        <v>1</v>
      </c>
      <c r="AK119">
        <v>1</v>
      </c>
      <c r="AL119">
        <v>1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52635081</v>
      </c>
      <c r="AY119">
        <v>1</v>
      </c>
      <c r="AZ119">
        <v>0</v>
      </c>
      <c r="BA119">
        <v>111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ROUND(Y119*Source!I366,7)</f>
        <v>0</v>
      </c>
      <c r="CY119">
        <f t="shared" si="32"/>
        <v>188.92</v>
      </c>
      <c r="CZ119">
        <f t="shared" si="33"/>
        <v>174.93</v>
      </c>
      <c r="DA119">
        <f t="shared" si="34"/>
        <v>1.08</v>
      </c>
      <c r="DB119">
        <f t="shared" si="17"/>
        <v>0</v>
      </c>
      <c r="DC119">
        <f t="shared" si="18"/>
        <v>0</v>
      </c>
      <c r="DD119" t="s">
        <v>3</v>
      </c>
      <c r="DE119" t="s">
        <v>3</v>
      </c>
      <c r="DF119">
        <f>ROUND(ROUND(AE119*AI119,2)*CX119,2)</f>
        <v>0</v>
      </c>
      <c r="DG119">
        <f t="shared" si="31"/>
        <v>0</v>
      </c>
      <c r="DH119">
        <f t="shared" si="19"/>
        <v>0</v>
      </c>
      <c r="DI119">
        <f t="shared" si="20"/>
        <v>0</v>
      </c>
      <c r="DJ119">
        <f t="shared" si="35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ROW(Source!A366)</f>
        <v>366</v>
      </c>
      <c r="B120">
        <v>52633324</v>
      </c>
      <c r="C120">
        <v>52635054</v>
      </c>
      <c r="D120">
        <v>50789827</v>
      </c>
      <c r="E120">
        <v>1</v>
      </c>
      <c r="F120">
        <v>1</v>
      </c>
      <c r="G120">
        <v>1</v>
      </c>
      <c r="H120">
        <v>3</v>
      </c>
      <c r="I120" t="s">
        <v>670</v>
      </c>
      <c r="J120" t="s">
        <v>671</v>
      </c>
      <c r="K120" t="s">
        <v>672</v>
      </c>
      <c r="L120">
        <v>1346</v>
      </c>
      <c r="N120">
        <v>1009</v>
      </c>
      <c r="O120" t="s">
        <v>47</v>
      </c>
      <c r="P120" t="s">
        <v>47</v>
      </c>
      <c r="Q120">
        <v>1</v>
      </c>
      <c r="W120">
        <v>0</v>
      </c>
      <c r="X120">
        <v>447926158</v>
      </c>
      <c r="Y120">
        <f t="shared" si="16"/>
        <v>0.02</v>
      </c>
      <c r="AA120">
        <v>86.41</v>
      </c>
      <c r="AB120">
        <v>0</v>
      </c>
      <c r="AC120">
        <v>0</v>
      </c>
      <c r="AD120">
        <v>0</v>
      </c>
      <c r="AE120">
        <v>56.11</v>
      </c>
      <c r="AF120">
        <v>0</v>
      </c>
      <c r="AG120">
        <v>0</v>
      </c>
      <c r="AH120">
        <v>0</v>
      </c>
      <c r="AI120">
        <v>1.54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0.02</v>
      </c>
      <c r="AU120" t="s">
        <v>3</v>
      </c>
      <c r="AV120">
        <v>0</v>
      </c>
      <c r="AW120">
        <v>2</v>
      </c>
      <c r="AX120">
        <v>52635082</v>
      </c>
      <c r="AY120">
        <v>1</v>
      </c>
      <c r="AZ120">
        <v>0</v>
      </c>
      <c r="BA120">
        <v>112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1.1222000000000001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1.1222000000000001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ROUND(Y120*Source!I366,7)</f>
        <v>0</v>
      </c>
      <c r="CY120">
        <f t="shared" si="32"/>
        <v>86.41</v>
      </c>
      <c r="CZ120">
        <f t="shared" si="33"/>
        <v>56.11</v>
      </c>
      <c r="DA120">
        <f t="shared" si="34"/>
        <v>1.54</v>
      </c>
      <c r="DB120">
        <f t="shared" si="17"/>
        <v>1.1200000000000001</v>
      </c>
      <c r="DC120">
        <f t="shared" si="18"/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31"/>
        <v>0</v>
      </c>
      <c r="DH120">
        <f t="shared" si="19"/>
        <v>0</v>
      </c>
      <c r="DI120">
        <f t="shared" si="20"/>
        <v>0</v>
      </c>
      <c r="DJ120">
        <f t="shared" si="35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ROW(Source!A366)</f>
        <v>366</v>
      </c>
      <c r="B121">
        <v>52633324</v>
      </c>
      <c r="C121">
        <v>52635054</v>
      </c>
      <c r="D121">
        <v>50716825</v>
      </c>
      <c r="E121">
        <v>116</v>
      </c>
      <c r="F121">
        <v>1</v>
      </c>
      <c r="G121">
        <v>1</v>
      </c>
      <c r="H121">
        <v>3</v>
      </c>
      <c r="I121" t="s">
        <v>33</v>
      </c>
      <c r="J121" t="s">
        <v>3</v>
      </c>
      <c r="K121" t="s">
        <v>309</v>
      </c>
      <c r="L121">
        <v>1371</v>
      </c>
      <c r="N121">
        <v>1013</v>
      </c>
      <c r="O121" t="s">
        <v>21</v>
      </c>
      <c r="P121" t="s">
        <v>21</v>
      </c>
      <c r="Q121">
        <v>1</v>
      </c>
      <c r="W121">
        <v>0</v>
      </c>
      <c r="X121">
        <v>457934895</v>
      </c>
      <c r="Y121">
        <f t="shared" si="16"/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52635083</v>
      </c>
      <c r="AY121">
        <v>1</v>
      </c>
      <c r="AZ121">
        <v>0</v>
      </c>
      <c r="BA121">
        <v>113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ROUND(Y121*Source!I366,7)</f>
        <v>0</v>
      </c>
      <c r="CY121">
        <f t="shared" si="32"/>
        <v>0</v>
      </c>
      <c r="CZ121">
        <f t="shared" si="33"/>
        <v>0</v>
      </c>
      <c r="DA121">
        <f t="shared" si="34"/>
        <v>1</v>
      </c>
      <c r="DB121">
        <f t="shared" si="17"/>
        <v>0</v>
      </c>
      <c r="DC121">
        <f t="shared" si="18"/>
        <v>0</v>
      </c>
      <c r="DD121" t="s">
        <v>3</v>
      </c>
      <c r="DE121" t="s">
        <v>3</v>
      </c>
      <c r="DF121">
        <f>ROUND(ROUND(AE121,2)*CX121,2)</f>
        <v>0</v>
      </c>
      <c r="DG121">
        <f t="shared" si="31"/>
        <v>0</v>
      </c>
      <c r="DH121">
        <f t="shared" si="19"/>
        <v>0</v>
      </c>
      <c r="DI121">
        <f t="shared" si="20"/>
        <v>0</v>
      </c>
      <c r="DJ121">
        <f t="shared" si="35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ROW(Source!A366)</f>
        <v>366</v>
      </c>
      <c r="B122">
        <v>52633324</v>
      </c>
      <c r="C122">
        <v>52635054</v>
      </c>
      <c r="D122">
        <v>50717502</v>
      </c>
      <c r="E122">
        <v>116</v>
      </c>
      <c r="F122">
        <v>1</v>
      </c>
      <c r="G122">
        <v>1</v>
      </c>
      <c r="H122">
        <v>3</v>
      </c>
      <c r="I122" t="s">
        <v>311</v>
      </c>
      <c r="J122" t="s">
        <v>3</v>
      </c>
      <c r="K122" t="s">
        <v>312</v>
      </c>
      <c r="L122">
        <v>1348</v>
      </c>
      <c r="N122">
        <v>1009</v>
      </c>
      <c r="O122" t="s">
        <v>71</v>
      </c>
      <c r="P122" t="s">
        <v>71</v>
      </c>
      <c r="Q122">
        <v>1000</v>
      </c>
      <c r="W122">
        <v>0</v>
      </c>
      <c r="X122">
        <v>1602794472</v>
      </c>
      <c r="Y122">
        <f t="shared" si="16"/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1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0</v>
      </c>
      <c r="AU122" t="s">
        <v>3</v>
      </c>
      <c r="AV122">
        <v>0</v>
      </c>
      <c r="AW122">
        <v>2</v>
      </c>
      <c r="AX122">
        <v>52635084</v>
      </c>
      <c r="AY122">
        <v>1</v>
      </c>
      <c r="AZ122">
        <v>0</v>
      </c>
      <c r="BA122">
        <v>114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ROUND(Y122*Source!I366,7)</f>
        <v>0</v>
      </c>
      <c r="CY122">
        <f t="shared" si="32"/>
        <v>0</v>
      </c>
      <c r="CZ122">
        <f t="shared" si="33"/>
        <v>0</v>
      </c>
      <c r="DA122">
        <f t="shared" si="34"/>
        <v>1</v>
      </c>
      <c r="DB122">
        <f t="shared" si="17"/>
        <v>0</v>
      </c>
      <c r="DC122">
        <f t="shared" si="18"/>
        <v>0</v>
      </c>
      <c r="DD122" t="s">
        <v>3</v>
      </c>
      <c r="DE122" t="s">
        <v>3</v>
      </c>
      <c r="DF122">
        <f>ROUND(ROUND(AE122,2)*CX122,2)</f>
        <v>0</v>
      </c>
      <c r="DG122">
        <f t="shared" si="31"/>
        <v>0</v>
      </c>
      <c r="DH122">
        <f t="shared" si="19"/>
        <v>0</v>
      </c>
      <c r="DI122">
        <f t="shared" si="20"/>
        <v>0</v>
      </c>
      <c r="DJ122">
        <f t="shared" si="35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ROW(Source!A366)</f>
        <v>366</v>
      </c>
      <c r="B123">
        <v>52633324</v>
      </c>
      <c r="C123">
        <v>52635054</v>
      </c>
      <c r="D123">
        <v>50717646</v>
      </c>
      <c r="E123">
        <v>116</v>
      </c>
      <c r="F123">
        <v>1</v>
      </c>
      <c r="G123">
        <v>1</v>
      </c>
      <c r="H123">
        <v>3</v>
      </c>
      <c r="I123" t="s">
        <v>314</v>
      </c>
      <c r="J123" t="s">
        <v>3</v>
      </c>
      <c r="K123" t="s">
        <v>315</v>
      </c>
      <c r="L123">
        <v>1346</v>
      </c>
      <c r="N123">
        <v>1009</v>
      </c>
      <c r="O123" t="s">
        <v>47</v>
      </c>
      <c r="P123" t="s">
        <v>47</v>
      </c>
      <c r="Q123">
        <v>1</v>
      </c>
      <c r="W123">
        <v>0</v>
      </c>
      <c r="X123">
        <v>-1111733769</v>
      </c>
      <c r="Y123">
        <f t="shared" si="16"/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0</v>
      </c>
      <c r="AU123" t="s">
        <v>3</v>
      </c>
      <c r="AV123">
        <v>0</v>
      </c>
      <c r="AW123">
        <v>2</v>
      </c>
      <c r="AX123">
        <v>52635085</v>
      </c>
      <c r="AY123">
        <v>1</v>
      </c>
      <c r="AZ123">
        <v>0</v>
      </c>
      <c r="BA123">
        <v>115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ROUND(Y123*Source!I366,7)</f>
        <v>0</v>
      </c>
      <c r="CY123">
        <f t="shared" si="32"/>
        <v>0</v>
      </c>
      <c r="CZ123">
        <f t="shared" si="33"/>
        <v>0</v>
      </c>
      <c r="DA123">
        <f t="shared" si="34"/>
        <v>1</v>
      </c>
      <c r="DB123">
        <f t="shared" si="17"/>
        <v>0</v>
      </c>
      <c r="DC123">
        <f t="shared" si="18"/>
        <v>0</v>
      </c>
      <c r="DD123" t="s">
        <v>3</v>
      </c>
      <c r="DE123" t="s">
        <v>3</v>
      </c>
      <c r="DF123">
        <f>ROUND(ROUND(AE123,2)*CX123,2)</f>
        <v>0</v>
      </c>
      <c r="DG123">
        <f t="shared" si="31"/>
        <v>0</v>
      </c>
      <c r="DH123">
        <f t="shared" si="19"/>
        <v>0</v>
      </c>
      <c r="DI123">
        <f t="shared" si="20"/>
        <v>0</v>
      </c>
      <c r="DJ123">
        <f t="shared" si="35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ROW(Source!A366)</f>
        <v>366</v>
      </c>
      <c r="B124">
        <v>52633324</v>
      </c>
      <c r="C124">
        <v>52635054</v>
      </c>
      <c r="D124">
        <v>50717980</v>
      </c>
      <c r="E124">
        <v>116</v>
      </c>
      <c r="F124">
        <v>1</v>
      </c>
      <c r="G124">
        <v>1</v>
      </c>
      <c r="H124">
        <v>3</v>
      </c>
      <c r="I124" t="s">
        <v>317</v>
      </c>
      <c r="J124" t="s">
        <v>3</v>
      </c>
      <c r="K124" t="s">
        <v>318</v>
      </c>
      <c r="L124">
        <v>1348</v>
      </c>
      <c r="N124">
        <v>1009</v>
      </c>
      <c r="O124" t="s">
        <v>71</v>
      </c>
      <c r="P124" t="s">
        <v>71</v>
      </c>
      <c r="Q124">
        <v>1000</v>
      </c>
      <c r="W124">
        <v>0</v>
      </c>
      <c r="X124">
        <v>1613753229</v>
      </c>
      <c r="Y124">
        <f t="shared" si="16"/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1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0</v>
      </c>
      <c r="AU124" t="s">
        <v>3</v>
      </c>
      <c r="AV124">
        <v>0</v>
      </c>
      <c r="AW124">
        <v>2</v>
      </c>
      <c r="AX124">
        <v>52635086</v>
      </c>
      <c r="AY124">
        <v>1</v>
      </c>
      <c r="AZ124">
        <v>0</v>
      </c>
      <c r="BA124">
        <v>116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ROUND(Y124*Source!I366,7)</f>
        <v>0</v>
      </c>
      <c r="CY124">
        <f t="shared" si="32"/>
        <v>0</v>
      </c>
      <c r="CZ124">
        <f t="shared" si="33"/>
        <v>0</v>
      </c>
      <c r="DA124">
        <f t="shared" si="34"/>
        <v>1</v>
      </c>
      <c r="DB124">
        <f t="shared" si="17"/>
        <v>0</v>
      </c>
      <c r="DC124">
        <f t="shared" si="18"/>
        <v>0</v>
      </c>
      <c r="DD124" t="s">
        <v>3</v>
      </c>
      <c r="DE124" t="s">
        <v>3</v>
      </c>
      <c r="DF124">
        <f>ROUND(ROUND(AE124,2)*CX124,2)</f>
        <v>0</v>
      </c>
      <c r="DG124">
        <f t="shared" si="31"/>
        <v>0</v>
      </c>
      <c r="DH124">
        <f t="shared" si="19"/>
        <v>0</v>
      </c>
      <c r="DI124">
        <f t="shared" si="20"/>
        <v>0</v>
      </c>
      <c r="DJ124">
        <f t="shared" si="35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ROW(Source!A366)</f>
        <v>366</v>
      </c>
      <c r="B125">
        <v>52633324</v>
      </c>
      <c r="C125">
        <v>52635054</v>
      </c>
      <c r="D125">
        <v>50806105</v>
      </c>
      <c r="E125">
        <v>1</v>
      </c>
      <c r="F125">
        <v>1</v>
      </c>
      <c r="G125">
        <v>1</v>
      </c>
      <c r="H125">
        <v>3</v>
      </c>
      <c r="I125" t="s">
        <v>742</v>
      </c>
      <c r="J125" t="s">
        <v>743</v>
      </c>
      <c r="K125" t="s">
        <v>744</v>
      </c>
      <c r="L125">
        <v>1348</v>
      </c>
      <c r="N125">
        <v>1009</v>
      </c>
      <c r="O125" t="s">
        <v>71</v>
      </c>
      <c r="P125" t="s">
        <v>71</v>
      </c>
      <c r="Q125">
        <v>1000</v>
      </c>
      <c r="W125">
        <v>0</v>
      </c>
      <c r="X125">
        <v>-824440168</v>
      </c>
      <c r="Y125">
        <f t="shared" si="16"/>
        <v>4.0000000000000002E-4</v>
      </c>
      <c r="AA125">
        <v>88222.16</v>
      </c>
      <c r="AB125">
        <v>0</v>
      </c>
      <c r="AC125">
        <v>0</v>
      </c>
      <c r="AD125">
        <v>0</v>
      </c>
      <c r="AE125">
        <v>61265.39</v>
      </c>
      <c r="AF125">
        <v>0</v>
      </c>
      <c r="AG125">
        <v>0</v>
      </c>
      <c r="AH125">
        <v>0</v>
      </c>
      <c r="AI125">
        <v>1.44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4.0000000000000002E-4</v>
      </c>
      <c r="AU125" t="s">
        <v>3</v>
      </c>
      <c r="AV125">
        <v>0</v>
      </c>
      <c r="AW125">
        <v>2</v>
      </c>
      <c r="AX125">
        <v>52635087</v>
      </c>
      <c r="AY125">
        <v>1</v>
      </c>
      <c r="AZ125">
        <v>0</v>
      </c>
      <c r="BA125">
        <v>117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24.506156000000001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24.506156000000001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ROUND(Y125*Source!I366,7)</f>
        <v>0</v>
      </c>
      <c r="CY125">
        <f t="shared" si="32"/>
        <v>88222.16</v>
      </c>
      <c r="CZ125">
        <f t="shared" si="33"/>
        <v>61265.39</v>
      </c>
      <c r="DA125">
        <f t="shared" si="34"/>
        <v>1.44</v>
      </c>
      <c r="DB125">
        <f t="shared" si="17"/>
        <v>24.51</v>
      </c>
      <c r="DC125">
        <f t="shared" si="18"/>
        <v>0</v>
      </c>
      <c r="DD125" t="s">
        <v>3</v>
      </c>
      <c r="DE125" t="s">
        <v>3</v>
      </c>
      <c r="DF125">
        <f>ROUND(ROUND(AE125*AI125,2)*CX125,2)</f>
        <v>0</v>
      </c>
      <c r="DG125">
        <f t="shared" si="31"/>
        <v>0</v>
      </c>
      <c r="DH125">
        <f t="shared" si="19"/>
        <v>0</v>
      </c>
      <c r="DI125">
        <f t="shared" si="20"/>
        <v>0</v>
      </c>
      <c r="DJ125">
        <f t="shared" si="35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ROW(Source!A366)</f>
        <v>366</v>
      </c>
      <c r="B126">
        <v>52633324</v>
      </c>
      <c r="C126">
        <v>52635054</v>
      </c>
      <c r="D126">
        <v>50806131</v>
      </c>
      <c r="E126">
        <v>1</v>
      </c>
      <c r="F126">
        <v>1</v>
      </c>
      <c r="G126">
        <v>1</v>
      </c>
      <c r="H126">
        <v>3</v>
      </c>
      <c r="I126" t="s">
        <v>673</v>
      </c>
      <c r="J126" t="s">
        <v>674</v>
      </c>
      <c r="K126" t="s">
        <v>675</v>
      </c>
      <c r="L126">
        <v>1348</v>
      </c>
      <c r="N126">
        <v>1009</v>
      </c>
      <c r="O126" t="s">
        <v>71</v>
      </c>
      <c r="P126" t="s">
        <v>71</v>
      </c>
      <c r="Q126">
        <v>1000</v>
      </c>
      <c r="W126">
        <v>0</v>
      </c>
      <c r="X126">
        <v>-1423024806</v>
      </c>
      <c r="Y126">
        <f t="shared" si="16"/>
        <v>1E-4</v>
      </c>
      <c r="AA126">
        <v>103227.06</v>
      </c>
      <c r="AB126">
        <v>0</v>
      </c>
      <c r="AC126">
        <v>0</v>
      </c>
      <c r="AD126">
        <v>0</v>
      </c>
      <c r="AE126">
        <v>80020.98</v>
      </c>
      <c r="AF126">
        <v>0</v>
      </c>
      <c r="AG126">
        <v>0</v>
      </c>
      <c r="AH126">
        <v>0</v>
      </c>
      <c r="AI126">
        <v>1.29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1E-4</v>
      </c>
      <c r="AU126" t="s">
        <v>3</v>
      </c>
      <c r="AV126">
        <v>0</v>
      </c>
      <c r="AW126">
        <v>2</v>
      </c>
      <c r="AX126">
        <v>52635088</v>
      </c>
      <c r="AY126">
        <v>1</v>
      </c>
      <c r="AZ126">
        <v>0</v>
      </c>
      <c r="BA126">
        <v>118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8.0020980000000002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8.0020980000000002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ROUND(Y126*Source!I366,7)</f>
        <v>0</v>
      </c>
      <c r="CY126">
        <f t="shared" si="32"/>
        <v>103227.06</v>
      </c>
      <c r="CZ126">
        <f t="shared" si="33"/>
        <v>80020.98</v>
      </c>
      <c r="DA126">
        <f t="shared" si="34"/>
        <v>1.29</v>
      </c>
      <c r="DB126">
        <f t="shared" si="17"/>
        <v>8</v>
      </c>
      <c r="DC126">
        <f t="shared" si="18"/>
        <v>0</v>
      </c>
      <c r="DD126" t="s">
        <v>3</v>
      </c>
      <c r="DE126" t="s">
        <v>3</v>
      </c>
      <c r="DF126">
        <f>ROUND(ROUND(AE126*AI126,2)*CX126,2)</f>
        <v>0</v>
      </c>
      <c r="DG126">
        <f t="shared" si="31"/>
        <v>0</v>
      </c>
      <c r="DH126">
        <f t="shared" si="19"/>
        <v>0</v>
      </c>
      <c r="DI126">
        <f t="shared" si="20"/>
        <v>0</v>
      </c>
      <c r="DJ126">
        <f t="shared" si="35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ROW(Source!A366)</f>
        <v>366</v>
      </c>
      <c r="B127">
        <v>52633324</v>
      </c>
      <c r="C127">
        <v>52635054</v>
      </c>
      <c r="D127">
        <v>50813739</v>
      </c>
      <c r="E127">
        <v>1</v>
      </c>
      <c r="F127">
        <v>1</v>
      </c>
      <c r="G127">
        <v>1</v>
      </c>
      <c r="H127">
        <v>3</v>
      </c>
      <c r="I127" t="s">
        <v>294</v>
      </c>
      <c r="J127" t="s">
        <v>296</v>
      </c>
      <c r="K127" t="s">
        <v>295</v>
      </c>
      <c r="L127">
        <v>1425</v>
      </c>
      <c r="N127">
        <v>1013</v>
      </c>
      <c r="O127" t="s">
        <v>175</v>
      </c>
      <c r="P127" t="s">
        <v>175</v>
      </c>
      <c r="Q127">
        <v>1</v>
      </c>
      <c r="W127">
        <v>0</v>
      </c>
      <c r="X127">
        <v>1062045542</v>
      </c>
      <c r="Y127">
        <f t="shared" si="16"/>
        <v>0.06</v>
      </c>
      <c r="AA127">
        <v>1351.57</v>
      </c>
      <c r="AB127">
        <v>0</v>
      </c>
      <c r="AC127">
        <v>0</v>
      </c>
      <c r="AD127">
        <v>0</v>
      </c>
      <c r="AE127">
        <v>1031.73</v>
      </c>
      <c r="AF127">
        <v>0</v>
      </c>
      <c r="AG127">
        <v>0</v>
      </c>
      <c r="AH127">
        <v>0</v>
      </c>
      <c r="AI127">
        <v>1.31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0.06</v>
      </c>
      <c r="AU127" t="s">
        <v>3</v>
      </c>
      <c r="AV127">
        <v>0</v>
      </c>
      <c r="AW127">
        <v>2</v>
      </c>
      <c r="AX127">
        <v>52635089</v>
      </c>
      <c r="AY127">
        <v>1</v>
      </c>
      <c r="AZ127">
        <v>0</v>
      </c>
      <c r="BA127">
        <v>119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61.903799999999997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61.903799999999997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ROUND(Y127*Source!I366,7)</f>
        <v>0</v>
      </c>
      <c r="CY127">
        <f t="shared" si="32"/>
        <v>1351.57</v>
      </c>
      <c r="CZ127">
        <f t="shared" si="33"/>
        <v>1031.73</v>
      </c>
      <c r="DA127">
        <f t="shared" si="34"/>
        <v>1.31</v>
      </c>
      <c r="DB127">
        <f t="shared" si="17"/>
        <v>61.9</v>
      </c>
      <c r="DC127">
        <f t="shared" si="18"/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31"/>
        <v>0</v>
      </c>
      <c r="DH127">
        <f t="shared" si="19"/>
        <v>0</v>
      </c>
      <c r="DI127">
        <f t="shared" si="20"/>
        <v>0</v>
      </c>
      <c r="DJ127">
        <f t="shared" si="35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ROW(Source!A366)</f>
        <v>366</v>
      </c>
      <c r="B128">
        <v>52633324</v>
      </c>
      <c r="C128">
        <v>52635054</v>
      </c>
      <c r="D128">
        <v>50813739</v>
      </c>
      <c r="E128">
        <v>1</v>
      </c>
      <c r="F128">
        <v>1</v>
      </c>
      <c r="G128">
        <v>1</v>
      </c>
      <c r="H128">
        <v>3</v>
      </c>
      <c r="I128" t="s">
        <v>294</v>
      </c>
      <c r="J128" t="s">
        <v>296</v>
      </c>
      <c r="K128" t="s">
        <v>295</v>
      </c>
      <c r="L128">
        <v>1425</v>
      </c>
      <c r="N128">
        <v>1013</v>
      </c>
      <c r="O128" t="s">
        <v>175</v>
      </c>
      <c r="P128" t="s">
        <v>175</v>
      </c>
      <c r="Q128">
        <v>1</v>
      </c>
      <c r="W128">
        <v>0</v>
      </c>
      <c r="X128">
        <v>1062045542</v>
      </c>
      <c r="Y128">
        <f t="shared" si="16"/>
        <v>-0.06</v>
      </c>
      <c r="AA128">
        <v>1351.57</v>
      </c>
      <c r="AB128">
        <v>0</v>
      </c>
      <c r="AC128">
        <v>0</v>
      </c>
      <c r="AD128">
        <v>0</v>
      </c>
      <c r="AE128">
        <v>1031.73</v>
      </c>
      <c r="AF128">
        <v>0</v>
      </c>
      <c r="AG128">
        <v>0</v>
      </c>
      <c r="AH128">
        <v>0</v>
      </c>
      <c r="AI128">
        <v>1.31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3</v>
      </c>
      <c r="AT128">
        <v>-0.06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ROUND(Y128*Source!I366,7)</f>
        <v>0</v>
      </c>
      <c r="CY128">
        <f t="shared" si="32"/>
        <v>1351.57</v>
      </c>
      <c r="CZ128">
        <f t="shared" si="33"/>
        <v>1031.73</v>
      </c>
      <c r="DA128">
        <f t="shared" si="34"/>
        <v>1.31</v>
      </c>
      <c r="DB128">
        <f t="shared" si="17"/>
        <v>-61.9</v>
      </c>
      <c r="DC128">
        <f t="shared" si="18"/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31"/>
        <v>0</v>
      </c>
      <c r="DH128">
        <f t="shared" si="19"/>
        <v>0</v>
      </c>
      <c r="DI128">
        <f t="shared" si="20"/>
        <v>0</v>
      </c>
      <c r="DJ128">
        <f t="shared" si="35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>
      <c r="A129">
        <f>ROW(Source!A366)</f>
        <v>366</v>
      </c>
      <c r="B129">
        <v>52633324</v>
      </c>
      <c r="C129">
        <v>52635054</v>
      </c>
      <c r="D129">
        <v>50720299</v>
      </c>
      <c r="E129">
        <v>116</v>
      </c>
      <c r="F129">
        <v>1</v>
      </c>
      <c r="G129">
        <v>1</v>
      </c>
      <c r="H129">
        <v>3</v>
      </c>
      <c r="I129" t="s">
        <v>297</v>
      </c>
      <c r="J129" t="s">
        <v>3</v>
      </c>
      <c r="K129" t="s">
        <v>298</v>
      </c>
      <c r="L129">
        <v>1371</v>
      </c>
      <c r="N129">
        <v>1013</v>
      </c>
      <c r="O129" t="s">
        <v>21</v>
      </c>
      <c r="P129" t="s">
        <v>21</v>
      </c>
      <c r="Q129">
        <v>1</v>
      </c>
      <c r="W129">
        <v>0</v>
      </c>
      <c r="X129">
        <v>-950997571</v>
      </c>
      <c r="Y129">
        <f t="shared" ref="Y129:Y192" si="36">AT129</f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</v>
      </c>
      <c r="AU129" t="s">
        <v>3</v>
      </c>
      <c r="AV129">
        <v>0</v>
      </c>
      <c r="AW129">
        <v>2</v>
      </c>
      <c r="AX129">
        <v>52635090</v>
      </c>
      <c r="AY129">
        <v>1</v>
      </c>
      <c r="AZ129">
        <v>0</v>
      </c>
      <c r="BA129">
        <v>120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ROUND(Y129*Source!I366,7)</f>
        <v>0</v>
      </c>
      <c r="CY129">
        <f t="shared" si="32"/>
        <v>0</v>
      </c>
      <c r="CZ129">
        <f t="shared" si="33"/>
        <v>0</v>
      </c>
      <c r="DA129">
        <f t="shared" si="34"/>
        <v>1</v>
      </c>
      <c r="DB129">
        <f t="shared" ref="DB129:DB192" si="37">ROUND(ROUND(AT129*CZ129,2),6)</f>
        <v>0</v>
      </c>
      <c r="DC129">
        <f t="shared" ref="DC129:DC192" si="38">ROUND(ROUND(AT129*AG129,2),6)</f>
        <v>0</v>
      </c>
      <c r="DD129" t="s">
        <v>3</v>
      </c>
      <c r="DE129" t="s">
        <v>3</v>
      </c>
      <c r="DF129">
        <f t="shared" ref="DF129:DF137" si="39">ROUND(ROUND(AE129,2)*CX129,2)</f>
        <v>0</v>
      </c>
      <c r="DG129">
        <f t="shared" si="31"/>
        <v>0</v>
      </c>
      <c r="DH129">
        <f t="shared" ref="DH129:DH192" si="40">ROUND(ROUND(AG129,2)*CX129,2)</f>
        <v>0</v>
      </c>
      <c r="DI129">
        <f t="shared" ref="DI129:DI192" si="41">ROUND(ROUND(AH129,2)*CX129,2)</f>
        <v>0</v>
      </c>
      <c r="DJ129">
        <f t="shared" si="35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ROW(Source!A366)</f>
        <v>366</v>
      </c>
      <c r="B130">
        <v>52633324</v>
      </c>
      <c r="C130">
        <v>52635054</v>
      </c>
      <c r="D130">
        <v>50720312</v>
      </c>
      <c r="E130">
        <v>116</v>
      </c>
      <c r="F130">
        <v>1</v>
      </c>
      <c r="G130">
        <v>1</v>
      </c>
      <c r="H130">
        <v>3</v>
      </c>
      <c r="I130" t="s">
        <v>327</v>
      </c>
      <c r="J130" t="s">
        <v>3</v>
      </c>
      <c r="K130" t="s">
        <v>328</v>
      </c>
      <c r="L130">
        <v>1346</v>
      </c>
      <c r="N130">
        <v>1009</v>
      </c>
      <c r="O130" t="s">
        <v>47</v>
      </c>
      <c r="P130" t="s">
        <v>47</v>
      </c>
      <c r="Q130">
        <v>1</v>
      </c>
      <c r="W130">
        <v>0</v>
      </c>
      <c r="X130">
        <v>-1204247626</v>
      </c>
      <c r="Y130">
        <f t="shared" si="36"/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</v>
      </c>
      <c r="AU130" t="s">
        <v>3</v>
      </c>
      <c r="AV130">
        <v>0</v>
      </c>
      <c r="AW130">
        <v>2</v>
      </c>
      <c r="AX130">
        <v>52635091</v>
      </c>
      <c r="AY130">
        <v>1</v>
      </c>
      <c r="AZ130">
        <v>0</v>
      </c>
      <c r="BA130">
        <v>121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ROUND(Y130*Source!I366,7)</f>
        <v>0</v>
      </c>
      <c r="CY130">
        <f t="shared" si="32"/>
        <v>0</v>
      </c>
      <c r="CZ130">
        <f t="shared" si="33"/>
        <v>0</v>
      </c>
      <c r="DA130">
        <f t="shared" si="34"/>
        <v>1</v>
      </c>
      <c r="DB130">
        <f t="shared" si="37"/>
        <v>0</v>
      </c>
      <c r="DC130">
        <f t="shared" si="38"/>
        <v>0</v>
      </c>
      <c r="DD130" t="s">
        <v>3</v>
      </c>
      <c r="DE130" t="s">
        <v>3</v>
      </c>
      <c r="DF130">
        <f t="shared" si="39"/>
        <v>0</v>
      </c>
      <c r="DG130">
        <f t="shared" si="31"/>
        <v>0</v>
      </c>
      <c r="DH130">
        <f t="shared" si="40"/>
        <v>0</v>
      </c>
      <c r="DI130">
        <f t="shared" si="41"/>
        <v>0</v>
      </c>
      <c r="DJ130">
        <f t="shared" si="35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ROW(Source!A366)</f>
        <v>366</v>
      </c>
      <c r="B131">
        <v>52633324</v>
      </c>
      <c r="C131">
        <v>52635054</v>
      </c>
      <c r="D131">
        <v>50720345</v>
      </c>
      <c r="E131">
        <v>116</v>
      </c>
      <c r="F131">
        <v>1</v>
      </c>
      <c r="G131">
        <v>1</v>
      </c>
      <c r="H131">
        <v>3</v>
      </c>
      <c r="I131" t="s">
        <v>299</v>
      </c>
      <c r="J131" t="s">
        <v>3</v>
      </c>
      <c r="K131" t="s">
        <v>300</v>
      </c>
      <c r="L131">
        <v>1371</v>
      </c>
      <c r="N131">
        <v>1013</v>
      </c>
      <c r="O131" t="s">
        <v>21</v>
      </c>
      <c r="P131" t="s">
        <v>21</v>
      </c>
      <c r="Q131">
        <v>1</v>
      </c>
      <c r="W131">
        <v>0</v>
      </c>
      <c r="X131">
        <v>-320198552</v>
      </c>
      <c r="Y131">
        <f t="shared" si="36"/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52635092</v>
      </c>
      <c r="AY131">
        <v>1</v>
      </c>
      <c r="AZ131">
        <v>0</v>
      </c>
      <c r="BA131">
        <v>122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ROUND(Y131*Source!I366,7)</f>
        <v>0</v>
      </c>
      <c r="CY131">
        <f t="shared" si="32"/>
        <v>0</v>
      </c>
      <c r="CZ131">
        <f t="shared" si="33"/>
        <v>0</v>
      </c>
      <c r="DA131">
        <f t="shared" si="34"/>
        <v>1</v>
      </c>
      <c r="DB131">
        <f t="shared" si="37"/>
        <v>0</v>
      </c>
      <c r="DC131">
        <f t="shared" si="38"/>
        <v>0</v>
      </c>
      <c r="DD131" t="s">
        <v>3</v>
      </c>
      <c r="DE131" t="s">
        <v>3</v>
      </c>
      <c r="DF131">
        <f t="shared" si="39"/>
        <v>0</v>
      </c>
      <c r="DG131">
        <f t="shared" si="31"/>
        <v>0</v>
      </c>
      <c r="DH131">
        <f t="shared" si="40"/>
        <v>0</v>
      </c>
      <c r="DI131">
        <f t="shared" si="41"/>
        <v>0</v>
      </c>
      <c r="DJ131">
        <f t="shared" si="35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ROW(Source!A366)</f>
        <v>366</v>
      </c>
      <c r="B132">
        <v>52633324</v>
      </c>
      <c r="C132">
        <v>52635054</v>
      </c>
      <c r="D132">
        <v>50720349</v>
      </c>
      <c r="E132">
        <v>116</v>
      </c>
      <c r="F132">
        <v>1</v>
      </c>
      <c r="G132">
        <v>1</v>
      </c>
      <c r="H132">
        <v>3</v>
      </c>
      <c r="I132" t="s">
        <v>302</v>
      </c>
      <c r="J132" t="s">
        <v>3</v>
      </c>
      <c r="K132" t="s">
        <v>303</v>
      </c>
      <c r="L132">
        <v>1371</v>
      </c>
      <c r="N132">
        <v>1013</v>
      </c>
      <c r="O132" t="s">
        <v>21</v>
      </c>
      <c r="P132" t="s">
        <v>21</v>
      </c>
      <c r="Q132">
        <v>1</v>
      </c>
      <c r="W132">
        <v>0</v>
      </c>
      <c r="X132">
        <v>326010188</v>
      </c>
      <c r="Y132">
        <f t="shared" si="36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52635093</v>
      </c>
      <c r="AY132">
        <v>1</v>
      </c>
      <c r="AZ132">
        <v>0</v>
      </c>
      <c r="BA132">
        <v>123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ROUND(Y132*Source!I366,7)</f>
        <v>0</v>
      </c>
      <c r="CY132">
        <f t="shared" si="32"/>
        <v>0</v>
      </c>
      <c r="CZ132">
        <f t="shared" si="33"/>
        <v>0</v>
      </c>
      <c r="DA132">
        <f t="shared" si="34"/>
        <v>1</v>
      </c>
      <c r="DB132">
        <f t="shared" si="37"/>
        <v>0</v>
      </c>
      <c r="DC132">
        <f t="shared" si="38"/>
        <v>0</v>
      </c>
      <c r="DD132" t="s">
        <v>3</v>
      </c>
      <c r="DE132" t="s">
        <v>3</v>
      </c>
      <c r="DF132">
        <f t="shared" si="39"/>
        <v>0</v>
      </c>
      <c r="DG132">
        <f t="shared" si="31"/>
        <v>0</v>
      </c>
      <c r="DH132">
        <f t="shared" si="40"/>
        <v>0</v>
      </c>
      <c r="DI132">
        <f t="shared" si="41"/>
        <v>0</v>
      </c>
      <c r="DJ132">
        <f t="shared" si="35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ROW(Source!A377)</f>
        <v>377</v>
      </c>
      <c r="B133">
        <v>52633324</v>
      </c>
      <c r="C133">
        <v>52635104</v>
      </c>
      <c r="D133">
        <v>50715292</v>
      </c>
      <c r="E133">
        <v>116</v>
      </c>
      <c r="F133">
        <v>1</v>
      </c>
      <c r="G133">
        <v>1</v>
      </c>
      <c r="H133">
        <v>1</v>
      </c>
      <c r="I133" t="s">
        <v>721</v>
      </c>
      <c r="J133" t="s">
        <v>3</v>
      </c>
      <c r="K133" t="s">
        <v>722</v>
      </c>
      <c r="L133">
        <v>1191</v>
      </c>
      <c r="N133">
        <v>1013</v>
      </c>
      <c r="O133" t="s">
        <v>656</v>
      </c>
      <c r="P133" t="s">
        <v>656</v>
      </c>
      <c r="Q133">
        <v>1</v>
      </c>
      <c r="W133">
        <v>0</v>
      </c>
      <c r="X133">
        <v>-1088579471</v>
      </c>
      <c r="Y133">
        <f t="shared" si="36"/>
        <v>51.1</v>
      </c>
      <c r="AA133">
        <v>0</v>
      </c>
      <c r="AB133">
        <v>0</v>
      </c>
      <c r="AC133">
        <v>0</v>
      </c>
      <c r="AD133">
        <v>802.7</v>
      </c>
      <c r="AE133">
        <v>0</v>
      </c>
      <c r="AF133">
        <v>0</v>
      </c>
      <c r="AG133">
        <v>0</v>
      </c>
      <c r="AH133">
        <v>802.7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51.1</v>
      </c>
      <c r="AU133" t="s">
        <v>3</v>
      </c>
      <c r="AV133">
        <v>1</v>
      </c>
      <c r="AW133">
        <v>2</v>
      </c>
      <c r="AX133">
        <v>52635120</v>
      </c>
      <c r="AY133">
        <v>1</v>
      </c>
      <c r="AZ133">
        <v>0</v>
      </c>
      <c r="BA133">
        <v>124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41017.97</v>
      </c>
      <c r="BN133">
        <v>51.1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41017.97</v>
      </c>
      <c r="BU133">
        <v>51.1</v>
      </c>
      <c r="BV133">
        <v>0</v>
      </c>
      <c r="BW133">
        <v>1</v>
      </c>
      <c r="CU133">
        <f>ROUND(AT133*Source!I377*AH133*AL133,2)</f>
        <v>451.2</v>
      </c>
      <c r="CV133">
        <f>ROUND(Y133*Source!I377,7)</f>
        <v>0.56210000000000004</v>
      </c>
      <c r="CW133">
        <v>0</v>
      </c>
      <c r="CX133">
        <f>ROUND(Y133*Source!I377,7)</f>
        <v>0.56210000000000004</v>
      </c>
      <c r="CY133">
        <f>AD133</f>
        <v>802.7</v>
      </c>
      <c r="CZ133">
        <f>AH133</f>
        <v>802.7</v>
      </c>
      <c r="DA133">
        <f>AL133</f>
        <v>1</v>
      </c>
      <c r="DB133">
        <f t="shared" si="37"/>
        <v>41017.97</v>
      </c>
      <c r="DC133">
        <f t="shared" si="38"/>
        <v>0</v>
      </c>
      <c r="DD133" t="s">
        <v>3</v>
      </c>
      <c r="DE133" t="s">
        <v>3</v>
      </c>
      <c r="DF133">
        <f t="shared" si="39"/>
        <v>0</v>
      </c>
      <c r="DG133">
        <f t="shared" si="31"/>
        <v>0</v>
      </c>
      <c r="DH133">
        <f t="shared" si="40"/>
        <v>0</v>
      </c>
      <c r="DI133">
        <f t="shared" si="41"/>
        <v>451.2</v>
      </c>
      <c r="DJ133">
        <f>DI133</f>
        <v>451.2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ROW(Source!A377)</f>
        <v>377</v>
      </c>
      <c r="B134">
        <v>52633324</v>
      </c>
      <c r="C134">
        <v>52635104</v>
      </c>
      <c r="D134">
        <v>50715465</v>
      </c>
      <c r="E134">
        <v>116</v>
      </c>
      <c r="F134">
        <v>1</v>
      </c>
      <c r="G134">
        <v>1</v>
      </c>
      <c r="H134">
        <v>1</v>
      </c>
      <c r="I134" t="s">
        <v>657</v>
      </c>
      <c r="J134" t="s">
        <v>3</v>
      </c>
      <c r="K134" t="s">
        <v>658</v>
      </c>
      <c r="L134">
        <v>1191</v>
      </c>
      <c r="N134">
        <v>1013</v>
      </c>
      <c r="O134" t="s">
        <v>656</v>
      </c>
      <c r="P134" t="s">
        <v>656</v>
      </c>
      <c r="Q134">
        <v>1</v>
      </c>
      <c r="W134">
        <v>0</v>
      </c>
      <c r="X134">
        <v>-1417349443</v>
      </c>
      <c r="Y134">
        <f t="shared" si="36"/>
        <v>22.73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22.73</v>
      </c>
      <c r="AU134" t="s">
        <v>3</v>
      </c>
      <c r="AV134">
        <v>2</v>
      </c>
      <c r="AW134">
        <v>2</v>
      </c>
      <c r="AX134">
        <v>52635121</v>
      </c>
      <c r="AY134">
        <v>1</v>
      </c>
      <c r="AZ134">
        <v>0</v>
      </c>
      <c r="BA134">
        <v>125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ROUND(Y134*Source!I377,7)</f>
        <v>0.25002999999999997</v>
      </c>
      <c r="CY134">
        <f>AD134</f>
        <v>0</v>
      </c>
      <c r="CZ134">
        <f>AH134</f>
        <v>0</v>
      </c>
      <c r="DA134">
        <f>AL134</f>
        <v>1</v>
      </c>
      <c r="DB134">
        <f t="shared" si="37"/>
        <v>0</v>
      </c>
      <c r="DC134">
        <f t="shared" si="38"/>
        <v>0</v>
      </c>
      <c r="DD134" t="s">
        <v>3</v>
      </c>
      <c r="DE134" t="s">
        <v>3</v>
      </c>
      <c r="DF134">
        <f t="shared" si="39"/>
        <v>0</v>
      </c>
      <c r="DG134">
        <f t="shared" si="31"/>
        <v>0</v>
      </c>
      <c r="DH134">
        <f t="shared" si="40"/>
        <v>0</v>
      </c>
      <c r="DI134">
        <f t="shared" si="41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ROW(Source!A377)</f>
        <v>377</v>
      </c>
      <c r="B135">
        <v>52633324</v>
      </c>
      <c r="C135">
        <v>52635104</v>
      </c>
      <c r="D135">
        <v>50836629</v>
      </c>
      <c r="E135">
        <v>1</v>
      </c>
      <c r="F135">
        <v>1</v>
      </c>
      <c r="G135">
        <v>1</v>
      </c>
      <c r="H135">
        <v>2</v>
      </c>
      <c r="I135" t="s">
        <v>723</v>
      </c>
      <c r="J135" t="s">
        <v>724</v>
      </c>
      <c r="K135" t="s">
        <v>725</v>
      </c>
      <c r="L135">
        <v>1368</v>
      </c>
      <c r="N135">
        <v>1011</v>
      </c>
      <c r="O135" t="s">
        <v>662</v>
      </c>
      <c r="P135" t="s">
        <v>662</v>
      </c>
      <c r="Q135">
        <v>1</v>
      </c>
      <c r="W135">
        <v>0</v>
      </c>
      <c r="X135">
        <v>1933698176</v>
      </c>
      <c r="Y135">
        <f t="shared" si="36"/>
        <v>13</v>
      </c>
      <c r="AA135">
        <v>0</v>
      </c>
      <c r="AB135">
        <v>506.23</v>
      </c>
      <c r="AC135">
        <v>811.79</v>
      </c>
      <c r="AD135">
        <v>0</v>
      </c>
      <c r="AE135">
        <v>0</v>
      </c>
      <c r="AF135">
        <v>346.73</v>
      </c>
      <c r="AG135">
        <v>811.79</v>
      </c>
      <c r="AH135">
        <v>0</v>
      </c>
      <c r="AI135">
        <v>1</v>
      </c>
      <c r="AJ135">
        <v>1.46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13</v>
      </c>
      <c r="AU135" t="s">
        <v>3</v>
      </c>
      <c r="AV135">
        <v>1</v>
      </c>
      <c r="AW135">
        <v>2</v>
      </c>
      <c r="AX135">
        <v>52635122</v>
      </c>
      <c r="AY135">
        <v>1</v>
      </c>
      <c r="AZ135">
        <v>0</v>
      </c>
      <c r="BA135">
        <v>126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4507.49</v>
      </c>
      <c r="BL135">
        <v>10553.27</v>
      </c>
      <c r="BM135">
        <v>0</v>
      </c>
      <c r="BN135">
        <v>0</v>
      </c>
      <c r="BO135">
        <v>13</v>
      </c>
      <c r="BP135">
        <v>1</v>
      </c>
      <c r="BQ135">
        <v>0</v>
      </c>
      <c r="BR135">
        <v>4507.49</v>
      </c>
      <c r="BS135">
        <v>10553.27</v>
      </c>
      <c r="BT135">
        <v>0</v>
      </c>
      <c r="BU135">
        <v>0</v>
      </c>
      <c r="BV135">
        <v>13</v>
      </c>
      <c r="BW135">
        <v>1</v>
      </c>
      <c r="CV135">
        <v>0</v>
      </c>
      <c r="CW135">
        <f>ROUND(Y135*Source!I377*DO135,7)</f>
        <v>0.14299999999999999</v>
      </c>
      <c r="CX135">
        <f>ROUND(Y135*Source!I377,7)</f>
        <v>0.14299999999999999</v>
      </c>
      <c r="CY135">
        <f>AB135</f>
        <v>506.23</v>
      </c>
      <c r="CZ135">
        <f>AF135</f>
        <v>346.73</v>
      </c>
      <c r="DA135">
        <f>AJ135</f>
        <v>1.46</v>
      </c>
      <c r="DB135">
        <f t="shared" si="37"/>
        <v>4507.49</v>
      </c>
      <c r="DC135">
        <f t="shared" si="38"/>
        <v>10553.27</v>
      </c>
      <c r="DD135" t="s">
        <v>3</v>
      </c>
      <c r="DE135" t="s">
        <v>3</v>
      </c>
      <c r="DF135">
        <f t="shared" si="39"/>
        <v>0</v>
      </c>
      <c r="DG135">
        <f>ROUND(ROUND(AF135*AJ135,2)*CX135,2)</f>
        <v>72.39</v>
      </c>
      <c r="DH135">
        <f t="shared" si="40"/>
        <v>116.09</v>
      </c>
      <c r="DI135">
        <f t="shared" si="41"/>
        <v>0</v>
      </c>
      <c r="DJ135">
        <f>DG135+DH135</f>
        <v>188.48000000000002</v>
      </c>
      <c r="DK135">
        <v>0</v>
      </c>
      <c r="DL135" t="s">
        <v>691</v>
      </c>
      <c r="DM135">
        <v>4</v>
      </c>
      <c r="DN135" t="s">
        <v>656</v>
      </c>
      <c r="DO135">
        <v>1</v>
      </c>
    </row>
    <row r="136" spans="1:119">
      <c r="A136">
        <f>ROW(Source!A377)</f>
        <v>377</v>
      </c>
      <c r="B136">
        <v>52633324</v>
      </c>
      <c r="C136">
        <v>52635104</v>
      </c>
      <c r="D136">
        <v>50837347</v>
      </c>
      <c r="E136">
        <v>1</v>
      </c>
      <c r="F136">
        <v>1</v>
      </c>
      <c r="G136">
        <v>1</v>
      </c>
      <c r="H136">
        <v>2</v>
      </c>
      <c r="I136" t="s">
        <v>688</v>
      </c>
      <c r="J136" t="s">
        <v>689</v>
      </c>
      <c r="K136" t="s">
        <v>690</v>
      </c>
      <c r="L136">
        <v>1368</v>
      </c>
      <c r="N136">
        <v>1011</v>
      </c>
      <c r="O136" t="s">
        <v>662</v>
      </c>
      <c r="P136" t="s">
        <v>662</v>
      </c>
      <c r="Q136">
        <v>1</v>
      </c>
      <c r="W136">
        <v>0</v>
      </c>
      <c r="X136">
        <v>-950105757</v>
      </c>
      <c r="Y136">
        <f t="shared" si="36"/>
        <v>2.86</v>
      </c>
      <c r="AA136">
        <v>0</v>
      </c>
      <c r="AB136">
        <v>641.70000000000005</v>
      </c>
      <c r="AC136">
        <v>811.79</v>
      </c>
      <c r="AD136">
        <v>0</v>
      </c>
      <c r="AE136">
        <v>0</v>
      </c>
      <c r="AF136">
        <v>641.70000000000005</v>
      </c>
      <c r="AG136">
        <v>811.79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2.86</v>
      </c>
      <c r="AU136" t="s">
        <v>3</v>
      </c>
      <c r="AV136">
        <v>1</v>
      </c>
      <c r="AW136">
        <v>2</v>
      </c>
      <c r="AX136">
        <v>52635123</v>
      </c>
      <c r="AY136">
        <v>1</v>
      </c>
      <c r="AZ136">
        <v>0</v>
      </c>
      <c r="BA136">
        <v>127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1835.2619999999999</v>
      </c>
      <c r="BL136">
        <v>2321.7194</v>
      </c>
      <c r="BM136">
        <v>0</v>
      </c>
      <c r="BN136">
        <v>0</v>
      </c>
      <c r="BO136">
        <v>2.86</v>
      </c>
      <c r="BP136">
        <v>1</v>
      </c>
      <c r="BQ136">
        <v>0</v>
      </c>
      <c r="BR136">
        <v>1835.2619999999999</v>
      </c>
      <c r="BS136">
        <v>2321.7194</v>
      </c>
      <c r="BT136">
        <v>0</v>
      </c>
      <c r="BU136">
        <v>0</v>
      </c>
      <c r="BV136">
        <v>2.86</v>
      </c>
      <c r="BW136">
        <v>1</v>
      </c>
      <c r="CV136">
        <v>0</v>
      </c>
      <c r="CW136">
        <f>ROUND(Y136*Source!I377*DO136,7)</f>
        <v>3.1460000000000002E-2</v>
      </c>
      <c r="CX136">
        <f>ROUND(Y136*Source!I377,7)</f>
        <v>3.1460000000000002E-2</v>
      </c>
      <c r="CY136">
        <f>AB136</f>
        <v>641.70000000000005</v>
      </c>
      <c r="CZ136">
        <f>AF136</f>
        <v>641.70000000000005</v>
      </c>
      <c r="DA136">
        <f>AJ136</f>
        <v>1</v>
      </c>
      <c r="DB136">
        <f t="shared" si="37"/>
        <v>1835.26</v>
      </c>
      <c r="DC136">
        <f t="shared" si="38"/>
        <v>2321.7199999999998</v>
      </c>
      <c r="DD136" t="s">
        <v>3</v>
      </c>
      <c r="DE136" t="s">
        <v>3</v>
      </c>
      <c r="DF136">
        <f t="shared" si="39"/>
        <v>0</v>
      </c>
      <c r="DG136">
        <f>ROUND(ROUND(AF136,2)*CX136,2)</f>
        <v>20.190000000000001</v>
      </c>
      <c r="DH136">
        <f t="shared" si="40"/>
        <v>25.54</v>
      </c>
      <c r="DI136">
        <f t="shared" si="41"/>
        <v>0</v>
      </c>
      <c r="DJ136">
        <f>DG136+DH136</f>
        <v>45.730000000000004</v>
      </c>
      <c r="DK136">
        <v>1</v>
      </c>
      <c r="DL136" t="s">
        <v>691</v>
      </c>
      <c r="DM136">
        <v>4</v>
      </c>
      <c r="DN136" t="s">
        <v>656</v>
      </c>
      <c r="DO136">
        <v>1</v>
      </c>
    </row>
    <row r="137" spans="1:119">
      <c r="A137">
        <f>ROW(Source!A377)</f>
        <v>377</v>
      </c>
      <c r="B137">
        <v>52633324</v>
      </c>
      <c r="C137">
        <v>52635104</v>
      </c>
      <c r="D137">
        <v>50837430</v>
      </c>
      <c r="E137">
        <v>1</v>
      </c>
      <c r="F137">
        <v>1</v>
      </c>
      <c r="G137">
        <v>1</v>
      </c>
      <c r="H137">
        <v>2</v>
      </c>
      <c r="I137" t="s">
        <v>739</v>
      </c>
      <c r="J137" t="s">
        <v>740</v>
      </c>
      <c r="K137" t="s">
        <v>741</v>
      </c>
      <c r="L137">
        <v>1368</v>
      </c>
      <c r="N137">
        <v>1011</v>
      </c>
      <c r="O137" t="s">
        <v>662</v>
      </c>
      <c r="P137" t="s">
        <v>662</v>
      </c>
      <c r="Q137">
        <v>1</v>
      </c>
      <c r="W137">
        <v>0</v>
      </c>
      <c r="X137">
        <v>670530050</v>
      </c>
      <c r="Y137">
        <f t="shared" si="36"/>
        <v>6.87</v>
      </c>
      <c r="AA137">
        <v>0</v>
      </c>
      <c r="AB137">
        <v>634.32000000000005</v>
      </c>
      <c r="AC137">
        <v>811.79</v>
      </c>
      <c r="AD137">
        <v>0</v>
      </c>
      <c r="AE137">
        <v>0</v>
      </c>
      <c r="AF137">
        <v>487.94</v>
      </c>
      <c r="AG137">
        <v>811.79</v>
      </c>
      <c r="AH137">
        <v>0</v>
      </c>
      <c r="AI137">
        <v>1</v>
      </c>
      <c r="AJ137">
        <v>1.3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6.87</v>
      </c>
      <c r="AU137" t="s">
        <v>3</v>
      </c>
      <c r="AV137">
        <v>1</v>
      </c>
      <c r="AW137">
        <v>2</v>
      </c>
      <c r="AX137">
        <v>52635124</v>
      </c>
      <c r="AY137">
        <v>1</v>
      </c>
      <c r="AZ137">
        <v>0</v>
      </c>
      <c r="BA137">
        <v>128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3352.1478000000002</v>
      </c>
      <c r="BL137">
        <v>5576.9973</v>
      </c>
      <c r="BM137">
        <v>0</v>
      </c>
      <c r="BN137">
        <v>0</v>
      </c>
      <c r="BO137">
        <v>6.87</v>
      </c>
      <c r="BP137">
        <v>1</v>
      </c>
      <c r="BQ137">
        <v>0</v>
      </c>
      <c r="BR137">
        <v>3352.1478000000002</v>
      </c>
      <c r="BS137">
        <v>5576.9973</v>
      </c>
      <c r="BT137">
        <v>0</v>
      </c>
      <c r="BU137">
        <v>0</v>
      </c>
      <c r="BV137">
        <v>6.87</v>
      </c>
      <c r="BW137">
        <v>1</v>
      </c>
      <c r="CV137">
        <v>0</v>
      </c>
      <c r="CW137">
        <f>ROUND(Y137*Source!I377*DO137,7)</f>
        <v>7.5569999999999998E-2</v>
      </c>
      <c r="CX137">
        <f>ROUND(Y137*Source!I377,7)</f>
        <v>7.5569999999999998E-2</v>
      </c>
      <c r="CY137">
        <f>AB137</f>
        <v>634.32000000000005</v>
      </c>
      <c r="CZ137">
        <f>AF137</f>
        <v>487.94</v>
      </c>
      <c r="DA137">
        <f>AJ137</f>
        <v>1.3</v>
      </c>
      <c r="DB137">
        <f t="shared" si="37"/>
        <v>3352.15</v>
      </c>
      <c r="DC137">
        <f t="shared" si="38"/>
        <v>5577</v>
      </c>
      <c r="DD137" t="s">
        <v>3</v>
      </c>
      <c r="DE137" t="s">
        <v>3</v>
      </c>
      <c r="DF137">
        <f t="shared" si="39"/>
        <v>0</v>
      </c>
      <c r="DG137">
        <f>ROUND(ROUND(AF137*AJ137,2)*CX137,2)</f>
        <v>47.94</v>
      </c>
      <c r="DH137">
        <f t="shared" si="40"/>
        <v>61.35</v>
      </c>
      <c r="DI137">
        <f t="shared" si="41"/>
        <v>0</v>
      </c>
      <c r="DJ137">
        <f>DG137+DH137</f>
        <v>109.28999999999999</v>
      </c>
      <c r="DK137">
        <v>0</v>
      </c>
      <c r="DL137" t="s">
        <v>691</v>
      </c>
      <c r="DM137">
        <v>4</v>
      </c>
      <c r="DN137" t="s">
        <v>656</v>
      </c>
      <c r="DO137">
        <v>1</v>
      </c>
    </row>
    <row r="138" spans="1:119">
      <c r="A138">
        <f>ROW(Source!A377)</f>
        <v>377</v>
      </c>
      <c r="B138">
        <v>52633324</v>
      </c>
      <c r="C138">
        <v>52635104</v>
      </c>
      <c r="D138">
        <v>50785149</v>
      </c>
      <c r="E138">
        <v>1</v>
      </c>
      <c r="F138">
        <v>1</v>
      </c>
      <c r="G138">
        <v>1</v>
      </c>
      <c r="H138">
        <v>3</v>
      </c>
      <c r="I138" t="s">
        <v>745</v>
      </c>
      <c r="J138" t="s">
        <v>746</v>
      </c>
      <c r="K138" t="s">
        <v>747</v>
      </c>
      <c r="L138">
        <v>1346</v>
      </c>
      <c r="N138">
        <v>1009</v>
      </c>
      <c r="O138" t="s">
        <v>47</v>
      </c>
      <c r="P138" t="s">
        <v>47</v>
      </c>
      <c r="Q138">
        <v>1</v>
      </c>
      <c r="W138">
        <v>0</v>
      </c>
      <c r="X138">
        <v>-1715737409</v>
      </c>
      <c r="Y138">
        <f t="shared" si="36"/>
        <v>0.06</v>
      </c>
      <c r="AA138">
        <v>205.15</v>
      </c>
      <c r="AB138">
        <v>0</v>
      </c>
      <c r="AC138">
        <v>0</v>
      </c>
      <c r="AD138">
        <v>0</v>
      </c>
      <c r="AE138">
        <v>160.27000000000001</v>
      </c>
      <c r="AF138">
        <v>0</v>
      </c>
      <c r="AG138">
        <v>0</v>
      </c>
      <c r="AH138">
        <v>0</v>
      </c>
      <c r="AI138">
        <v>1.28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0.06</v>
      </c>
      <c r="AU138" t="s">
        <v>3</v>
      </c>
      <c r="AV138">
        <v>0</v>
      </c>
      <c r="AW138">
        <v>2</v>
      </c>
      <c r="AX138">
        <v>52635125</v>
      </c>
      <c r="AY138">
        <v>1</v>
      </c>
      <c r="AZ138">
        <v>0</v>
      </c>
      <c r="BA138">
        <v>129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9.616200000000001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9.616200000000001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ROUND(Y138*Source!I377,7)</f>
        <v>6.6E-4</v>
      </c>
      <c r="CY138">
        <f t="shared" ref="CY138:CY147" si="42">AA138</f>
        <v>205.15</v>
      </c>
      <c r="CZ138">
        <f t="shared" ref="CZ138:CZ147" si="43">AE138</f>
        <v>160.27000000000001</v>
      </c>
      <c r="DA138">
        <f t="shared" ref="DA138:DA147" si="44">AI138</f>
        <v>1.28</v>
      </c>
      <c r="DB138">
        <f t="shared" si="37"/>
        <v>9.6199999999999992</v>
      </c>
      <c r="DC138">
        <f t="shared" si="38"/>
        <v>0</v>
      </c>
      <c r="DD138" t="s">
        <v>3</v>
      </c>
      <c r="DE138" t="s">
        <v>3</v>
      </c>
      <c r="DF138">
        <f t="shared" ref="DF138:DF144" si="45">ROUND(ROUND(AE138*AI138,2)*CX138,2)</f>
        <v>0.14000000000000001</v>
      </c>
      <c r="DG138">
        <f t="shared" ref="DG138:DG149" si="46">ROUND(ROUND(AF138,2)*CX138,2)</f>
        <v>0</v>
      </c>
      <c r="DH138">
        <f t="shared" si="40"/>
        <v>0</v>
      </c>
      <c r="DI138">
        <f t="shared" si="41"/>
        <v>0</v>
      </c>
      <c r="DJ138">
        <f t="shared" ref="DJ138:DJ147" si="47">DF138</f>
        <v>0.14000000000000001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ROW(Source!A377)</f>
        <v>377</v>
      </c>
      <c r="B139">
        <v>52633324</v>
      </c>
      <c r="C139">
        <v>52635104</v>
      </c>
      <c r="D139">
        <v>50785172</v>
      </c>
      <c r="E139">
        <v>1</v>
      </c>
      <c r="F139">
        <v>1</v>
      </c>
      <c r="G139">
        <v>1</v>
      </c>
      <c r="H139">
        <v>3</v>
      </c>
      <c r="I139" t="s">
        <v>664</v>
      </c>
      <c r="J139" t="s">
        <v>665</v>
      </c>
      <c r="K139" t="s">
        <v>666</v>
      </c>
      <c r="L139">
        <v>1346</v>
      </c>
      <c r="N139">
        <v>1009</v>
      </c>
      <c r="O139" t="s">
        <v>47</v>
      </c>
      <c r="P139" t="s">
        <v>47</v>
      </c>
      <c r="Q139">
        <v>1</v>
      </c>
      <c r="W139">
        <v>0</v>
      </c>
      <c r="X139">
        <v>-1189743638</v>
      </c>
      <c r="Y139">
        <f t="shared" si="36"/>
        <v>0.1</v>
      </c>
      <c r="AA139">
        <v>381.26</v>
      </c>
      <c r="AB139">
        <v>0</v>
      </c>
      <c r="AC139">
        <v>0</v>
      </c>
      <c r="AD139">
        <v>0</v>
      </c>
      <c r="AE139">
        <v>238.29</v>
      </c>
      <c r="AF139">
        <v>0</v>
      </c>
      <c r="AG139">
        <v>0</v>
      </c>
      <c r="AH139">
        <v>0</v>
      </c>
      <c r="AI139">
        <v>1.6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0.1</v>
      </c>
      <c r="AU139" t="s">
        <v>3</v>
      </c>
      <c r="AV139">
        <v>0</v>
      </c>
      <c r="AW139">
        <v>2</v>
      </c>
      <c r="AX139">
        <v>52635126</v>
      </c>
      <c r="AY139">
        <v>1</v>
      </c>
      <c r="AZ139">
        <v>0</v>
      </c>
      <c r="BA139">
        <v>130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23.829000000000001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23.829000000000001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ROUND(Y139*Source!I377,7)</f>
        <v>1.1000000000000001E-3</v>
      </c>
      <c r="CY139">
        <f t="shared" si="42"/>
        <v>381.26</v>
      </c>
      <c r="CZ139">
        <f t="shared" si="43"/>
        <v>238.29</v>
      </c>
      <c r="DA139">
        <f t="shared" si="44"/>
        <v>1.6</v>
      </c>
      <c r="DB139">
        <f t="shared" si="37"/>
        <v>23.83</v>
      </c>
      <c r="DC139">
        <f t="shared" si="38"/>
        <v>0</v>
      </c>
      <c r="DD139" t="s">
        <v>3</v>
      </c>
      <c r="DE139" t="s">
        <v>3</v>
      </c>
      <c r="DF139">
        <f t="shared" si="45"/>
        <v>0.42</v>
      </c>
      <c r="DG139">
        <f t="shared" si="46"/>
        <v>0</v>
      </c>
      <c r="DH139">
        <f t="shared" si="40"/>
        <v>0</v>
      </c>
      <c r="DI139">
        <f t="shared" si="41"/>
        <v>0</v>
      </c>
      <c r="DJ139">
        <f t="shared" si="47"/>
        <v>0.42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ROW(Source!A377)</f>
        <v>377</v>
      </c>
      <c r="B140">
        <v>52633324</v>
      </c>
      <c r="C140">
        <v>52635104</v>
      </c>
      <c r="D140">
        <v>50789827</v>
      </c>
      <c r="E140">
        <v>1</v>
      </c>
      <c r="F140">
        <v>1</v>
      </c>
      <c r="G140">
        <v>1</v>
      </c>
      <c r="H140">
        <v>3</v>
      </c>
      <c r="I140" t="s">
        <v>670</v>
      </c>
      <c r="J140" t="s">
        <v>671</v>
      </c>
      <c r="K140" t="s">
        <v>672</v>
      </c>
      <c r="L140">
        <v>1346</v>
      </c>
      <c r="N140">
        <v>1009</v>
      </c>
      <c r="O140" t="s">
        <v>47</v>
      </c>
      <c r="P140" t="s">
        <v>47</v>
      </c>
      <c r="Q140">
        <v>1</v>
      </c>
      <c r="W140">
        <v>0</v>
      </c>
      <c r="X140">
        <v>447926158</v>
      </c>
      <c r="Y140">
        <f t="shared" si="36"/>
        <v>0.05</v>
      </c>
      <c r="AA140">
        <v>86.41</v>
      </c>
      <c r="AB140">
        <v>0</v>
      </c>
      <c r="AC140">
        <v>0</v>
      </c>
      <c r="AD140">
        <v>0</v>
      </c>
      <c r="AE140">
        <v>56.11</v>
      </c>
      <c r="AF140">
        <v>0</v>
      </c>
      <c r="AG140">
        <v>0</v>
      </c>
      <c r="AH140">
        <v>0</v>
      </c>
      <c r="AI140">
        <v>1.54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0.05</v>
      </c>
      <c r="AU140" t="s">
        <v>3</v>
      </c>
      <c r="AV140">
        <v>0</v>
      </c>
      <c r="AW140">
        <v>2</v>
      </c>
      <c r="AX140">
        <v>52635127</v>
      </c>
      <c r="AY140">
        <v>1</v>
      </c>
      <c r="AZ140">
        <v>0</v>
      </c>
      <c r="BA140">
        <v>131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2.8055000000000003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2.8055000000000003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ROUND(Y140*Source!I377,7)</f>
        <v>5.5000000000000003E-4</v>
      </c>
      <c r="CY140">
        <f t="shared" si="42"/>
        <v>86.41</v>
      </c>
      <c r="CZ140">
        <f t="shared" si="43"/>
        <v>56.11</v>
      </c>
      <c r="DA140">
        <f t="shared" si="44"/>
        <v>1.54</v>
      </c>
      <c r="DB140">
        <f t="shared" si="37"/>
        <v>2.81</v>
      </c>
      <c r="DC140">
        <f t="shared" si="38"/>
        <v>0</v>
      </c>
      <c r="DD140" t="s">
        <v>3</v>
      </c>
      <c r="DE140" t="s">
        <v>3</v>
      </c>
      <c r="DF140">
        <f t="shared" si="45"/>
        <v>0.05</v>
      </c>
      <c r="DG140">
        <f t="shared" si="46"/>
        <v>0</v>
      </c>
      <c r="DH140">
        <f t="shared" si="40"/>
        <v>0</v>
      </c>
      <c r="DI140">
        <f t="shared" si="41"/>
        <v>0</v>
      </c>
      <c r="DJ140">
        <f t="shared" si="47"/>
        <v>0.05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ROW(Source!A377)</f>
        <v>377</v>
      </c>
      <c r="B141">
        <v>52633324</v>
      </c>
      <c r="C141">
        <v>52635104</v>
      </c>
      <c r="D141">
        <v>50797428</v>
      </c>
      <c r="E141">
        <v>1</v>
      </c>
      <c r="F141">
        <v>1</v>
      </c>
      <c r="G141">
        <v>1</v>
      </c>
      <c r="H141">
        <v>3</v>
      </c>
      <c r="I141" t="s">
        <v>748</v>
      </c>
      <c r="J141" t="s">
        <v>749</v>
      </c>
      <c r="K141" t="s">
        <v>750</v>
      </c>
      <c r="L141">
        <v>1348</v>
      </c>
      <c r="N141">
        <v>1009</v>
      </c>
      <c r="O141" t="s">
        <v>71</v>
      </c>
      <c r="P141" t="s">
        <v>71</v>
      </c>
      <c r="Q141">
        <v>1000</v>
      </c>
      <c r="W141">
        <v>0</v>
      </c>
      <c r="X141">
        <v>-1002874641</v>
      </c>
      <c r="Y141">
        <f t="shared" si="36"/>
        <v>3.5000000000000001E-3</v>
      </c>
      <c r="AA141">
        <v>706540.3</v>
      </c>
      <c r="AB141">
        <v>0</v>
      </c>
      <c r="AC141">
        <v>0</v>
      </c>
      <c r="AD141">
        <v>0</v>
      </c>
      <c r="AE141">
        <v>625256.9</v>
      </c>
      <c r="AF141">
        <v>0</v>
      </c>
      <c r="AG141">
        <v>0</v>
      </c>
      <c r="AH141">
        <v>0</v>
      </c>
      <c r="AI141">
        <v>1.1299999999999999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3.5000000000000001E-3</v>
      </c>
      <c r="AU141" t="s">
        <v>3</v>
      </c>
      <c r="AV141">
        <v>0</v>
      </c>
      <c r="AW141">
        <v>2</v>
      </c>
      <c r="AX141">
        <v>52635128</v>
      </c>
      <c r="AY141">
        <v>1</v>
      </c>
      <c r="AZ141">
        <v>0</v>
      </c>
      <c r="BA141">
        <v>132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2188.3991500000002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2188.3991500000002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ROUND(Y141*Source!I377,7)</f>
        <v>3.8500000000000001E-5</v>
      </c>
      <c r="CY141">
        <f t="shared" si="42"/>
        <v>706540.3</v>
      </c>
      <c r="CZ141">
        <f t="shared" si="43"/>
        <v>625256.9</v>
      </c>
      <c r="DA141">
        <f t="shared" si="44"/>
        <v>1.1299999999999999</v>
      </c>
      <c r="DB141">
        <f t="shared" si="37"/>
        <v>2188.4</v>
      </c>
      <c r="DC141">
        <f t="shared" si="38"/>
        <v>0</v>
      </c>
      <c r="DD141" t="s">
        <v>3</v>
      </c>
      <c r="DE141" t="s">
        <v>3</v>
      </c>
      <c r="DF141">
        <f t="shared" si="45"/>
        <v>27.2</v>
      </c>
      <c r="DG141">
        <f t="shared" si="46"/>
        <v>0</v>
      </c>
      <c r="DH141">
        <f t="shared" si="40"/>
        <v>0</v>
      </c>
      <c r="DI141">
        <f t="shared" si="41"/>
        <v>0</v>
      </c>
      <c r="DJ141">
        <f t="shared" si="47"/>
        <v>27.2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ROW(Source!A377)</f>
        <v>377</v>
      </c>
      <c r="B142">
        <v>52633324</v>
      </c>
      <c r="C142">
        <v>52635104</v>
      </c>
      <c r="D142">
        <v>50806523</v>
      </c>
      <c r="E142">
        <v>1</v>
      </c>
      <c r="F142">
        <v>1</v>
      </c>
      <c r="G142">
        <v>1</v>
      </c>
      <c r="H142">
        <v>3</v>
      </c>
      <c r="I142" t="s">
        <v>676</v>
      </c>
      <c r="J142" t="s">
        <v>677</v>
      </c>
      <c r="K142" t="s">
        <v>678</v>
      </c>
      <c r="L142">
        <v>1346</v>
      </c>
      <c r="N142">
        <v>1009</v>
      </c>
      <c r="O142" t="s">
        <v>47</v>
      </c>
      <c r="P142" t="s">
        <v>47</v>
      </c>
      <c r="Q142">
        <v>1</v>
      </c>
      <c r="W142">
        <v>0</v>
      </c>
      <c r="X142">
        <v>-1638992392</v>
      </c>
      <c r="Y142">
        <f t="shared" si="36"/>
        <v>0.22</v>
      </c>
      <c r="AA142">
        <v>86.66</v>
      </c>
      <c r="AB142">
        <v>0</v>
      </c>
      <c r="AC142">
        <v>0</v>
      </c>
      <c r="AD142">
        <v>0</v>
      </c>
      <c r="AE142">
        <v>60.6</v>
      </c>
      <c r="AF142">
        <v>0</v>
      </c>
      <c r="AG142">
        <v>0</v>
      </c>
      <c r="AH142">
        <v>0</v>
      </c>
      <c r="AI142">
        <v>1.43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0.22</v>
      </c>
      <c r="AU142" t="s">
        <v>3</v>
      </c>
      <c r="AV142">
        <v>0</v>
      </c>
      <c r="AW142">
        <v>2</v>
      </c>
      <c r="AX142">
        <v>52635129</v>
      </c>
      <c r="AY142">
        <v>1</v>
      </c>
      <c r="AZ142">
        <v>0</v>
      </c>
      <c r="BA142">
        <v>133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13.332000000000001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13.332000000000001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ROUND(Y142*Source!I377,7)</f>
        <v>2.4199999999999998E-3</v>
      </c>
      <c r="CY142">
        <f t="shared" si="42"/>
        <v>86.66</v>
      </c>
      <c r="CZ142">
        <f t="shared" si="43"/>
        <v>60.6</v>
      </c>
      <c r="DA142">
        <f t="shared" si="44"/>
        <v>1.43</v>
      </c>
      <c r="DB142">
        <f t="shared" si="37"/>
        <v>13.33</v>
      </c>
      <c r="DC142">
        <f t="shared" si="38"/>
        <v>0</v>
      </c>
      <c r="DD142" t="s">
        <v>3</v>
      </c>
      <c r="DE142" t="s">
        <v>3</v>
      </c>
      <c r="DF142">
        <f t="shared" si="45"/>
        <v>0.21</v>
      </c>
      <c r="DG142">
        <f t="shared" si="46"/>
        <v>0</v>
      </c>
      <c r="DH142">
        <f t="shared" si="40"/>
        <v>0</v>
      </c>
      <c r="DI142">
        <f t="shared" si="41"/>
        <v>0</v>
      </c>
      <c r="DJ142">
        <f t="shared" si="47"/>
        <v>0.21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ROW(Source!A377)</f>
        <v>377</v>
      </c>
      <c r="B143">
        <v>52633324</v>
      </c>
      <c r="C143">
        <v>52635104</v>
      </c>
      <c r="D143">
        <v>50813436</v>
      </c>
      <c r="E143">
        <v>1</v>
      </c>
      <c r="F143">
        <v>1</v>
      </c>
      <c r="G143">
        <v>1</v>
      </c>
      <c r="H143">
        <v>3</v>
      </c>
      <c r="I143" t="s">
        <v>335</v>
      </c>
      <c r="J143" t="s">
        <v>337</v>
      </c>
      <c r="K143" t="s">
        <v>336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W143">
        <v>0</v>
      </c>
      <c r="X143">
        <v>-1363363533</v>
      </c>
      <c r="Y143">
        <f t="shared" si="36"/>
        <v>3.4</v>
      </c>
      <c r="AA143">
        <v>782.13</v>
      </c>
      <c r="AB143">
        <v>0</v>
      </c>
      <c r="AC143">
        <v>0</v>
      </c>
      <c r="AD143">
        <v>0</v>
      </c>
      <c r="AE143">
        <v>635.88</v>
      </c>
      <c r="AF143">
        <v>0</v>
      </c>
      <c r="AG143">
        <v>0</v>
      </c>
      <c r="AH143">
        <v>0</v>
      </c>
      <c r="AI143">
        <v>1.23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3.4</v>
      </c>
      <c r="AU143" t="s">
        <v>3</v>
      </c>
      <c r="AV143">
        <v>0</v>
      </c>
      <c r="AW143">
        <v>2</v>
      </c>
      <c r="AX143">
        <v>52635130</v>
      </c>
      <c r="AY143">
        <v>1</v>
      </c>
      <c r="AZ143">
        <v>0</v>
      </c>
      <c r="BA143">
        <v>134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2161.9919999999997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2161.9919999999997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ROUND(Y143*Source!I377,7)</f>
        <v>3.7400000000000003E-2</v>
      </c>
      <c r="CY143">
        <f t="shared" si="42"/>
        <v>782.13</v>
      </c>
      <c r="CZ143">
        <f t="shared" si="43"/>
        <v>635.88</v>
      </c>
      <c r="DA143">
        <f t="shared" si="44"/>
        <v>1.23</v>
      </c>
      <c r="DB143">
        <f t="shared" si="37"/>
        <v>2161.9899999999998</v>
      </c>
      <c r="DC143">
        <f t="shared" si="38"/>
        <v>0</v>
      </c>
      <c r="DD143" t="s">
        <v>3</v>
      </c>
      <c r="DE143" t="s">
        <v>3</v>
      </c>
      <c r="DF143">
        <f t="shared" si="45"/>
        <v>29.25</v>
      </c>
      <c r="DG143">
        <f t="shared" si="46"/>
        <v>0</v>
      </c>
      <c r="DH143">
        <f t="shared" si="40"/>
        <v>0</v>
      </c>
      <c r="DI143">
        <f t="shared" si="41"/>
        <v>0</v>
      </c>
      <c r="DJ143">
        <f t="shared" si="47"/>
        <v>29.25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ROW(Source!A377)</f>
        <v>377</v>
      </c>
      <c r="B144">
        <v>52633324</v>
      </c>
      <c r="C144">
        <v>52635104</v>
      </c>
      <c r="D144">
        <v>50813436</v>
      </c>
      <c r="E144">
        <v>1</v>
      </c>
      <c r="F144">
        <v>1</v>
      </c>
      <c r="G144">
        <v>1</v>
      </c>
      <c r="H144">
        <v>3</v>
      </c>
      <c r="I144" t="s">
        <v>335</v>
      </c>
      <c r="J144" t="s">
        <v>337</v>
      </c>
      <c r="K144" t="s">
        <v>336</v>
      </c>
      <c r="L144">
        <v>1371</v>
      </c>
      <c r="N144">
        <v>1013</v>
      </c>
      <c r="O144" t="s">
        <v>21</v>
      </c>
      <c r="P144" t="s">
        <v>21</v>
      </c>
      <c r="Q144">
        <v>1</v>
      </c>
      <c r="W144">
        <v>0</v>
      </c>
      <c r="X144">
        <v>-1363363533</v>
      </c>
      <c r="Y144">
        <f t="shared" si="36"/>
        <v>-3.4</v>
      </c>
      <c r="AA144">
        <v>782.13</v>
      </c>
      <c r="AB144">
        <v>0</v>
      </c>
      <c r="AC144">
        <v>0</v>
      </c>
      <c r="AD144">
        <v>0</v>
      </c>
      <c r="AE144">
        <v>635.88</v>
      </c>
      <c r="AF144">
        <v>0</v>
      </c>
      <c r="AG144">
        <v>0</v>
      </c>
      <c r="AH144">
        <v>0</v>
      </c>
      <c r="AI144">
        <v>1.23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-3.4</v>
      </c>
      <c r="AU144" t="s">
        <v>3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ROUND(Y144*Source!I377,7)</f>
        <v>-3.7400000000000003E-2</v>
      </c>
      <c r="CY144">
        <f t="shared" si="42"/>
        <v>782.13</v>
      </c>
      <c r="CZ144">
        <f t="shared" si="43"/>
        <v>635.88</v>
      </c>
      <c r="DA144">
        <f t="shared" si="44"/>
        <v>1.23</v>
      </c>
      <c r="DB144">
        <f t="shared" si="37"/>
        <v>-2161.9899999999998</v>
      </c>
      <c r="DC144">
        <f t="shared" si="38"/>
        <v>0</v>
      </c>
      <c r="DD144" t="s">
        <v>3</v>
      </c>
      <c r="DE144" t="s">
        <v>3</v>
      </c>
      <c r="DF144">
        <f t="shared" si="45"/>
        <v>-29.25</v>
      </c>
      <c r="DG144">
        <f t="shared" si="46"/>
        <v>0</v>
      </c>
      <c r="DH144">
        <f t="shared" si="40"/>
        <v>0</v>
      </c>
      <c r="DI144">
        <f t="shared" si="41"/>
        <v>0</v>
      </c>
      <c r="DJ144">
        <f t="shared" si="47"/>
        <v>-29.25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ROW(Source!A377)</f>
        <v>377</v>
      </c>
      <c r="B145">
        <v>52633324</v>
      </c>
      <c r="C145">
        <v>52635104</v>
      </c>
      <c r="D145">
        <v>50720268</v>
      </c>
      <c r="E145">
        <v>116</v>
      </c>
      <c r="F145">
        <v>1</v>
      </c>
      <c r="G145">
        <v>1</v>
      </c>
      <c r="H145">
        <v>3</v>
      </c>
      <c r="I145" t="s">
        <v>339</v>
      </c>
      <c r="J145" t="s">
        <v>3</v>
      </c>
      <c r="K145" t="s">
        <v>340</v>
      </c>
      <c r="L145">
        <v>1348</v>
      </c>
      <c r="N145">
        <v>1009</v>
      </c>
      <c r="O145" t="s">
        <v>71</v>
      </c>
      <c r="P145" t="s">
        <v>71</v>
      </c>
      <c r="Q145">
        <v>1000</v>
      </c>
      <c r="W145">
        <v>0</v>
      </c>
      <c r="X145">
        <v>-2074906300</v>
      </c>
      <c r="Y145">
        <f t="shared" si="36"/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0</v>
      </c>
      <c r="AU145" t="s">
        <v>3</v>
      </c>
      <c r="AV145">
        <v>0</v>
      </c>
      <c r="AW145">
        <v>2</v>
      </c>
      <c r="AX145">
        <v>52635131</v>
      </c>
      <c r="AY145">
        <v>1</v>
      </c>
      <c r="AZ145">
        <v>0</v>
      </c>
      <c r="BA145">
        <v>135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ROUND(Y145*Source!I377,7)</f>
        <v>0</v>
      </c>
      <c r="CY145">
        <f t="shared" si="42"/>
        <v>0</v>
      </c>
      <c r="CZ145">
        <f t="shared" si="43"/>
        <v>0</v>
      </c>
      <c r="DA145">
        <f t="shared" si="44"/>
        <v>1</v>
      </c>
      <c r="DB145">
        <f t="shared" si="37"/>
        <v>0</v>
      </c>
      <c r="DC145">
        <f t="shared" si="38"/>
        <v>0</v>
      </c>
      <c r="DD145" t="s">
        <v>3</v>
      </c>
      <c r="DE145" t="s">
        <v>3</v>
      </c>
      <c r="DF145">
        <f t="shared" ref="DF145:DF151" si="48">ROUND(ROUND(AE145,2)*CX145,2)</f>
        <v>0</v>
      </c>
      <c r="DG145">
        <f t="shared" si="46"/>
        <v>0</v>
      </c>
      <c r="DH145">
        <f t="shared" si="40"/>
        <v>0</v>
      </c>
      <c r="DI145">
        <f t="shared" si="41"/>
        <v>0</v>
      </c>
      <c r="DJ145">
        <f t="shared" si="47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ROW(Source!A377)</f>
        <v>377</v>
      </c>
      <c r="B146">
        <v>52633324</v>
      </c>
      <c r="C146">
        <v>52635104</v>
      </c>
      <c r="D146">
        <v>50720303</v>
      </c>
      <c r="E146">
        <v>116</v>
      </c>
      <c r="F146">
        <v>1</v>
      </c>
      <c r="G146">
        <v>1</v>
      </c>
      <c r="H146">
        <v>3</v>
      </c>
      <c r="I146" t="s">
        <v>342</v>
      </c>
      <c r="J146" t="s">
        <v>3</v>
      </c>
      <c r="K146" t="s">
        <v>343</v>
      </c>
      <c r="L146">
        <v>1348</v>
      </c>
      <c r="N146">
        <v>1009</v>
      </c>
      <c r="O146" t="s">
        <v>71</v>
      </c>
      <c r="P146" t="s">
        <v>71</v>
      </c>
      <c r="Q146">
        <v>1000</v>
      </c>
      <c r="W146">
        <v>0</v>
      </c>
      <c r="X146">
        <v>687415891</v>
      </c>
      <c r="Y146">
        <f t="shared" si="36"/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0</v>
      </c>
      <c r="AU146" t="s">
        <v>3</v>
      </c>
      <c r="AV146">
        <v>0</v>
      </c>
      <c r="AW146">
        <v>2</v>
      </c>
      <c r="AX146">
        <v>52635132</v>
      </c>
      <c r="AY146">
        <v>1</v>
      </c>
      <c r="AZ146">
        <v>0</v>
      </c>
      <c r="BA146">
        <v>136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ROUND(Y146*Source!I377,7)</f>
        <v>0</v>
      </c>
      <c r="CY146">
        <f t="shared" si="42"/>
        <v>0</v>
      </c>
      <c r="CZ146">
        <f t="shared" si="43"/>
        <v>0</v>
      </c>
      <c r="DA146">
        <f t="shared" si="44"/>
        <v>1</v>
      </c>
      <c r="DB146">
        <f t="shared" si="37"/>
        <v>0</v>
      </c>
      <c r="DC146">
        <f t="shared" si="38"/>
        <v>0</v>
      </c>
      <c r="DD146" t="s">
        <v>3</v>
      </c>
      <c r="DE146" t="s">
        <v>3</v>
      </c>
      <c r="DF146">
        <f t="shared" si="48"/>
        <v>0</v>
      </c>
      <c r="DG146">
        <f t="shared" si="46"/>
        <v>0</v>
      </c>
      <c r="DH146">
        <f t="shared" si="40"/>
        <v>0</v>
      </c>
      <c r="DI146">
        <f t="shared" si="41"/>
        <v>0</v>
      </c>
      <c r="DJ146">
        <f t="shared" si="47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ROW(Source!A377)</f>
        <v>377</v>
      </c>
      <c r="B147">
        <v>52633324</v>
      </c>
      <c r="C147">
        <v>52635104</v>
      </c>
      <c r="D147">
        <v>50720349</v>
      </c>
      <c r="E147">
        <v>116</v>
      </c>
      <c r="F147">
        <v>1</v>
      </c>
      <c r="G147">
        <v>1</v>
      </c>
      <c r="H147">
        <v>3</v>
      </c>
      <c r="I147" t="s">
        <v>302</v>
      </c>
      <c r="J147" t="s">
        <v>3</v>
      </c>
      <c r="K147" t="s">
        <v>345</v>
      </c>
      <c r="L147">
        <v>1348</v>
      </c>
      <c r="N147">
        <v>1009</v>
      </c>
      <c r="O147" t="s">
        <v>71</v>
      </c>
      <c r="P147" t="s">
        <v>71</v>
      </c>
      <c r="Q147">
        <v>1000</v>
      </c>
      <c r="W147">
        <v>0</v>
      </c>
      <c r="X147">
        <v>-1852219997</v>
      </c>
      <c r="Y147">
        <f t="shared" si="36"/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0</v>
      </c>
      <c r="AN147">
        <v>1</v>
      </c>
      <c r="AO147">
        <v>0</v>
      </c>
      <c r="AP147">
        <v>1</v>
      </c>
      <c r="AQ147">
        <v>0</v>
      </c>
      <c r="AR147">
        <v>0</v>
      </c>
      <c r="AS147" t="s">
        <v>3</v>
      </c>
      <c r="AT147">
        <v>0</v>
      </c>
      <c r="AU147" t="s">
        <v>3</v>
      </c>
      <c r="AV147">
        <v>0</v>
      </c>
      <c r="AW147">
        <v>2</v>
      </c>
      <c r="AX147">
        <v>52635133</v>
      </c>
      <c r="AY147">
        <v>1</v>
      </c>
      <c r="AZ147">
        <v>0</v>
      </c>
      <c r="BA147">
        <v>137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ROUND(Y147*Source!I377,7)</f>
        <v>0</v>
      </c>
      <c r="CY147">
        <f t="shared" si="42"/>
        <v>0</v>
      </c>
      <c r="CZ147">
        <f t="shared" si="43"/>
        <v>0</v>
      </c>
      <c r="DA147">
        <f t="shared" si="44"/>
        <v>1</v>
      </c>
      <c r="DB147">
        <f t="shared" si="37"/>
        <v>0</v>
      </c>
      <c r="DC147">
        <f t="shared" si="38"/>
        <v>0</v>
      </c>
      <c r="DD147" t="s">
        <v>3</v>
      </c>
      <c r="DE147" t="s">
        <v>3</v>
      </c>
      <c r="DF147">
        <f t="shared" si="48"/>
        <v>0</v>
      </c>
      <c r="DG147">
        <f t="shared" si="46"/>
        <v>0</v>
      </c>
      <c r="DH147">
        <f t="shared" si="40"/>
        <v>0</v>
      </c>
      <c r="DI147">
        <f t="shared" si="41"/>
        <v>0</v>
      </c>
      <c r="DJ147">
        <f t="shared" si="47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>
      <c r="A148">
        <f>ROW(Source!A382)</f>
        <v>382</v>
      </c>
      <c r="B148">
        <v>52633324</v>
      </c>
      <c r="C148">
        <v>52635138</v>
      </c>
      <c r="D148">
        <v>50715294</v>
      </c>
      <c r="E148">
        <v>116</v>
      </c>
      <c r="F148">
        <v>1</v>
      </c>
      <c r="G148">
        <v>1</v>
      </c>
      <c r="H148">
        <v>1</v>
      </c>
      <c r="I148" t="s">
        <v>726</v>
      </c>
      <c r="J148" t="s">
        <v>3</v>
      </c>
      <c r="K148" t="s">
        <v>727</v>
      </c>
      <c r="L148">
        <v>1191</v>
      </c>
      <c r="N148">
        <v>1013</v>
      </c>
      <c r="O148" t="s">
        <v>656</v>
      </c>
      <c r="P148" t="s">
        <v>656</v>
      </c>
      <c r="Q148">
        <v>1</v>
      </c>
      <c r="W148">
        <v>0</v>
      </c>
      <c r="X148">
        <v>888410196</v>
      </c>
      <c r="Y148">
        <f t="shared" si="36"/>
        <v>2.12</v>
      </c>
      <c r="AA148">
        <v>0</v>
      </c>
      <c r="AB148">
        <v>0</v>
      </c>
      <c r="AC148">
        <v>0</v>
      </c>
      <c r="AD148">
        <v>811.79</v>
      </c>
      <c r="AE148">
        <v>0</v>
      </c>
      <c r="AF148">
        <v>0</v>
      </c>
      <c r="AG148">
        <v>0</v>
      </c>
      <c r="AH148">
        <v>811.79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2.12</v>
      </c>
      <c r="AU148" t="s">
        <v>3</v>
      </c>
      <c r="AV148">
        <v>1</v>
      </c>
      <c r="AW148">
        <v>2</v>
      </c>
      <c r="AX148">
        <v>52635150</v>
      </c>
      <c r="AY148">
        <v>1</v>
      </c>
      <c r="AZ148">
        <v>0</v>
      </c>
      <c r="BA148">
        <v>138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1720.9947999999999</v>
      </c>
      <c r="BN148">
        <v>2.12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1720.9947999999999</v>
      </c>
      <c r="BU148">
        <v>2.12</v>
      </c>
      <c r="BV148">
        <v>0</v>
      </c>
      <c r="BW148">
        <v>1</v>
      </c>
      <c r="CU148">
        <f>ROUND(AT148*Source!I382*AH148*AL148,2)</f>
        <v>5162.9799999999996</v>
      </c>
      <c r="CV148">
        <f>ROUND(Y148*Source!I382,7)</f>
        <v>6.36</v>
      </c>
      <c r="CW148">
        <v>0</v>
      </c>
      <c r="CX148">
        <f>ROUND(Y148*Source!I382,7)</f>
        <v>6.36</v>
      </c>
      <c r="CY148">
        <f>AD148</f>
        <v>811.79</v>
      </c>
      <c r="CZ148">
        <f>AH148</f>
        <v>811.79</v>
      </c>
      <c r="DA148">
        <f>AL148</f>
        <v>1</v>
      </c>
      <c r="DB148">
        <f t="shared" si="37"/>
        <v>1720.99</v>
      </c>
      <c r="DC148">
        <f t="shared" si="38"/>
        <v>0</v>
      </c>
      <c r="DD148" t="s">
        <v>3</v>
      </c>
      <c r="DE148" t="s">
        <v>3</v>
      </c>
      <c r="DF148">
        <f t="shared" si="48"/>
        <v>0</v>
      </c>
      <c r="DG148">
        <f t="shared" si="46"/>
        <v>0</v>
      </c>
      <c r="DH148">
        <f t="shared" si="40"/>
        <v>0</v>
      </c>
      <c r="DI148">
        <f t="shared" si="41"/>
        <v>5162.9799999999996</v>
      </c>
      <c r="DJ148">
        <f>DI148</f>
        <v>5162.9799999999996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ROW(Source!A382)</f>
        <v>382</v>
      </c>
      <c r="B149">
        <v>52633324</v>
      </c>
      <c r="C149">
        <v>52635138</v>
      </c>
      <c r="D149">
        <v>50715465</v>
      </c>
      <c r="E149">
        <v>116</v>
      </c>
      <c r="F149">
        <v>1</v>
      </c>
      <c r="G149">
        <v>1</v>
      </c>
      <c r="H149">
        <v>1</v>
      </c>
      <c r="I149" t="s">
        <v>657</v>
      </c>
      <c r="J149" t="s">
        <v>3</v>
      </c>
      <c r="K149" t="s">
        <v>658</v>
      </c>
      <c r="L149">
        <v>1191</v>
      </c>
      <c r="N149">
        <v>1013</v>
      </c>
      <c r="O149" t="s">
        <v>656</v>
      </c>
      <c r="P149" t="s">
        <v>656</v>
      </c>
      <c r="Q149">
        <v>1</v>
      </c>
      <c r="W149">
        <v>0</v>
      </c>
      <c r="X149">
        <v>-1417349443</v>
      </c>
      <c r="Y149">
        <f t="shared" si="36"/>
        <v>1.1599999999999999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1.1599999999999999</v>
      </c>
      <c r="AU149" t="s">
        <v>3</v>
      </c>
      <c r="AV149">
        <v>2</v>
      </c>
      <c r="AW149">
        <v>2</v>
      </c>
      <c r="AX149">
        <v>52635151</v>
      </c>
      <c r="AY149">
        <v>1</v>
      </c>
      <c r="AZ149">
        <v>0</v>
      </c>
      <c r="BA149">
        <v>139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ROUND(Y149*Source!I382,7)</f>
        <v>3.48</v>
      </c>
      <c r="CY149">
        <f>AD149</f>
        <v>0</v>
      </c>
      <c r="CZ149">
        <f>AH149</f>
        <v>0</v>
      </c>
      <c r="DA149">
        <f>AL149</f>
        <v>1</v>
      </c>
      <c r="DB149">
        <f t="shared" si="37"/>
        <v>0</v>
      </c>
      <c r="DC149">
        <f t="shared" si="38"/>
        <v>0</v>
      </c>
      <c r="DD149" t="s">
        <v>3</v>
      </c>
      <c r="DE149" t="s">
        <v>3</v>
      </c>
      <c r="DF149">
        <f t="shared" si="48"/>
        <v>0</v>
      </c>
      <c r="DG149">
        <f t="shared" si="46"/>
        <v>0</v>
      </c>
      <c r="DH149">
        <f t="shared" si="40"/>
        <v>0</v>
      </c>
      <c r="DI149">
        <f t="shared" si="41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ROW(Source!A382)</f>
        <v>382</v>
      </c>
      <c r="B150">
        <v>52633324</v>
      </c>
      <c r="C150">
        <v>52635138</v>
      </c>
      <c r="D150">
        <v>50836629</v>
      </c>
      <c r="E150">
        <v>1</v>
      </c>
      <c r="F150">
        <v>1</v>
      </c>
      <c r="G150">
        <v>1</v>
      </c>
      <c r="H150">
        <v>2</v>
      </c>
      <c r="I150" t="s">
        <v>723</v>
      </c>
      <c r="J150" t="s">
        <v>724</v>
      </c>
      <c r="K150" t="s">
        <v>725</v>
      </c>
      <c r="L150">
        <v>1368</v>
      </c>
      <c r="N150">
        <v>1011</v>
      </c>
      <c r="O150" t="s">
        <v>662</v>
      </c>
      <c r="P150" t="s">
        <v>662</v>
      </c>
      <c r="Q150">
        <v>1</v>
      </c>
      <c r="W150">
        <v>0</v>
      </c>
      <c r="X150">
        <v>1933698176</v>
      </c>
      <c r="Y150">
        <f t="shared" si="36"/>
        <v>1.04</v>
      </c>
      <c r="AA150">
        <v>0</v>
      </c>
      <c r="AB150">
        <v>506.23</v>
      </c>
      <c r="AC150">
        <v>811.79</v>
      </c>
      <c r="AD150">
        <v>0</v>
      </c>
      <c r="AE150">
        <v>0</v>
      </c>
      <c r="AF150">
        <v>346.73</v>
      </c>
      <c r="AG150">
        <v>811.79</v>
      </c>
      <c r="AH150">
        <v>0</v>
      </c>
      <c r="AI150">
        <v>1</v>
      </c>
      <c r="AJ150">
        <v>1.46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1.04</v>
      </c>
      <c r="AU150" t="s">
        <v>3</v>
      </c>
      <c r="AV150">
        <v>1</v>
      </c>
      <c r="AW150">
        <v>2</v>
      </c>
      <c r="AX150">
        <v>52635152</v>
      </c>
      <c r="AY150">
        <v>1</v>
      </c>
      <c r="AZ150">
        <v>0</v>
      </c>
      <c r="BA150">
        <v>140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360.59920000000005</v>
      </c>
      <c r="BL150">
        <v>844.26160000000004</v>
      </c>
      <c r="BM150">
        <v>0</v>
      </c>
      <c r="BN150">
        <v>0</v>
      </c>
      <c r="BO150">
        <v>1.04</v>
      </c>
      <c r="BP150">
        <v>1</v>
      </c>
      <c r="BQ150">
        <v>0</v>
      </c>
      <c r="BR150">
        <v>360.59920000000005</v>
      </c>
      <c r="BS150">
        <v>844.26160000000004</v>
      </c>
      <c r="BT150">
        <v>0</v>
      </c>
      <c r="BU150">
        <v>0</v>
      </c>
      <c r="BV150">
        <v>1.04</v>
      </c>
      <c r="BW150">
        <v>1</v>
      </c>
      <c r="CV150">
        <v>0</v>
      </c>
      <c r="CW150">
        <f>ROUND(Y150*Source!I382*DO150,7)</f>
        <v>3.12</v>
      </c>
      <c r="CX150">
        <f>ROUND(Y150*Source!I382,7)</f>
        <v>3.12</v>
      </c>
      <c r="CY150">
        <f>AB150</f>
        <v>506.23</v>
      </c>
      <c r="CZ150">
        <f>AF150</f>
        <v>346.73</v>
      </c>
      <c r="DA150">
        <f>AJ150</f>
        <v>1.46</v>
      </c>
      <c r="DB150">
        <f t="shared" si="37"/>
        <v>360.6</v>
      </c>
      <c r="DC150">
        <f t="shared" si="38"/>
        <v>844.26</v>
      </c>
      <c r="DD150" t="s">
        <v>3</v>
      </c>
      <c r="DE150" t="s">
        <v>3</v>
      </c>
      <c r="DF150">
        <f t="shared" si="48"/>
        <v>0</v>
      </c>
      <c r="DG150">
        <f>ROUND(ROUND(AF150*AJ150,2)*CX150,2)</f>
        <v>1579.44</v>
      </c>
      <c r="DH150">
        <f t="shared" si="40"/>
        <v>2532.7800000000002</v>
      </c>
      <c r="DI150">
        <f t="shared" si="41"/>
        <v>0</v>
      </c>
      <c r="DJ150">
        <f>DG150+DH150</f>
        <v>4112.22</v>
      </c>
      <c r="DK150">
        <v>0</v>
      </c>
      <c r="DL150" t="s">
        <v>691</v>
      </c>
      <c r="DM150">
        <v>4</v>
      </c>
      <c r="DN150" t="s">
        <v>656</v>
      </c>
      <c r="DO150">
        <v>1</v>
      </c>
    </row>
    <row r="151" spans="1:119">
      <c r="A151">
        <f>ROW(Source!A382)</f>
        <v>382</v>
      </c>
      <c r="B151">
        <v>52633324</v>
      </c>
      <c r="C151">
        <v>52635138</v>
      </c>
      <c r="D151">
        <v>50837347</v>
      </c>
      <c r="E151">
        <v>1</v>
      </c>
      <c r="F151">
        <v>1</v>
      </c>
      <c r="G151">
        <v>1</v>
      </c>
      <c r="H151">
        <v>2</v>
      </c>
      <c r="I151" t="s">
        <v>688</v>
      </c>
      <c r="J151" t="s">
        <v>689</v>
      </c>
      <c r="K151" t="s">
        <v>690</v>
      </c>
      <c r="L151">
        <v>1368</v>
      </c>
      <c r="N151">
        <v>1011</v>
      </c>
      <c r="O151" t="s">
        <v>662</v>
      </c>
      <c r="P151" t="s">
        <v>662</v>
      </c>
      <c r="Q151">
        <v>1</v>
      </c>
      <c r="W151">
        <v>0</v>
      </c>
      <c r="X151">
        <v>-950105757</v>
      </c>
      <c r="Y151">
        <f t="shared" si="36"/>
        <v>0.12</v>
      </c>
      <c r="AA151">
        <v>0</v>
      </c>
      <c r="AB151">
        <v>641.70000000000005</v>
      </c>
      <c r="AC151">
        <v>811.79</v>
      </c>
      <c r="AD151">
        <v>0</v>
      </c>
      <c r="AE151">
        <v>0</v>
      </c>
      <c r="AF151">
        <v>641.70000000000005</v>
      </c>
      <c r="AG151">
        <v>811.79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0.12</v>
      </c>
      <c r="AU151" t="s">
        <v>3</v>
      </c>
      <c r="AV151">
        <v>1</v>
      </c>
      <c r="AW151">
        <v>2</v>
      </c>
      <c r="AX151">
        <v>52635153</v>
      </c>
      <c r="AY151">
        <v>1</v>
      </c>
      <c r="AZ151">
        <v>0</v>
      </c>
      <c r="BA151">
        <v>141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77.004000000000005</v>
      </c>
      <c r="BL151">
        <v>97.414799999999985</v>
      </c>
      <c r="BM151">
        <v>0</v>
      </c>
      <c r="BN151">
        <v>0</v>
      </c>
      <c r="BO151">
        <v>0.12</v>
      </c>
      <c r="BP151">
        <v>1</v>
      </c>
      <c r="BQ151">
        <v>0</v>
      </c>
      <c r="BR151">
        <v>77.004000000000005</v>
      </c>
      <c r="BS151">
        <v>97.414799999999985</v>
      </c>
      <c r="BT151">
        <v>0</v>
      </c>
      <c r="BU151">
        <v>0</v>
      </c>
      <c r="BV151">
        <v>0.12</v>
      </c>
      <c r="BW151">
        <v>1</v>
      </c>
      <c r="CV151">
        <v>0</v>
      </c>
      <c r="CW151">
        <f>ROUND(Y151*Source!I382*DO151,7)</f>
        <v>0.36</v>
      </c>
      <c r="CX151">
        <f>ROUND(Y151*Source!I382,7)</f>
        <v>0.36</v>
      </c>
      <c r="CY151">
        <f>AB151</f>
        <v>641.70000000000005</v>
      </c>
      <c r="CZ151">
        <f>AF151</f>
        <v>641.70000000000005</v>
      </c>
      <c r="DA151">
        <f>AJ151</f>
        <v>1</v>
      </c>
      <c r="DB151">
        <f t="shared" si="37"/>
        <v>77</v>
      </c>
      <c r="DC151">
        <f t="shared" si="38"/>
        <v>97.41</v>
      </c>
      <c r="DD151" t="s">
        <v>3</v>
      </c>
      <c r="DE151" t="s">
        <v>3</v>
      </c>
      <c r="DF151">
        <f t="shared" si="48"/>
        <v>0</v>
      </c>
      <c r="DG151">
        <f t="shared" ref="DG151:DG182" si="49">ROUND(ROUND(AF151,2)*CX151,2)</f>
        <v>231.01</v>
      </c>
      <c r="DH151">
        <f t="shared" si="40"/>
        <v>292.24</v>
      </c>
      <c r="DI151">
        <f t="shared" si="41"/>
        <v>0</v>
      </c>
      <c r="DJ151">
        <f>DG151+DH151</f>
        <v>523.25</v>
      </c>
      <c r="DK151">
        <v>1</v>
      </c>
      <c r="DL151" t="s">
        <v>691</v>
      </c>
      <c r="DM151">
        <v>4</v>
      </c>
      <c r="DN151" t="s">
        <v>656</v>
      </c>
      <c r="DO151">
        <v>1</v>
      </c>
    </row>
    <row r="152" spans="1:119">
      <c r="A152">
        <f>ROW(Source!A382)</f>
        <v>382</v>
      </c>
      <c r="B152">
        <v>52633324</v>
      </c>
      <c r="C152">
        <v>52635138</v>
      </c>
      <c r="D152">
        <v>50785149</v>
      </c>
      <c r="E152">
        <v>1</v>
      </c>
      <c r="F152">
        <v>1</v>
      </c>
      <c r="G152">
        <v>1</v>
      </c>
      <c r="H152">
        <v>3</v>
      </c>
      <c r="I152" t="s">
        <v>745</v>
      </c>
      <c r="J152" t="s">
        <v>746</v>
      </c>
      <c r="K152" t="s">
        <v>747</v>
      </c>
      <c r="L152">
        <v>1346</v>
      </c>
      <c r="N152">
        <v>1009</v>
      </c>
      <c r="O152" t="s">
        <v>47</v>
      </c>
      <c r="P152" t="s">
        <v>47</v>
      </c>
      <c r="Q152">
        <v>1</v>
      </c>
      <c r="W152">
        <v>0</v>
      </c>
      <c r="X152">
        <v>-1715737409</v>
      </c>
      <c r="Y152">
        <f t="shared" si="36"/>
        <v>0.06</v>
      </c>
      <c r="AA152">
        <v>205.15</v>
      </c>
      <c r="AB152">
        <v>0</v>
      </c>
      <c r="AC152">
        <v>0</v>
      </c>
      <c r="AD152">
        <v>0</v>
      </c>
      <c r="AE152">
        <v>160.27000000000001</v>
      </c>
      <c r="AF152">
        <v>0</v>
      </c>
      <c r="AG152">
        <v>0</v>
      </c>
      <c r="AH152">
        <v>0</v>
      </c>
      <c r="AI152">
        <v>1.28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0.06</v>
      </c>
      <c r="AU152" t="s">
        <v>3</v>
      </c>
      <c r="AV152">
        <v>0</v>
      </c>
      <c r="AW152">
        <v>2</v>
      </c>
      <c r="AX152">
        <v>52635154</v>
      </c>
      <c r="AY152">
        <v>1</v>
      </c>
      <c r="AZ152">
        <v>0</v>
      </c>
      <c r="BA152">
        <v>142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9.616200000000001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9.616200000000001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ROUND(Y152*Source!I382,7)</f>
        <v>0.18</v>
      </c>
      <c r="CY152">
        <f t="shared" ref="CY152:CY158" si="50">AA152</f>
        <v>205.15</v>
      </c>
      <c r="CZ152">
        <f t="shared" ref="CZ152:CZ158" si="51">AE152</f>
        <v>160.27000000000001</v>
      </c>
      <c r="DA152">
        <f t="shared" ref="DA152:DA158" si="52">AI152</f>
        <v>1.28</v>
      </c>
      <c r="DB152">
        <f t="shared" si="37"/>
        <v>9.6199999999999992</v>
      </c>
      <c r="DC152">
        <f t="shared" si="38"/>
        <v>0</v>
      </c>
      <c r="DD152" t="s">
        <v>3</v>
      </c>
      <c r="DE152" t="s">
        <v>3</v>
      </c>
      <c r="DF152">
        <f t="shared" ref="DF152:DF158" si="53">ROUND(ROUND(AE152*AI152,2)*CX152,2)</f>
        <v>36.93</v>
      </c>
      <c r="DG152">
        <f t="shared" si="49"/>
        <v>0</v>
      </c>
      <c r="DH152">
        <f t="shared" si="40"/>
        <v>0</v>
      </c>
      <c r="DI152">
        <f t="shared" si="41"/>
        <v>0</v>
      </c>
      <c r="DJ152">
        <f t="shared" ref="DJ152:DJ158" si="54">DF152</f>
        <v>36.93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ROW(Source!A382)</f>
        <v>382</v>
      </c>
      <c r="B153">
        <v>52633324</v>
      </c>
      <c r="C153">
        <v>52635138</v>
      </c>
      <c r="D153">
        <v>50785172</v>
      </c>
      <c r="E153">
        <v>1</v>
      </c>
      <c r="F153">
        <v>1</v>
      </c>
      <c r="G153">
        <v>1</v>
      </c>
      <c r="H153">
        <v>3</v>
      </c>
      <c r="I153" t="s">
        <v>664</v>
      </c>
      <c r="J153" t="s">
        <v>665</v>
      </c>
      <c r="K153" t="s">
        <v>666</v>
      </c>
      <c r="L153">
        <v>1346</v>
      </c>
      <c r="N153">
        <v>1009</v>
      </c>
      <c r="O153" t="s">
        <v>47</v>
      </c>
      <c r="P153" t="s">
        <v>47</v>
      </c>
      <c r="Q153">
        <v>1</v>
      </c>
      <c r="W153">
        <v>0</v>
      </c>
      <c r="X153">
        <v>-1189743638</v>
      </c>
      <c r="Y153">
        <f t="shared" si="36"/>
        <v>0.1</v>
      </c>
      <c r="AA153">
        <v>381.26</v>
      </c>
      <c r="AB153">
        <v>0</v>
      </c>
      <c r="AC153">
        <v>0</v>
      </c>
      <c r="AD153">
        <v>0</v>
      </c>
      <c r="AE153">
        <v>238.29</v>
      </c>
      <c r="AF153">
        <v>0</v>
      </c>
      <c r="AG153">
        <v>0</v>
      </c>
      <c r="AH153">
        <v>0</v>
      </c>
      <c r="AI153">
        <v>1.6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0.1</v>
      </c>
      <c r="AU153" t="s">
        <v>3</v>
      </c>
      <c r="AV153">
        <v>0</v>
      </c>
      <c r="AW153">
        <v>2</v>
      </c>
      <c r="AX153">
        <v>52635155</v>
      </c>
      <c r="AY153">
        <v>1</v>
      </c>
      <c r="AZ153">
        <v>0</v>
      </c>
      <c r="BA153">
        <v>143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23.829000000000001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23.829000000000001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ROUND(Y153*Source!I382,7)</f>
        <v>0.3</v>
      </c>
      <c r="CY153">
        <f t="shared" si="50"/>
        <v>381.26</v>
      </c>
      <c r="CZ153">
        <f t="shared" si="51"/>
        <v>238.29</v>
      </c>
      <c r="DA153">
        <f t="shared" si="52"/>
        <v>1.6</v>
      </c>
      <c r="DB153">
        <f t="shared" si="37"/>
        <v>23.83</v>
      </c>
      <c r="DC153">
        <f t="shared" si="38"/>
        <v>0</v>
      </c>
      <c r="DD153" t="s">
        <v>3</v>
      </c>
      <c r="DE153" t="s">
        <v>3</v>
      </c>
      <c r="DF153">
        <f t="shared" si="53"/>
        <v>114.38</v>
      </c>
      <c r="DG153">
        <f t="shared" si="49"/>
        <v>0</v>
      </c>
      <c r="DH153">
        <f t="shared" si="40"/>
        <v>0</v>
      </c>
      <c r="DI153">
        <f t="shared" si="41"/>
        <v>0</v>
      </c>
      <c r="DJ153">
        <f t="shared" si="54"/>
        <v>114.38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ROW(Source!A382)</f>
        <v>382</v>
      </c>
      <c r="B154">
        <v>52633324</v>
      </c>
      <c r="C154">
        <v>52635138</v>
      </c>
      <c r="D154">
        <v>50789827</v>
      </c>
      <c r="E154">
        <v>1</v>
      </c>
      <c r="F154">
        <v>1</v>
      </c>
      <c r="G154">
        <v>1</v>
      </c>
      <c r="H154">
        <v>3</v>
      </c>
      <c r="I154" t="s">
        <v>670</v>
      </c>
      <c r="J154" t="s">
        <v>671</v>
      </c>
      <c r="K154" t="s">
        <v>672</v>
      </c>
      <c r="L154">
        <v>1346</v>
      </c>
      <c r="N154">
        <v>1009</v>
      </c>
      <c r="O154" t="s">
        <v>47</v>
      </c>
      <c r="P154" t="s">
        <v>47</v>
      </c>
      <c r="Q154">
        <v>1</v>
      </c>
      <c r="W154">
        <v>0</v>
      </c>
      <c r="X154">
        <v>447926158</v>
      </c>
      <c r="Y154">
        <f t="shared" si="36"/>
        <v>0.05</v>
      </c>
      <c r="AA154">
        <v>86.41</v>
      </c>
      <c r="AB154">
        <v>0</v>
      </c>
      <c r="AC154">
        <v>0</v>
      </c>
      <c r="AD154">
        <v>0</v>
      </c>
      <c r="AE154">
        <v>56.11</v>
      </c>
      <c r="AF154">
        <v>0</v>
      </c>
      <c r="AG154">
        <v>0</v>
      </c>
      <c r="AH154">
        <v>0</v>
      </c>
      <c r="AI154">
        <v>1.54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0.05</v>
      </c>
      <c r="AU154" t="s">
        <v>3</v>
      </c>
      <c r="AV154">
        <v>0</v>
      </c>
      <c r="AW154">
        <v>2</v>
      </c>
      <c r="AX154">
        <v>52635156</v>
      </c>
      <c r="AY154">
        <v>1</v>
      </c>
      <c r="AZ154">
        <v>0</v>
      </c>
      <c r="BA154">
        <v>144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2.8055000000000003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2.8055000000000003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ROUND(Y154*Source!I382,7)</f>
        <v>0.15</v>
      </c>
      <c r="CY154">
        <f t="shared" si="50"/>
        <v>86.41</v>
      </c>
      <c r="CZ154">
        <f t="shared" si="51"/>
        <v>56.11</v>
      </c>
      <c r="DA154">
        <f t="shared" si="52"/>
        <v>1.54</v>
      </c>
      <c r="DB154">
        <f t="shared" si="37"/>
        <v>2.81</v>
      </c>
      <c r="DC154">
        <f t="shared" si="38"/>
        <v>0</v>
      </c>
      <c r="DD154" t="s">
        <v>3</v>
      </c>
      <c r="DE154" t="s">
        <v>3</v>
      </c>
      <c r="DF154">
        <f t="shared" si="53"/>
        <v>12.96</v>
      </c>
      <c r="DG154">
        <f t="shared" si="49"/>
        <v>0</v>
      </c>
      <c r="DH154">
        <f t="shared" si="40"/>
        <v>0</v>
      </c>
      <c r="DI154">
        <f t="shared" si="41"/>
        <v>0</v>
      </c>
      <c r="DJ154">
        <f t="shared" si="54"/>
        <v>12.96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ROW(Source!A382)</f>
        <v>382</v>
      </c>
      <c r="B155">
        <v>52633324</v>
      </c>
      <c r="C155">
        <v>52635138</v>
      </c>
      <c r="D155">
        <v>50797428</v>
      </c>
      <c r="E155">
        <v>1</v>
      </c>
      <c r="F155">
        <v>1</v>
      </c>
      <c r="G155">
        <v>1</v>
      </c>
      <c r="H155">
        <v>3</v>
      </c>
      <c r="I155" t="s">
        <v>748</v>
      </c>
      <c r="J155" t="s">
        <v>749</v>
      </c>
      <c r="K155" t="s">
        <v>750</v>
      </c>
      <c r="L155">
        <v>1348</v>
      </c>
      <c r="N155">
        <v>1009</v>
      </c>
      <c r="O155" t="s">
        <v>71</v>
      </c>
      <c r="P155" t="s">
        <v>71</v>
      </c>
      <c r="Q155">
        <v>1000</v>
      </c>
      <c r="W155">
        <v>0</v>
      </c>
      <c r="X155">
        <v>-1002874641</v>
      </c>
      <c r="Y155">
        <f t="shared" si="36"/>
        <v>4.0000000000000002E-4</v>
      </c>
      <c r="AA155">
        <v>706540.3</v>
      </c>
      <c r="AB155">
        <v>0</v>
      </c>
      <c r="AC155">
        <v>0</v>
      </c>
      <c r="AD155">
        <v>0</v>
      </c>
      <c r="AE155">
        <v>625256.9</v>
      </c>
      <c r="AF155">
        <v>0</v>
      </c>
      <c r="AG155">
        <v>0</v>
      </c>
      <c r="AH155">
        <v>0</v>
      </c>
      <c r="AI155">
        <v>1.1299999999999999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4.0000000000000002E-4</v>
      </c>
      <c r="AU155" t="s">
        <v>3</v>
      </c>
      <c r="AV155">
        <v>0</v>
      </c>
      <c r="AW155">
        <v>2</v>
      </c>
      <c r="AX155">
        <v>52635157</v>
      </c>
      <c r="AY155">
        <v>1</v>
      </c>
      <c r="AZ155">
        <v>0</v>
      </c>
      <c r="BA155">
        <v>145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250.10276000000002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250.10276000000002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ROUND(Y155*Source!I382,7)</f>
        <v>1.1999999999999999E-3</v>
      </c>
      <c r="CY155">
        <f t="shared" si="50"/>
        <v>706540.3</v>
      </c>
      <c r="CZ155">
        <f t="shared" si="51"/>
        <v>625256.9</v>
      </c>
      <c r="DA155">
        <f t="shared" si="52"/>
        <v>1.1299999999999999</v>
      </c>
      <c r="DB155">
        <f t="shared" si="37"/>
        <v>250.1</v>
      </c>
      <c r="DC155">
        <f t="shared" si="38"/>
        <v>0</v>
      </c>
      <c r="DD155" t="s">
        <v>3</v>
      </c>
      <c r="DE155" t="s">
        <v>3</v>
      </c>
      <c r="DF155">
        <f t="shared" si="53"/>
        <v>847.85</v>
      </c>
      <c r="DG155">
        <f t="shared" si="49"/>
        <v>0</v>
      </c>
      <c r="DH155">
        <f t="shared" si="40"/>
        <v>0</v>
      </c>
      <c r="DI155">
        <f t="shared" si="41"/>
        <v>0</v>
      </c>
      <c r="DJ155">
        <f t="shared" si="54"/>
        <v>847.85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ROW(Source!A382)</f>
        <v>382</v>
      </c>
      <c r="B156">
        <v>52633324</v>
      </c>
      <c r="C156">
        <v>52635138</v>
      </c>
      <c r="D156">
        <v>50806523</v>
      </c>
      <c r="E156">
        <v>1</v>
      </c>
      <c r="F156">
        <v>1</v>
      </c>
      <c r="G156">
        <v>1</v>
      </c>
      <c r="H156">
        <v>3</v>
      </c>
      <c r="I156" t="s">
        <v>676</v>
      </c>
      <c r="J156" t="s">
        <v>677</v>
      </c>
      <c r="K156" t="s">
        <v>678</v>
      </c>
      <c r="L156">
        <v>1346</v>
      </c>
      <c r="N156">
        <v>1009</v>
      </c>
      <c r="O156" t="s">
        <v>47</v>
      </c>
      <c r="P156" t="s">
        <v>47</v>
      </c>
      <c r="Q156">
        <v>1</v>
      </c>
      <c r="W156">
        <v>0</v>
      </c>
      <c r="X156">
        <v>-1638992392</v>
      </c>
      <c r="Y156">
        <f t="shared" si="36"/>
        <v>0.03</v>
      </c>
      <c r="AA156">
        <v>86.66</v>
      </c>
      <c r="AB156">
        <v>0</v>
      </c>
      <c r="AC156">
        <v>0</v>
      </c>
      <c r="AD156">
        <v>0</v>
      </c>
      <c r="AE156">
        <v>60.6</v>
      </c>
      <c r="AF156">
        <v>0</v>
      </c>
      <c r="AG156">
        <v>0</v>
      </c>
      <c r="AH156">
        <v>0</v>
      </c>
      <c r="AI156">
        <v>1.43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0.03</v>
      </c>
      <c r="AU156" t="s">
        <v>3</v>
      </c>
      <c r="AV156">
        <v>0</v>
      </c>
      <c r="AW156">
        <v>2</v>
      </c>
      <c r="AX156">
        <v>52635158</v>
      </c>
      <c r="AY156">
        <v>1</v>
      </c>
      <c r="AZ156">
        <v>0</v>
      </c>
      <c r="BA156">
        <v>146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1.8180000000000001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1.8180000000000001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ROUND(Y156*Source!I382,7)</f>
        <v>0.09</v>
      </c>
      <c r="CY156">
        <f t="shared" si="50"/>
        <v>86.66</v>
      </c>
      <c r="CZ156">
        <f t="shared" si="51"/>
        <v>60.6</v>
      </c>
      <c r="DA156">
        <f t="shared" si="52"/>
        <v>1.43</v>
      </c>
      <c r="DB156">
        <f t="shared" si="37"/>
        <v>1.82</v>
      </c>
      <c r="DC156">
        <f t="shared" si="38"/>
        <v>0</v>
      </c>
      <c r="DD156" t="s">
        <v>3</v>
      </c>
      <c r="DE156" t="s">
        <v>3</v>
      </c>
      <c r="DF156">
        <f t="shared" si="53"/>
        <v>7.8</v>
      </c>
      <c r="DG156">
        <f t="shared" si="49"/>
        <v>0</v>
      </c>
      <c r="DH156">
        <f t="shared" si="40"/>
        <v>0</v>
      </c>
      <c r="DI156">
        <f t="shared" si="41"/>
        <v>0</v>
      </c>
      <c r="DJ156">
        <f t="shared" si="54"/>
        <v>7.8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ROW(Source!A382)</f>
        <v>382</v>
      </c>
      <c r="B157">
        <v>52633324</v>
      </c>
      <c r="C157">
        <v>52635138</v>
      </c>
      <c r="D157">
        <v>50813436</v>
      </c>
      <c r="E157">
        <v>1</v>
      </c>
      <c r="F157">
        <v>1</v>
      </c>
      <c r="G157">
        <v>1</v>
      </c>
      <c r="H157">
        <v>3</v>
      </c>
      <c r="I157" t="s">
        <v>335</v>
      </c>
      <c r="J157" t="s">
        <v>337</v>
      </c>
      <c r="K157" t="s">
        <v>336</v>
      </c>
      <c r="L157">
        <v>1371</v>
      </c>
      <c r="N157">
        <v>1013</v>
      </c>
      <c r="O157" t="s">
        <v>21</v>
      </c>
      <c r="P157" t="s">
        <v>21</v>
      </c>
      <c r="Q157">
        <v>1</v>
      </c>
      <c r="W157">
        <v>0</v>
      </c>
      <c r="X157">
        <v>-1363363533</v>
      </c>
      <c r="Y157">
        <f t="shared" si="36"/>
        <v>3.4</v>
      </c>
      <c r="AA157">
        <v>782.13</v>
      </c>
      <c r="AB157">
        <v>0</v>
      </c>
      <c r="AC157">
        <v>0</v>
      </c>
      <c r="AD157">
        <v>0</v>
      </c>
      <c r="AE157">
        <v>635.88</v>
      </c>
      <c r="AF157">
        <v>0</v>
      </c>
      <c r="AG157">
        <v>0</v>
      </c>
      <c r="AH157">
        <v>0</v>
      </c>
      <c r="AI157">
        <v>1.23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3.4</v>
      </c>
      <c r="AU157" t="s">
        <v>3</v>
      </c>
      <c r="AV157">
        <v>0</v>
      </c>
      <c r="AW157">
        <v>2</v>
      </c>
      <c r="AX157">
        <v>52635159</v>
      </c>
      <c r="AY157">
        <v>1</v>
      </c>
      <c r="AZ157">
        <v>0</v>
      </c>
      <c r="BA157">
        <v>147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2161.9919999999997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2161.9919999999997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ROUND(Y157*Source!I382,7)</f>
        <v>10.199999999999999</v>
      </c>
      <c r="CY157">
        <f t="shared" si="50"/>
        <v>782.13</v>
      </c>
      <c r="CZ157">
        <f t="shared" si="51"/>
        <v>635.88</v>
      </c>
      <c r="DA157">
        <f t="shared" si="52"/>
        <v>1.23</v>
      </c>
      <c r="DB157">
        <f t="shared" si="37"/>
        <v>2161.9899999999998</v>
      </c>
      <c r="DC157">
        <f t="shared" si="38"/>
        <v>0</v>
      </c>
      <c r="DD157" t="s">
        <v>3</v>
      </c>
      <c r="DE157" t="s">
        <v>3</v>
      </c>
      <c r="DF157">
        <f t="shared" si="53"/>
        <v>7977.73</v>
      </c>
      <c r="DG157">
        <f t="shared" si="49"/>
        <v>0</v>
      </c>
      <c r="DH157">
        <f t="shared" si="40"/>
        <v>0</v>
      </c>
      <c r="DI157">
        <f t="shared" si="41"/>
        <v>0</v>
      </c>
      <c r="DJ157">
        <f t="shared" si="54"/>
        <v>7977.73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ROW(Source!A382)</f>
        <v>382</v>
      </c>
      <c r="B158">
        <v>52633324</v>
      </c>
      <c r="C158">
        <v>52635138</v>
      </c>
      <c r="D158">
        <v>50813436</v>
      </c>
      <c r="E158">
        <v>1</v>
      </c>
      <c r="F158">
        <v>1</v>
      </c>
      <c r="G158">
        <v>1</v>
      </c>
      <c r="H158">
        <v>3</v>
      </c>
      <c r="I158" t="s">
        <v>335</v>
      </c>
      <c r="J158" t="s">
        <v>337</v>
      </c>
      <c r="K158" t="s">
        <v>336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W158">
        <v>0</v>
      </c>
      <c r="X158">
        <v>-1363363533</v>
      </c>
      <c r="Y158">
        <f t="shared" si="36"/>
        <v>-3.4</v>
      </c>
      <c r="AA158">
        <v>782.13</v>
      </c>
      <c r="AB158">
        <v>0</v>
      </c>
      <c r="AC158">
        <v>0</v>
      </c>
      <c r="AD158">
        <v>0</v>
      </c>
      <c r="AE158">
        <v>635.88</v>
      </c>
      <c r="AF158">
        <v>0</v>
      </c>
      <c r="AG158">
        <v>0</v>
      </c>
      <c r="AH158">
        <v>0</v>
      </c>
      <c r="AI158">
        <v>1.23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3</v>
      </c>
      <c r="AT158">
        <v>-3.4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ROUND(Y158*Source!I382,7)</f>
        <v>-10.199999999999999</v>
      </c>
      <c r="CY158">
        <f t="shared" si="50"/>
        <v>782.13</v>
      </c>
      <c r="CZ158">
        <f t="shared" si="51"/>
        <v>635.88</v>
      </c>
      <c r="DA158">
        <f t="shared" si="52"/>
        <v>1.23</v>
      </c>
      <c r="DB158">
        <f t="shared" si="37"/>
        <v>-2161.9899999999998</v>
      </c>
      <c r="DC158">
        <f t="shared" si="38"/>
        <v>0</v>
      </c>
      <c r="DD158" t="s">
        <v>3</v>
      </c>
      <c r="DE158" t="s">
        <v>3</v>
      </c>
      <c r="DF158">
        <f t="shared" si="53"/>
        <v>-7977.73</v>
      </c>
      <c r="DG158">
        <f t="shared" si="49"/>
        <v>0</v>
      </c>
      <c r="DH158">
        <f t="shared" si="40"/>
        <v>0</v>
      </c>
      <c r="DI158">
        <f t="shared" si="41"/>
        <v>0</v>
      </c>
      <c r="DJ158">
        <f t="shared" si="54"/>
        <v>-7977.73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ROW(Source!A384)</f>
        <v>384</v>
      </c>
      <c r="B159">
        <v>52633324</v>
      </c>
      <c r="C159">
        <v>52635161</v>
      </c>
      <c r="D159">
        <v>50715302</v>
      </c>
      <c r="E159">
        <v>116</v>
      </c>
      <c r="F159">
        <v>1</v>
      </c>
      <c r="G159">
        <v>1</v>
      </c>
      <c r="H159">
        <v>1</v>
      </c>
      <c r="I159" t="s">
        <v>751</v>
      </c>
      <c r="J159" t="s">
        <v>3</v>
      </c>
      <c r="K159" t="s">
        <v>752</v>
      </c>
      <c r="L159">
        <v>1191</v>
      </c>
      <c r="N159">
        <v>1013</v>
      </c>
      <c r="O159" t="s">
        <v>656</v>
      </c>
      <c r="P159" t="s">
        <v>656</v>
      </c>
      <c r="Q159">
        <v>1</v>
      </c>
      <c r="W159">
        <v>0</v>
      </c>
      <c r="X159">
        <v>-50752015</v>
      </c>
      <c r="Y159">
        <f t="shared" si="36"/>
        <v>7.42</v>
      </c>
      <c r="AA159">
        <v>0</v>
      </c>
      <c r="AB159">
        <v>0</v>
      </c>
      <c r="AC159">
        <v>0</v>
      </c>
      <c r="AD159">
        <v>848.13</v>
      </c>
      <c r="AE159">
        <v>0</v>
      </c>
      <c r="AF159">
        <v>0</v>
      </c>
      <c r="AG159">
        <v>0</v>
      </c>
      <c r="AH159">
        <v>848.13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7.42</v>
      </c>
      <c r="AU159" t="s">
        <v>3</v>
      </c>
      <c r="AV159">
        <v>1</v>
      </c>
      <c r="AW159">
        <v>2</v>
      </c>
      <c r="AX159">
        <v>52635177</v>
      </c>
      <c r="AY159">
        <v>1</v>
      </c>
      <c r="AZ159">
        <v>0</v>
      </c>
      <c r="BA159">
        <v>148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6293.1246000000001</v>
      </c>
      <c r="BN159">
        <v>7.42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6293.1246000000001</v>
      </c>
      <c r="BU159">
        <v>7.42</v>
      </c>
      <c r="BV159">
        <v>0</v>
      </c>
      <c r="BW159">
        <v>1</v>
      </c>
      <c r="CU159">
        <f>ROUND(AT159*Source!I384*AH159*AL159,2)</f>
        <v>6293.12</v>
      </c>
      <c r="CV159">
        <f>ROUND(Y159*Source!I384,7)</f>
        <v>7.42</v>
      </c>
      <c r="CW159">
        <v>0</v>
      </c>
      <c r="CX159">
        <f>ROUND(Y159*Source!I384,7)</f>
        <v>7.42</v>
      </c>
      <c r="CY159">
        <f>AD159</f>
        <v>848.13</v>
      </c>
      <c r="CZ159">
        <f>AH159</f>
        <v>848.13</v>
      </c>
      <c r="DA159">
        <f>AL159</f>
        <v>1</v>
      </c>
      <c r="DB159">
        <f t="shared" si="37"/>
        <v>6293.12</v>
      </c>
      <c r="DC159">
        <f t="shared" si="38"/>
        <v>0</v>
      </c>
      <c r="DD159" t="s">
        <v>3</v>
      </c>
      <c r="DE159" t="s">
        <v>3</v>
      </c>
      <c r="DF159">
        <f>ROUND(ROUND(AE159,2)*CX159,2)</f>
        <v>0</v>
      </c>
      <c r="DG159">
        <f t="shared" si="49"/>
        <v>0</v>
      </c>
      <c r="DH159">
        <f t="shared" si="40"/>
        <v>0</v>
      </c>
      <c r="DI159">
        <f t="shared" si="41"/>
        <v>6293.12</v>
      </c>
      <c r="DJ159">
        <f>DI159</f>
        <v>6293.12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ROW(Source!A384)</f>
        <v>384</v>
      </c>
      <c r="B160">
        <v>52633324</v>
      </c>
      <c r="C160">
        <v>52635161</v>
      </c>
      <c r="D160">
        <v>50715465</v>
      </c>
      <c r="E160">
        <v>116</v>
      </c>
      <c r="F160">
        <v>1</v>
      </c>
      <c r="G160">
        <v>1</v>
      </c>
      <c r="H160">
        <v>1</v>
      </c>
      <c r="I160" t="s">
        <v>657</v>
      </c>
      <c r="J160" t="s">
        <v>3</v>
      </c>
      <c r="K160" t="s">
        <v>658</v>
      </c>
      <c r="L160">
        <v>1191</v>
      </c>
      <c r="N160">
        <v>1013</v>
      </c>
      <c r="O160" t="s">
        <v>656</v>
      </c>
      <c r="P160" t="s">
        <v>656</v>
      </c>
      <c r="Q160">
        <v>1</v>
      </c>
      <c r="W160">
        <v>0</v>
      </c>
      <c r="X160">
        <v>-1417349443</v>
      </c>
      <c r="Y160">
        <f t="shared" si="36"/>
        <v>1.02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1.02</v>
      </c>
      <c r="AU160" t="s">
        <v>3</v>
      </c>
      <c r="AV160">
        <v>2</v>
      </c>
      <c r="AW160">
        <v>2</v>
      </c>
      <c r="AX160">
        <v>52635178</v>
      </c>
      <c r="AY160">
        <v>1</v>
      </c>
      <c r="AZ160">
        <v>0</v>
      </c>
      <c r="BA160">
        <v>149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ROUND(Y160*Source!I384,7)</f>
        <v>1.02</v>
      </c>
      <c r="CY160">
        <f>AD160</f>
        <v>0</v>
      </c>
      <c r="CZ160">
        <f>AH160</f>
        <v>0</v>
      </c>
      <c r="DA160">
        <f>AL160</f>
        <v>1</v>
      </c>
      <c r="DB160">
        <f t="shared" si="37"/>
        <v>0</v>
      </c>
      <c r="DC160">
        <f t="shared" si="38"/>
        <v>0</v>
      </c>
      <c r="DD160" t="s">
        <v>3</v>
      </c>
      <c r="DE160" t="s">
        <v>3</v>
      </c>
      <c r="DF160">
        <f>ROUND(ROUND(AE160,2)*CX160,2)</f>
        <v>0</v>
      </c>
      <c r="DG160">
        <f t="shared" si="49"/>
        <v>0</v>
      </c>
      <c r="DH160">
        <f t="shared" si="40"/>
        <v>0</v>
      </c>
      <c r="DI160">
        <f t="shared" si="41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ROW(Source!A384)</f>
        <v>384</v>
      </c>
      <c r="B161">
        <v>52633324</v>
      </c>
      <c r="C161">
        <v>52635161</v>
      </c>
      <c r="D161">
        <v>50836455</v>
      </c>
      <c r="E161">
        <v>1</v>
      </c>
      <c r="F161">
        <v>1</v>
      </c>
      <c r="G161">
        <v>1</v>
      </c>
      <c r="H161">
        <v>2</v>
      </c>
      <c r="I161" t="s">
        <v>684</v>
      </c>
      <c r="J161" t="s">
        <v>685</v>
      </c>
      <c r="K161" t="s">
        <v>686</v>
      </c>
      <c r="L161">
        <v>1368</v>
      </c>
      <c r="N161">
        <v>1011</v>
      </c>
      <c r="O161" t="s">
        <v>662</v>
      </c>
      <c r="P161" t="s">
        <v>662</v>
      </c>
      <c r="Q161">
        <v>1</v>
      </c>
      <c r="W161">
        <v>0</v>
      </c>
      <c r="X161">
        <v>850633116</v>
      </c>
      <c r="Y161">
        <f t="shared" si="36"/>
        <v>0.61</v>
      </c>
      <c r="AA161">
        <v>0</v>
      </c>
      <c r="AB161">
        <v>1626.29</v>
      </c>
      <c r="AC161">
        <v>1090.46</v>
      </c>
      <c r="AD161">
        <v>0</v>
      </c>
      <c r="AE161">
        <v>0</v>
      </c>
      <c r="AF161">
        <v>1626.29</v>
      </c>
      <c r="AG161">
        <v>1090.46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0.61</v>
      </c>
      <c r="AU161" t="s">
        <v>3</v>
      </c>
      <c r="AV161">
        <v>1</v>
      </c>
      <c r="AW161">
        <v>2</v>
      </c>
      <c r="AX161">
        <v>52635179</v>
      </c>
      <c r="AY161">
        <v>1</v>
      </c>
      <c r="AZ161">
        <v>0</v>
      </c>
      <c r="BA161">
        <v>150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992.03689999999995</v>
      </c>
      <c r="BL161">
        <v>665.18060000000003</v>
      </c>
      <c r="BM161">
        <v>0</v>
      </c>
      <c r="BN161">
        <v>0</v>
      </c>
      <c r="BO161">
        <v>0.61</v>
      </c>
      <c r="BP161">
        <v>1</v>
      </c>
      <c r="BQ161">
        <v>0</v>
      </c>
      <c r="BR161">
        <v>992.03689999999995</v>
      </c>
      <c r="BS161">
        <v>665.18060000000003</v>
      </c>
      <c r="BT161">
        <v>0</v>
      </c>
      <c r="BU161">
        <v>0</v>
      </c>
      <c r="BV161">
        <v>0.61</v>
      </c>
      <c r="BW161">
        <v>1</v>
      </c>
      <c r="CV161">
        <v>0</v>
      </c>
      <c r="CW161">
        <f>ROUND(Y161*Source!I384*DO161,7)</f>
        <v>0.61</v>
      </c>
      <c r="CX161">
        <f>ROUND(Y161*Source!I384,7)</f>
        <v>0.61</v>
      </c>
      <c r="CY161">
        <f>AB161</f>
        <v>1626.29</v>
      </c>
      <c r="CZ161">
        <f>AF161</f>
        <v>1626.29</v>
      </c>
      <c r="DA161">
        <f>AJ161</f>
        <v>1</v>
      </c>
      <c r="DB161">
        <f t="shared" si="37"/>
        <v>992.04</v>
      </c>
      <c r="DC161">
        <f t="shared" si="38"/>
        <v>665.18</v>
      </c>
      <c r="DD161" t="s">
        <v>3</v>
      </c>
      <c r="DE161" t="s">
        <v>3</v>
      </c>
      <c r="DF161">
        <f>ROUND(ROUND(AE161,2)*CX161,2)</f>
        <v>0</v>
      </c>
      <c r="DG161">
        <f t="shared" si="49"/>
        <v>992.04</v>
      </c>
      <c r="DH161">
        <f t="shared" si="40"/>
        <v>665.18</v>
      </c>
      <c r="DI161">
        <f t="shared" si="41"/>
        <v>0</v>
      </c>
      <c r="DJ161">
        <f>DG161+DH161</f>
        <v>1657.2199999999998</v>
      </c>
      <c r="DK161">
        <v>1</v>
      </c>
      <c r="DL161" t="s">
        <v>687</v>
      </c>
      <c r="DM161">
        <v>6</v>
      </c>
      <c r="DN161" t="s">
        <v>656</v>
      </c>
      <c r="DO161">
        <v>1</v>
      </c>
    </row>
    <row r="162" spans="1:119">
      <c r="A162">
        <f>ROW(Source!A384)</f>
        <v>384</v>
      </c>
      <c r="B162">
        <v>52633324</v>
      </c>
      <c r="C162">
        <v>52635161</v>
      </c>
      <c r="D162">
        <v>50837347</v>
      </c>
      <c r="E162">
        <v>1</v>
      </c>
      <c r="F162">
        <v>1</v>
      </c>
      <c r="G162">
        <v>1</v>
      </c>
      <c r="H162">
        <v>2</v>
      </c>
      <c r="I162" t="s">
        <v>688</v>
      </c>
      <c r="J162" t="s">
        <v>689</v>
      </c>
      <c r="K162" t="s">
        <v>690</v>
      </c>
      <c r="L162">
        <v>1368</v>
      </c>
      <c r="N162">
        <v>1011</v>
      </c>
      <c r="O162" t="s">
        <v>662</v>
      </c>
      <c r="P162" t="s">
        <v>662</v>
      </c>
      <c r="Q162">
        <v>1</v>
      </c>
      <c r="W162">
        <v>0</v>
      </c>
      <c r="X162">
        <v>-950105757</v>
      </c>
      <c r="Y162">
        <f t="shared" si="36"/>
        <v>0.41</v>
      </c>
      <c r="AA162">
        <v>0</v>
      </c>
      <c r="AB162">
        <v>641.70000000000005</v>
      </c>
      <c r="AC162">
        <v>811.79</v>
      </c>
      <c r="AD162">
        <v>0</v>
      </c>
      <c r="AE162">
        <v>0</v>
      </c>
      <c r="AF162">
        <v>641.70000000000005</v>
      </c>
      <c r="AG162">
        <v>811.79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0.41</v>
      </c>
      <c r="AU162" t="s">
        <v>3</v>
      </c>
      <c r="AV162">
        <v>1</v>
      </c>
      <c r="AW162">
        <v>2</v>
      </c>
      <c r="AX162">
        <v>52635180</v>
      </c>
      <c r="AY162">
        <v>1</v>
      </c>
      <c r="AZ162">
        <v>0</v>
      </c>
      <c r="BA162">
        <v>151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263.09699999999998</v>
      </c>
      <c r="BL162">
        <v>332.83389999999997</v>
      </c>
      <c r="BM162">
        <v>0</v>
      </c>
      <c r="BN162">
        <v>0</v>
      </c>
      <c r="BO162">
        <v>0.41</v>
      </c>
      <c r="BP162">
        <v>1</v>
      </c>
      <c r="BQ162">
        <v>0</v>
      </c>
      <c r="BR162">
        <v>263.09699999999998</v>
      </c>
      <c r="BS162">
        <v>332.83389999999997</v>
      </c>
      <c r="BT162">
        <v>0</v>
      </c>
      <c r="BU162">
        <v>0</v>
      </c>
      <c r="BV162">
        <v>0.41</v>
      </c>
      <c r="BW162">
        <v>1</v>
      </c>
      <c r="CV162">
        <v>0</v>
      </c>
      <c r="CW162">
        <f>ROUND(Y162*Source!I384*DO162,7)</f>
        <v>0.41</v>
      </c>
      <c r="CX162">
        <f>ROUND(Y162*Source!I384,7)</f>
        <v>0.41</v>
      </c>
      <c r="CY162">
        <f>AB162</f>
        <v>641.70000000000005</v>
      </c>
      <c r="CZ162">
        <f>AF162</f>
        <v>641.70000000000005</v>
      </c>
      <c r="DA162">
        <f>AJ162</f>
        <v>1</v>
      </c>
      <c r="DB162">
        <f t="shared" si="37"/>
        <v>263.10000000000002</v>
      </c>
      <c r="DC162">
        <f t="shared" si="38"/>
        <v>332.83</v>
      </c>
      <c r="DD162" t="s">
        <v>3</v>
      </c>
      <c r="DE162" t="s">
        <v>3</v>
      </c>
      <c r="DF162">
        <f>ROUND(ROUND(AE162,2)*CX162,2)</f>
        <v>0</v>
      </c>
      <c r="DG162">
        <f t="shared" si="49"/>
        <v>263.10000000000002</v>
      </c>
      <c r="DH162">
        <f t="shared" si="40"/>
        <v>332.83</v>
      </c>
      <c r="DI162">
        <f t="shared" si="41"/>
        <v>0</v>
      </c>
      <c r="DJ162">
        <f>DG162+DH162</f>
        <v>595.93000000000006</v>
      </c>
      <c r="DK162">
        <v>1</v>
      </c>
      <c r="DL162" t="s">
        <v>691</v>
      </c>
      <c r="DM162">
        <v>4</v>
      </c>
      <c r="DN162" t="s">
        <v>656</v>
      </c>
      <c r="DO162">
        <v>1</v>
      </c>
    </row>
    <row r="163" spans="1:119">
      <c r="A163">
        <f>ROW(Source!A384)</f>
        <v>384</v>
      </c>
      <c r="B163">
        <v>52633324</v>
      </c>
      <c r="C163">
        <v>52635161</v>
      </c>
      <c r="D163">
        <v>50785172</v>
      </c>
      <c r="E163">
        <v>1</v>
      </c>
      <c r="F163">
        <v>1</v>
      </c>
      <c r="G163">
        <v>1</v>
      </c>
      <c r="H163">
        <v>3</v>
      </c>
      <c r="I163" t="s">
        <v>664</v>
      </c>
      <c r="J163" t="s">
        <v>665</v>
      </c>
      <c r="K163" t="s">
        <v>666</v>
      </c>
      <c r="L163">
        <v>1346</v>
      </c>
      <c r="N163">
        <v>1009</v>
      </c>
      <c r="O163" t="s">
        <v>47</v>
      </c>
      <c r="P163" t="s">
        <v>47</v>
      </c>
      <c r="Q163">
        <v>1</v>
      </c>
      <c r="W163">
        <v>0</v>
      </c>
      <c r="X163">
        <v>-1189743638</v>
      </c>
      <c r="Y163">
        <f t="shared" si="36"/>
        <v>0.01</v>
      </c>
      <c r="AA163">
        <v>381.26</v>
      </c>
      <c r="AB163">
        <v>0</v>
      </c>
      <c r="AC163">
        <v>0</v>
      </c>
      <c r="AD163">
        <v>0</v>
      </c>
      <c r="AE163">
        <v>238.29</v>
      </c>
      <c r="AF163">
        <v>0</v>
      </c>
      <c r="AG163">
        <v>0</v>
      </c>
      <c r="AH163">
        <v>0</v>
      </c>
      <c r="AI163">
        <v>1.6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0.01</v>
      </c>
      <c r="AU163" t="s">
        <v>3</v>
      </c>
      <c r="AV163">
        <v>0</v>
      </c>
      <c r="AW163">
        <v>2</v>
      </c>
      <c r="AX163">
        <v>52635181</v>
      </c>
      <c r="AY163">
        <v>1</v>
      </c>
      <c r="AZ163">
        <v>0</v>
      </c>
      <c r="BA163">
        <v>152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2.3828999999999998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2.3828999999999998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ROUND(Y163*Source!I384,7)</f>
        <v>0.01</v>
      </c>
      <c r="CY163">
        <f t="shared" ref="CY163:CY173" si="55">AA163</f>
        <v>381.26</v>
      </c>
      <c r="CZ163">
        <f t="shared" ref="CZ163:CZ173" si="56">AE163</f>
        <v>238.29</v>
      </c>
      <c r="DA163">
        <f t="shared" ref="DA163:DA173" si="57">AI163</f>
        <v>1.6</v>
      </c>
      <c r="DB163">
        <f t="shared" si="37"/>
        <v>2.38</v>
      </c>
      <c r="DC163">
        <f t="shared" si="38"/>
        <v>0</v>
      </c>
      <c r="DD163" t="s">
        <v>3</v>
      </c>
      <c r="DE163" t="s">
        <v>3</v>
      </c>
      <c r="DF163">
        <f>ROUND(ROUND(AE163*AI163,2)*CX163,2)</f>
        <v>3.81</v>
      </c>
      <c r="DG163">
        <f t="shared" si="49"/>
        <v>0</v>
      </c>
      <c r="DH163">
        <f t="shared" si="40"/>
        <v>0</v>
      </c>
      <c r="DI163">
        <f t="shared" si="41"/>
        <v>0</v>
      </c>
      <c r="DJ163">
        <f t="shared" ref="DJ163:DJ173" si="58">DF163</f>
        <v>3.81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ROW(Source!A384)</f>
        <v>384</v>
      </c>
      <c r="B164">
        <v>52633324</v>
      </c>
      <c r="C164">
        <v>52635161</v>
      </c>
      <c r="D164">
        <v>50785179</v>
      </c>
      <c r="E164">
        <v>1</v>
      </c>
      <c r="F164">
        <v>1</v>
      </c>
      <c r="G164">
        <v>1</v>
      </c>
      <c r="H164">
        <v>3</v>
      </c>
      <c r="I164" t="s">
        <v>667</v>
      </c>
      <c r="J164" t="s">
        <v>668</v>
      </c>
      <c r="K164" t="s">
        <v>669</v>
      </c>
      <c r="L164">
        <v>1346</v>
      </c>
      <c r="N164">
        <v>1009</v>
      </c>
      <c r="O164" t="s">
        <v>47</v>
      </c>
      <c r="P164" t="s">
        <v>47</v>
      </c>
      <c r="Q164">
        <v>1</v>
      </c>
      <c r="W164">
        <v>0</v>
      </c>
      <c r="X164">
        <v>-1994148501</v>
      </c>
      <c r="Y164">
        <f t="shared" si="36"/>
        <v>0.03</v>
      </c>
      <c r="AA164">
        <v>93.65</v>
      </c>
      <c r="AB164">
        <v>0</v>
      </c>
      <c r="AC164">
        <v>0</v>
      </c>
      <c r="AD164">
        <v>0</v>
      </c>
      <c r="AE164">
        <v>58.53</v>
      </c>
      <c r="AF164">
        <v>0</v>
      </c>
      <c r="AG164">
        <v>0</v>
      </c>
      <c r="AH164">
        <v>0</v>
      </c>
      <c r="AI164">
        <v>1.6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0.03</v>
      </c>
      <c r="AU164" t="s">
        <v>3</v>
      </c>
      <c r="AV164">
        <v>0</v>
      </c>
      <c r="AW164">
        <v>2</v>
      </c>
      <c r="AX164">
        <v>52635182</v>
      </c>
      <c r="AY164">
        <v>1</v>
      </c>
      <c r="AZ164">
        <v>0</v>
      </c>
      <c r="BA164">
        <v>153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1.7559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1.7559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ROUND(Y164*Source!I384,7)</f>
        <v>0.03</v>
      </c>
      <c r="CY164">
        <f t="shared" si="55"/>
        <v>93.65</v>
      </c>
      <c r="CZ164">
        <f t="shared" si="56"/>
        <v>58.53</v>
      </c>
      <c r="DA164">
        <f t="shared" si="57"/>
        <v>1.6</v>
      </c>
      <c r="DB164">
        <f t="shared" si="37"/>
        <v>1.76</v>
      </c>
      <c r="DC164">
        <f t="shared" si="38"/>
        <v>0</v>
      </c>
      <c r="DD164" t="s">
        <v>3</v>
      </c>
      <c r="DE164" t="s">
        <v>3</v>
      </c>
      <c r="DF164">
        <f>ROUND(ROUND(AE164*AI164,2)*CX164,2)</f>
        <v>2.81</v>
      </c>
      <c r="DG164">
        <f t="shared" si="49"/>
        <v>0</v>
      </c>
      <c r="DH164">
        <f t="shared" si="40"/>
        <v>0</v>
      </c>
      <c r="DI164">
        <f t="shared" si="41"/>
        <v>0</v>
      </c>
      <c r="DJ164">
        <f t="shared" si="58"/>
        <v>2.81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ROW(Source!A384)</f>
        <v>384</v>
      </c>
      <c r="B165">
        <v>52633324</v>
      </c>
      <c r="C165">
        <v>52635161</v>
      </c>
      <c r="D165">
        <v>50788689</v>
      </c>
      <c r="E165">
        <v>1</v>
      </c>
      <c r="F165">
        <v>1</v>
      </c>
      <c r="G165">
        <v>1</v>
      </c>
      <c r="H165">
        <v>3</v>
      </c>
      <c r="I165" t="s">
        <v>305</v>
      </c>
      <c r="J165" t="s">
        <v>307</v>
      </c>
      <c r="K165" t="s">
        <v>306</v>
      </c>
      <c r="L165">
        <v>1346</v>
      </c>
      <c r="N165">
        <v>1009</v>
      </c>
      <c r="O165" t="s">
        <v>47</v>
      </c>
      <c r="P165" t="s">
        <v>47</v>
      </c>
      <c r="Q165">
        <v>1</v>
      </c>
      <c r="W165">
        <v>0</v>
      </c>
      <c r="X165">
        <v>-353874833</v>
      </c>
      <c r="Y165">
        <f t="shared" si="36"/>
        <v>0</v>
      </c>
      <c r="AA165">
        <v>188.92</v>
      </c>
      <c r="AB165">
        <v>0</v>
      </c>
      <c r="AC165">
        <v>0</v>
      </c>
      <c r="AD165">
        <v>0</v>
      </c>
      <c r="AE165">
        <v>174.93</v>
      </c>
      <c r="AF165">
        <v>0</v>
      </c>
      <c r="AG165">
        <v>0</v>
      </c>
      <c r="AH165">
        <v>0</v>
      </c>
      <c r="AI165">
        <v>1.08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52635183</v>
      </c>
      <c r="AY165">
        <v>1</v>
      </c>
      <c r="AZ165">
        <v>0</v>
      </c>
      <c r="BA165">
        <v>154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ROUND(Y165*Source!I384,7)</f>
        <v>0</v>
      </c>
      <c r="CY165">
        <f t="shared" si="55"/>
        <v>188.92</v>
      </c>
      <c r="CZ165">
        <f t="shared" si="56"/>
        <v>174.93</v>
      </c>
      <c r="DA165">
        <f t="shared" si="57"/>
        <v>1.08</v>
      </c>
      <c r="DB165">
        <f t="shared" si="37"/>
        <v>0</v>
      </c>
      <c r="DC165">
        <f t="shared" si="38"/>
        <v>0</v>
      </c>
      <c r="DD165" t="s">
        <v>3</v>
      </c>
      <c r="DE165" t="s">
        <v>3</v>
      </c>
      <c r="DF165">
        <f>ROUND(ROUND(AE165*AI165,2)*CX165,2)</f>
        <v>0</v>
      </c>
      <c r="DG165">
        <f t="shared" si="49"/>
        <v>0</v>
      </c>
      <c r="DH165">
        <f t="shared" si="40"/>
        <v>0</v>
      </c>
      <c r="DI165">
        <f t="shared" si="41"/>
        <v>0</v>
      </c>
      <c r="DJ165">
        <f t="shared" si="58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ROW(Source!A384)</f>
        <v>384</v>
      </c>
      <c r="B166">
        <v>52633324</v>
      </c>
      <c r="C166">
        <v>52635161</v>
      </c>
      <c r="D166">
        <v>50789827</v>
      </c>
      <c r="E166">
        <v>1</v>
      </c>
      <c r="F166">
        <v>1</v>
      </c>
      <c r="G166">
        <v>1</v>
      </c>
      <c r="H166">
        <v>3</v>
      </c>
      <c r="I166" t="s">
        <v>670</v>
      </c>
      <c r="J166" t="s">
        <v>671</v>
      </c>
      <c r="K166" t="s">
        <v>672</v>
      </c>
      <c r="L166">
        <v>1346</v>
      </c>
      <c r="N166">
        <v>1009</v>
      </c>
      <c r="O166" t="s">
        <v>47</v>
      </c>
      <c r="P166" t="s">
        <v>47</v>
      </c>
      <c r="Q166">
        <v>1</v>
      </c>
      <c r="W166">
        <v>0</v>
      </c>
      <c r="X166">
        <v>447926158</v>
      </c>
      <c r="Y166">
        <f t="shared" si="36"/>
        <v>0.02</v>
      </c>
      <c r="AA166">
        <v>86.41</v>
      </c>
      <c r="AB166">
        <v>0</v>
      </c>
      <c r="AC166">
        <v>0</v>
      </c>
      <c r="AD166">
        <v>0</v>
      </c>
      <c r="AE166">
        <v>56.11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0.02</v>
      </c>
      <c r="AU166" t="s">
        <v>3</v>
      </c>
      <c r="AV166">
        <v>0</v>
      </c>
      <c r="AW166">
        <v>2</v>
      </c>
      <c r="AX166">
        <v>52635184</v>
      </c>
      <c r="AY166">
        <v>1</v>
      </c>
      <c r="AZ166">
        <v>0</v>
      </c>
      <c r="BA166">
        <v>155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1.1222000000000001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1.1222000000000001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ROUND(Y166*Source!I384,7)</f>
        <v>0.02</v>
      </c>
      <c r="CY166">
        <f t="shared" si="55"/>
        <v>86.41</v>
      </c>
      <c r="CZ166">
        <f t="shared" si="56"/>
        <v>56.11</v>
      </c>
      <c r="DA166">
        <f t="shared" si="57"/>
        <v>1.54</v>
      </c>
      <c r="DB166">
        <f t="shared" si="37"/>
        <v>1.1200000000000001</v>
      </c>
      <c r="DC166">
        <f t="shared" si="38"/>
        <v>0</v>
      </c>
      <c r="DD166" t="s">
        <v>3</v>
      </c>
      <c r="DE166" t="s">
        <v>3</v>
      </c>
      <c r="DF166">
        <f>ROUND(ROUND(AE166*AI166,2)*CX166,2)</f>
        <v>1.73</v>
      </c>
      <c r="DG166">
        <f t="shared" si="49"/>
        <v>0</v>
      </c>
      <c r="DH166">
        <f t="shared" si="40"/>
        <v>0</v>
      </c>
      <c r="DI166">
        <f t="shared" si="41"/>
        <v>0</v>
      </c>
      <c r="DJ166">
        <f t="shared" si="58"/>
        <v>1.73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ROW(Source!A384)</f>
        <v>384</v>
      </c>
      <c r="B167">
        <v>52633324</v>
      </c>
      <c r="C167">
        <v>52635161</v>
      </c>
      <c r="D167">
        <v>50717646</v>
      </c>
      <c r="E167">
        <v>116</v>
      </c>
      <c r="F167">
        <v>1</v>
      </c>
      <c r="G167">
        <v>1</v>
      </c>
      <c r="H167">
        <v>3</v>
      </c>
      <c r="I167" t="s">
        <v>314</v>
      </c>
      <c r="J167" t="s">
        <v>3</v>
      </c>
      <c r="K167" t="s">
        <v>315</v>
      </c>
      <c r="L167">
        <v>1346</v>
      </c>
      <c r="N167">
        <v>1009</v>
      </c>
      <c r="O167" t="s">
        <v>47</v>
      </c>
      <c r="P167" t="s">
        <v>47</v>
      </c>
      <c r="Q167">
        <v>1</v>
      </c>
      <c r="W167">
        <v>0</v>
      </c>
      <c r="X167">
        <v>-1111733769</v>
      </c>
      <c r="Y167">
        <f t="shared" si="36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52635185</v>
      </c>
      <c r="AY167">
        <v>1</v>
      </c>
      <c r="AZ167">
        <v>0</v>
      </c>
      <c r="BA167">
        <v>156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ROUND(Y167*Source!I384,7)</f>
        <v>0</v>
      </c>
      <c r="CY167">
        <f t="shared" si="55"/>
        <v>0</v>
      </c>
      <c r="CZ167">
        <f t="shared" si="56"/>
        <v>0</v>
      </c>
      <c r="DA167">
        <f t="shared" si="57"/>
        <v>1</v>
      </c>
      <c r="DB167">
        <f t="shared" si="37"/>
        <v>0</v>
      </c>
      <c r="DC167">
        <f t="shared" si="38"/>
        <v>0</v>
      </c>
      <c r="DD167" t="s">
        <v>3</v>
      </c>
      <c r="DE167" t="s">
        <v>3</v>
      </c>
      <c r="DF167">
        <f>ROUND(ROUND(AE167,2)*CX167,2)</f>
        <v>0</v>
      </c>
      <c r="DG167">
        <f t="shared" si="49"/>
        <v>0</v>
      </c>
      <c r="DH167">
        <f t="shared" si="40"/>
        <v>0</v>
      </c>
      <c r="DI167">
        <f t="shared" si="41"/>
        <v>0</v>
      </c>
      <c r="DJ167">
        <f t="shared" si="58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>
      <c r="A168">
        <f>ROW(Source!A384)</f>
        <v>384</v>
      </c>
      <c r="B168">
        <v>52633324</v>
      </c>
      <c r="C168">
        <v>52635161</v>
      </c>
      <c r="D168">
        <v>50717980</v>
      </c>
      <c r="E168">
        <v>116</v>
      </c>
      <c r="F168">
        <v>1</v>
      </c>
      <c r="G168">
        <v>1</v>
      </c>
      <c r="H168">
        <v>3</v>
      </c>
      <c r="I168" t="s">
        <v>317</v>
      </c>
      <c r="J168" t="s">
        <v>3</v>
      </c>
      <c r="K168" t="s">
        <v>318</v>
      </c>
      <c r="L168">
        <v>1348</v>
      </c>
      <c r="N168">
        <v>1009</v>
      </c>
      <c r="O168" t="s">
        <v>71</v>
      </c>
      <c r="P168" t="s">
        <v>71</v>
      </c>
      <c r="Q168">
        <v>1000</v>
      </c>
      <c r="W168">
        <v>0</v>
      </c>
      <c r="X168">
        <v>1613753229</v>
      </c>
      <c r="Y168">
        <f t="shared" si="36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52635186</v>
      </c>
      <c r="AY168">
        <v>1</v>
      </c>
      <c r="AZ168">
        <v>0</v>
      </c>
      <c r="BA168">
        <v>157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ROUND(Y168*Source!I384,7)</f>
        <v>0</v>
      </c>
      <c r="CY168">
        <f t="shared" si="55"/>
        <v>0</v>
      </c>
      <c r="CZ168">
        <f t="shared" si="56"/>
        <v>0</v>
      </c>
      <c r="DA168">
        <f t="shared" si="57"/>
        <v>1</v>
      </c>
      <c r="DB168">
        <f t="shared" si="37"/>
        <v>0</v>
      </c>
      <c r="DC168">
        <f t="shared" si="38"/>
        <v>0</v>
      </c>
      <c r="DD168" t="s">
        <v>3</v>
      </c>
      <c r="DE168" t="s">
        <v>3</v>
      </c>
      <c r="DF168">
        <f>ROUND(ROUND(AE168,2)*CX168,2)</f>
        <v>0</v>
      </c>
      <c r="DG168">
        <f t="shared" si="49"/>
        <v>0</v>
      </c>
      <c r="DH168">
        <f t="shared" si="40"/>
        <v>0</v>
      </c>
      <c r="DI168">
        <f t="shared" si="41"/>
        <v>0</v>
      </c>
      <c r="DJ168">
        <f t="shared" si="58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ROW(Source!A384)</f>
        <v>384</v>
      </c>
      <c r="B169">
        <v>52633324</v>
      </c>
      <c r="C169">
        <v>52635161</v>
      </c>
      <c r="D169">
        <v>50806131</v>
      </c>
      <c r="E169">
        <v>1</v>
      </c>
      <c r="F169">
        <v>1</v>
      </c>
      <c r="G169">
        <v>1</v>
      </c>
      <c r="H169">
        <v>3</v>
      </c>
      <c r="I169" t="s">
        <v>673</v>
      </c>
      <c r="J169" t="s">
        <v>674</v>
      </c>
      <c r="K169" t="s">
        <v>675</v>
      </c>
      <c r="L169">
        <v>1348</v>
      </c>
      <c r="N169">
        <v>1009</v>
      </c>
      <c r="O169" t="s">
        <v>71</v>
      </c>
      <c r="P169" t="s">
        <v>71</v>
      </c>
      <c r="Q169">
        <v>1000</v>
      </c>
      <c r="W169">
        <v>0</v>
      </c>
      <c r="X169">
        <v>-1423024806</v>
      </c>
      <c r="Y169">
        <f t="shared" si="36"/>
        <v>1E-4</v>
      </c>
      <c r="AA169">
        <v>103227.06</v>
      </c>
      <c r="AB169">
        <v>0</v>
      </c>
      <c r="AC169">
        <v>0</v>
      </c>
      <c r="AD169">
        <v>0</v>
      </c>
      <c r="AE169">
        <v>80020.98</v>
      </c>
      <c r="AF169">
        <v>0</v>
      </c>
      <c r="AG169">
        <v>0</v>
      </c>
      <c r="AH169">
        <v>0</v>
      </c>
      <c r="AI169">
        <v>1.29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1E-4</v>
      </c>
      <c r="AU169" t="s">
        <v>3</v>
      </c>
      <c r="AV169">
        <v>0</v>
      </c>
      <c r="AW169">
        <v>2</v>
      </c>
      <c r="AX169">
        <v>52635187</v>
      </c>
      <c r="AY169">
        <v>1</v>
      </c>
      <c r="AZ169">
        <v>0</v>
      </c>
      <c r="BA169">
        <v>158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8.0020980000000002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8.0020980000000002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ROUND(Y169*Source!I384,7)</f>
        <v>1E-4</v>
      </c>
      <c r="CY169">
        <f t="shared" si="55"/>
        <v>103227.06</v>
      </c>
      <c r="CZ169">
        <f t="shared" si="56"/>
        <v>80020.98</v>
      </c>
      <c r="DA169">
        <f t="shared" si="57"/>
        <v>1.29</v>
      </c>
      <c r="DB169">
        <f t="shared" si="37"/>
        <v>8</v>
      </c>
      <c r="DC169">
        <f t="shared" si="38"/>
        <v>0</v>
      </c>
      <c r="DD169" t="s">
        <v>3</v>
      </c>
      <c r="DE169" t="s">
        <v>3</v>
      </c>
      <c r="DF169">
        <f>ROUND(ROUND(AE169*AI169,2)*CX169,2)</f>
        <v>10.32</v>
      </c>
      <c r="DG169">
        <f t="shared" si="49"/>
        <v>0</v>
      </c>
      <c r="DH169">
        <f t="shared" si="40"/>
        <v>0</v>
      </c>
      <c r="DI169">
        <f t="shared" si="41"/>
        <v>0</v>
      </c>
      <c r="DJ169">
        <f t="shared" si="58"/>
        <v>10.32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ROW(Source!A384)</f>
        <v>384</v>
      </c>
      <c r="B170">
        <v>52633324</v>
      </c>
      <c r="C170">
        <v>52635161</v>
      </c>
      <c r="D170">
        <v>50806523</v>
      </c>
      <c r="E170">
        <v>1</v>
      </c>
      <c r="F170">
        <v>1</v>
      </c>
      <c r="G170">
        <v>1</v>
      </c>
      <c r="H170">
        <v>3</v>
      </c>
      <c r="I170" t="s">
        <v>676</v>
      </c>
      <c r="J170" t="s">
        <v>677</v>
      </c>
      <c r="K170" t="s">
        <v>678</v>
      </c>
      <c r="L170">
        <v>1346</v>
      </c>
      <c r="N170">
        <v>1009</v>
      </c>
      <c r="O170" t="s">
        <v>47</v>
      </c>
      <c r="P170" t="s">
        <v>47</v>
      </c>
      <c r="Q170">
        <v>1</v>
      </c>
      <c r="W170">
        <v>0</v>
      </c>
      <c r="X170">
        <v>-1638992392</v>
      </c>
      <c r="Y170">
        <f t="shared" si="36"/>
        <v>0.12</v>
      </c>
      <c r="AA170">
        <v>86.66</v>
      </c>
      <c r="AB170">
        <v>0</v>
      </c>
      <c r="AC170">
        <v>0</v>
      </c>
      <c r="AD170">
        <v>0</v>
      </c>
      <c r="AE170">
        <v>60.6</v>
      </c>
      <c r="AF170">
        <v>0</v>
      </c>
      <c r="AG170">
        <v>0</v>
      </c>
      <c r="AH170">
        <v>0</v>
      </c>
      <c r="AI170">
        <v>1.43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0.12</v>
      </c>
      <c r="AU170" t="s">
        <v>3</v>
      </c>
      <c r="AV170">
        <v>0</v>
      </c>
      <c r="AW170">
        <v>2</v>
      </c>
      <c r="AX170">
        <v>52635188</v>
      </c>
      <c r="AY170">
        <v>1</v>
      </c>
      <c r="AZ170">
        <v>0</v>
      </c>
      <c r="BA170">
        <v>159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7.2720000000000002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7.2720000000000002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ROUND(Y170*Source!I384,7)</f>
        <v>0.12</v>
      </c>
      <c r="CY170">
        <f t="shared" si="55"/>
        <v>86.66</v>
      </c>
      <c r="CZ170">
        <f t="shared" si="56"/>
        <v>60.6</v>
      </c>
      <c r="DA170">
        <f t="shared" si="57"/>
        <v>1.43</v>
      </c>
      <c r="DB170">
        <f t="shared" si="37"/>
        <v>7.27</v>
      </c>
      <c r="DC170">
        <f t="shared" si="38"/>
        <v>0</v>
      </c>
      <c r="DD170" t="s">
        <v>3</v>
      </c>
      <c r="DE170" t="s">
        <v>3</v>
      </c>
      <c r="DF170">
        <f>ROUND(ROUND(AE170*AI170,2)*CX170,2)</f>
        <v>10.4</v>
      </c>
      <c r="DG170">
        <f t="shared" si="49"/>
        <v>0</v>
      </c>
      <c r="DH170">
        <f t="shared" si="40"/>
        <v>0</v>
      </c>
      <c r="DI170">
        <f t="shared" si="41"/>
        <v>0</v>
      </c>
      <c r="DJ170">
        <f t="shared" si="58"/>
        <v>10.4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ROW(Source!A384)</f>
        <v>384</v>
      </c>
      <c r="B171">
        <v>52633324</v>
      </c>
      <c r="C171">
        <v>52635161</v>
      </c>
      <c r="D171">
        <v>50720268</v>
      </c>
      <c r="E171">
        <v>116</v>
      </c>
      <c r="F171">
        <v>1</v>
      </c>
      <c r="G171">
        <v>1</v>
      </c>
      <c r="H171">
        <v>3</v>
      </c>
      <c r="I171" t="s">
        <v>339</v>
      </c>
      <c r="J171" t="s">
        <v>3</v>
      </c>
      <c r="K171" t="s">
        <v>340</v>
      </c>
      <c r="L171">
        <v>1348</v>
      </c>
      <c r="N171">
        <v>1009</v>
      </c>
      <c r="O171" t="s">
        <v>71</v>
      </c>
      <c r="P171" t="s">
        <v>71</v>
      </c>
      <c r="Q171">
        <v>1000</v>
      </c>
      <c r="W171">
        <v>0</v>
      </c>
      <c r="X171">
        <v>-2074906300</v>
      </c>
      <c r="Y171">
        <f t="shared" si="36"/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0</v>
      </c>
      <c r="AN171">
        <v>1</v>
      </c>
      <c r="AO171">
        <v>0</v>
      </c>
      <c r="AP171">
        <v>1</v>
      </c>
      <c r="AQ171">
        <v>0</v>
      </c>
      <c r="AR171">
        <v>0</v>
      </c>
      <c r="AS171" t="s">
        <v>3</v>
      </c>
      <c r="AT171">
        <v>0</v>
      </c>
      <c r="AU171" t="s">
        <v>3</v>
      </c>
      <c r="AV171">
        <v>0</v>
      </c>
      <c r="AW171">
        <v>2</v>
      </c>
      <c r="AX171">
        <v>52635189</v>
      </c>
      <c r="AY171">
        <v>1</v>
      </c>
      <c r="AZ171">
        <v>0</v>
      </c>
      <c r="BA171">
        <v>160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ROUND(Y171*Source!I384,7)</f>
        <v>0</v>
      </c>
      <c r="CY171">
        <f t="shared" si="55"/>
        <v>0</v>
      </c>
      <c r="CZ171">
        <f t="shared" si="56"/>
        <v>0</v>
      </c>
      <c r="DA171">
        <f t="shared" si="57"/>
        <v>1</v>
      </c>
      <c r="DB171">
        <f t="shared" si="37"/>
        <v>0</v>
      </c>
      <c r="DC171">
        <f t="shared" si="38"/>
        <v>0</v>
      </c>
      <c r="DD171" t="s">
        <v>3</v>
      </c>
      <c r="DE171" t="s">
        <v>3</v>
      </c>
      <c r="DF171">
        <f t="shared" ref="DF171:DF178" si="59">ROUND(ROUND(AE171,2)*CX171,2)</f>
        <v>0</v>
      </c>
      <c r="DG171">
        <f t="shared" si="49"/>
        <v>0</v>
      </c>
      <c r="DH171">
        <f t="shared" si="40"/>
        <v>0</v>
      </c>
      <c r="DI171">
        <f t="shared" si="41"/>
        <v>0</v>
      </c>
      <c r="DJ171">
        <f t="shared" si="58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ROW(Source!A384)</f>
        <v>384</v>
      </c>
      <c r="B172">
        <v>52633324</v>
      </c>
      <c r="C172">
        <v>52635161</v>
      </c>
      <c r="D172">
        <v>50720299</v>
      </c>
      <c r="E172">
        <v>116</v>
      </c>
      <c r="F172">
        <v>1</v>
      </c>
      <c r="G172">
        <v>1</v>
      </c>
      <c r="H172">
        <v>3</v>
      </c>
      <c r="I172" t="s">
        <v>297</v>
      </c>
      <c r="J172" t="s">
        <v>3</v>
      </c>
      <c r="K172" t="s">
        <v>358</v>
      </c>
      <c r="L172">
        <v>1371</v>
      </c>
      <c r="N172">
        <v>1013</v>
      </c>
      <c r="O172" t="s">
        <v>21</v>
      </c>
      <c r="P172" t="s">
        <v>21</v>
      </c>
      <c r="Q172">
        <v>1</v>
      </c>
      <c r="W172">
        <v>0</v>
      </c>
      <c r="X172">
        <v>1740798612</v>
      </c>
      <c r="Y172">
        <f t="shared" si="36"/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0</v>
      </c>
      <c r="AU172" t="s">
        <v>3</v>
      </c>
      <c r="AV172">
        <v>0</v>
      </c>
      <c r="AW172">
        <v>2</v>
      </c>
      <c r="AX172">
        <v>52635190</v>
      </c>
      <c r="AY172">
        <v>1</v>
      </c>
      <c r="AZ172">
        <v>0</v>
      </c>
      <c r="BA172">
        <v>161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ROUND(Y172*Source!I384,7)</f>
        <v>0</v>
      </c>
      <c r="CY172">
        <f t="shared" si="55"/>
        <v>0</v>
      </c>
      <c r="CZ172">
        <f t="shared" si="56"/>
        <v>0</v>
      </c>
      <c r="DA172">
        <f t="shared" si="57"/>
        <v>1</v>
      </c>
      <c r="DB172">
        <f t="shared" si="37"/>
        <v>0</v>
      </c>
      <c r="DC172">
        <f t="shared" si="38"/>
        <v>0</v>
      </c>
      <c r="DD172" t="s">
        <v>3</v>
      </c>
      <c r="DE172" t="s">
        <v>3</v>
      </c>
      <c r="DF172">
        <f t="shared" si="59"/>
        <v>0</v>
      </c>
      <c r="DG172">
        <f t="shared" si="49"/>
        <v>0</v>
      </c>
      <c r="DH172">
        <f t="shared" si="40"/>
        <v>0</v>
      </c>
      <c r="DI172">
        <f t="shared" si="41"/>
        <v>0</v>
      </c>
      <c r="DJ172">
        <f t="shared" si="58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ROW(Source!A384)</f>
        <v>384</v>
      </c>
      <c r="B173">
        <v>52633324</v>
      </c>
      <c r="C173">
        <v>52635161</v>
      </c>
      <c r="D173">
        <v>50720308</v>
      </c>
      <c r="E173">
        <v>116</v>
      </c>
      <c r="F173">
        <v>1</v>
      </c>
      <c r="G173">
        <v>1</v>
      </c>
      <c r="H173">
        <v>3</v>
      </c>
      <c r="I173" t="s">
        <v>360</v>
      </c>
      <c r="J173" t="s">
        <v>3</v>
      </c>
      <c r="K173" t="s">
        <v>266</v>
      </c>
      <c r="L173">
        <v>1346</v>
      </c>
      <c r="N173">
        <v>1009</v>
      </c>
      <c r="O173" t="s">
        <v>47</v>
      </c>
      <c r="P173" t="s">
        <v>47</v>
      </c>
      <c r="Q173">
        <v>1</v>
      </c>
      <c r="W173">
        <v>0</v>
      </c>
      <c r="X173">
        <v>1533393836</v>
      </c>
      <c r="Y173">
        <f t="shared" si="36"/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1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0</v>
      </c>
      <c r="AU173" t="s">
        <v>3</v>
      </c>
      <c r="AV173">
        <v>0</v>
      </c>
      <c r="AW173">
        <v>2</v>
      </c>
      <c r="AX173">
        <v>52635191</v>
      </c>
      <c r="AY173">
        <v>1</v>
      </c>
      <c r="AZ173">
        <v>0</v>
      </c>
      <c r="BA173">
        <v>162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ROUND(Y173*Source!I384,7)</f>
        <v>0</v>
      </c>
      <c r="CY173">
        <f t="shared" si="55"/>
        <v>0</v>
      </c>
      <c r="CZ173">
        <f t="shared" si="56"/>
        <v>0</v>
      </c>
      <c r="DA173">
        <f t="shared" si="57"/>
        <v>1</v>
      </c>
      <c r="DB173">
        <f t="shared" si="37"/>
        <v>0</v>
      </c>
      <c r="DC173">
        <f t="shared" si="38"/>
        <v>0</v>
      </c>
      <c r="DD173" t="s">
        <v>3</v>
      </c>
      <c r="DE173" t="s">
        <v>3</v>
      </c>
      <c r="DF173">
        <f t="shared" si="59"/>
        <v>0</v>
      </c>
      <c r="DG173">
        <f t="shared" si="49"/>
        <v>0</v>
      </c>
      <c r="DH173">
        <f t="shared" si="40"/>
        <v>0</v>
      </c>
      <c r="DI173">
        <f t="shared" si="41"/>
        <v>0</v>
      </c>
      <c r="DJ173">
        <f t="shared" si="58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ROW(Source!A391)</f>
        <v>391</v>
      </c>
      <c r="B174">
        <v>52633324</v>
      </c>
      <c r="C174">
        <v>52635198</v>
      </c>
      <c r="D174">
        <v>50715288</v>
      </c>
      <c r="E174">
        <v>116</v>
      </c>
      <c r="F174">
        <v>1</v>
      </c>
      <c r="G174">
        <v>1</v>
      </c>
      <c r="H174">
        <v>1</v>
      </c>
      <c r="I174" t="s">
        <v>703</v>
      </c>
      <c r="J174" t="s">
        <v>3</v>
      </c>
      <c r="K174" t="s">
        <v>704</v>
      </c>
      <c r="L174">
        <v>1191</v>
      </c>
      <c r="N174">
        <v>1013</v>
      </c>
      <c r="O174" t="s">
        <v>656</v>
      </c>
      <c r="P174" t="s">
        <v>656</v>
      </c>
      <c r="Q174">
        <v>1</v>
      </c>
      <c r="W174">
        <v>0</v>
      </c>
      <c r="X174">
        <v>44848675</v>
      </c>
      <c r="Y174">
        <f t="shared" si="36"/>
        <v>9.27</v>
      </c>
      <c r="AA174">
        <v>0</v>
      </c>
      <c r="AB174">
        <v>0</v>
      </c>
      <c r="AC174">
        <v>0</v>
      </c>
      <c r="AD174">
        <v>793.61</v>
      </c>
      <c r="AE174">
        <v>0</v>
      </c>
      <c r="AF174">
        <v>0</v>
      </c>
      <c r="AG174">
        <v>0</v>
      </c>
      <c r="AH174">
        <v>793.61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9.27</v>
      </c>
      <c r="AU174" t="s">
        <v>3</v>
      </c>
      <c r="AV174">
        <v>1</v>
      </c>
      <c r="AW174">
        <v>2</v>
      </c>
      <c r="AX174">
        <v>52635208</v>
      </c>
      <c r="AY174">
        <v>1</v>
      </c>
      <c r="AZ174">
        <v>0</v>
      </c>
      <c r="BA174">
        <v>163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7356.7646999999997</v>
      </c>
      <c r="BN174">
        <v>9.27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7356.7646999999997</v>
      </c>
      <c r="BU174">
        <v>9.27</v>
      </c>
      <c r="BV174">
        <v>0</v>
      </c>
      <c r="BW174">
        <v>1</v>
      </c>
      <c r="CU174">
        <f>ROUND(AT174*Source!I391*AH174*AL174,2)</f>
        <v>2942.71</v>
      </c>
      <c r="CV174">
        <f>ROUND(Y174*Source!I391,7)</f>
        <v>3.7080000000000002</v>
      </c>
      <c r="CW174">
        <v>0</v>
      </c>
      <c r="CX174">
        <f>ROUND(Y174*Source!I391,7)</f>
        <v>3.7080000000000002</v>
      </c>
      <c r="CY174">
        <f>AD174</f>
        <v>793.61</v>
      </c>
      <c r="CZ174">
        <f>AH174</f>
        <v>793.61</v>
      </c>
      <c r="DA174">
        <f>AL174</f>
        <v>1</v>
      </c>
      <c r="DB174">
        <f t="shared" si="37"/>
        <v>7356.76</v>
      </c>
      <c r="DC174">
        <f t="shared" si="38"/>
        <v>0</v>
      </c>
      <c r="DD174" t="s">
        <v>3</v>
      </c>
      <c r="DE174" t="s">
        <v>3</v>
      </c>
      <c r="DF174">
        <f t="shared" si="59"/>
        <v>0</v>
      </c>
      <c r="DG174">
        <f t="shared" si="49"/>
        <v>0</v>
      </c>
      <c r="DH174">
        <f t="shared" si="40"/>
        <v>0</v>
      </c>
      <c r="DI174">
        <f t="shared" si="41"/>
        <v>2942.71</v>
      </c>
      <c r="DJ174">
        <f>DI174</f>
        <v>2942.71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ROW(Source!A391)</f>
        <v>391</v>
      </c>
      <c r="B175">
        <v>52633324</v>
      </c>
      <c r="C175">
        <v>52635198</v>
      </c>
      <c r="D175">
        <v>50715465</v>
      </c>
      <c r="E175">
        <v>116</v>
      </c>
      <c r="F175">
        <v>1</v>
      </c>
      <c r="G175">
        <v>1</v>
      </c>
      <c r="H175">
        <v>1</v>
      </c>
      <c r="I175" t="s">
        <v>657</v>
      </c>
      <c r="J175" t="s">
        <v>3</v>
      </c>
      <c r="K175" t="s">
        <v>658</v>
      </c>
      <c r="L175">
        <v>1191</v>
      </c>
      <c r="N175">
        <v>1013</v>
      </c>
      <c r="O175" t="s">
        <v>656</v>
      </c>
      <c r="P175" t="s">
        <v>656</v>
      </c>
      <c r="Q175">
        <v>1</v>
      </c>
      <c r="W175">
        <v>0</v>
      </c>
      <c r="X175">
        <v>-1417349443</v>
      </c>
      <c r="Y175">
        <f t="shared" si="36"/>
        <v>0.34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0.34</v>
      </c>
      <c r="AU175" t="s">
        <v>3</v>
      </c>
      <c r="AV175">
        <v>2</v>
      </c>
      <c r="AW175">
        <v>2</v>
      </c>
      <c r="AX175">
        <v>52635209</v>
      </c>
      <c r="AY175">
        <v>1</v>
      </c>
      <c r="AZ175">
        <v>0</v>
      </c>
      <c r="BA175">
        <v>164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ROUND(Y175*Source!I391,7)</f>
        <v>0.13600000000000001</v>
      </c>
      <c r="CY175">
        <f>AD175</f>
        <v>0</v>
      </c>
      <c r="CZ175">
        <f>AH175</f>
        <v>0</v>
      </c>
      <c r="DA175">
        <f>AL175</f>
        <v>1</v>
      </c>
      <c r="DB175">
        <f t="shared" si="37"/>
        <v>0</v>
      </c>
      <c r="DC175">
        <f t="shared" si="38"/>
        <v>0</v>
      </c>
      <c r="DD175" t="s">
        <v>3</v>
      </c>
      <c r="DE175" t="s">
        <v>3</v>
      </c>
      <c r="DF175">
        <f t="shared" si="59"/>
        <v>0</v>
      </c>
      <c r="DG175">
        <f t="shared" si="49"/>
        <v>0</v>
      </c>
      <c r="DH175">
        <f t="shared" si="40"/>
        <v>0</v>
      </c>
      <c r="DI175">
        <f t="shared" si="41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ROW(Source!A391)</f>
        <v>391</v>
      </c>
      <c r="B176">
        <v>52633324</v>
      </c>
      <c r="C176">
        <v>52635198</v>
      </c>
      <c r="D176">
        <v>50836455</v>
      </c>
      <c r="E176">
        <v>1</v>
      </c>
      <c r="F176">
        <v>1</v>
      </c>
      <c r="G176">
        <v>1</v>
      </c>
      <c r="H176">
        <v>2</v>
      </c>
      <c r="I176" t="s">
        <v>684</v>
      </c>
      <c r="J176" t="s">
        <v>685</v>
      </c>
      <c r="K176" t="s">
        <v>686</v>
      </c>
      <c r="L176">
        <v>1368</v>
      </c>
      <c r="N176">
        <v>1011</v>
      </c>
      <c r="O176" t="s">
        <v>662</v>
      </c>
      <c r="P176" t="s">
        <v>662</v>
      </c>
      <c r="Q176">
        <v>1</v>
      </c>
      <c r="W176">
        <v>0</v>
      </c>
      <c r="X176">
        <v>850633116</v>
      </c>
      <c r="Y176">
        <f t="shared" si="36"/>
        <v>0.17</v>
      </c>
      <c r="AA176">
        <v>0</v>
      </c>
      <c r="AB176">
        <v>1626.29</v>
      </c>
      <c r="AC176">
        <v>1090.46</v>
      </c>
      <c r="AD176">
        <v>0</v>
      </c>
      <c r="AE176">
        <v>0</v>
      </c>
      <c r="AF176">
        <v>1626.29</v>
      </c>
      <c r="AG176">
        <v>1090.46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0.17</v>
      </c>
      <c r="AU176" t="s">
        <v>3</v>
      </c>
      <c r="AV176">
        <v>1</v>
      </c>
      <c r="AW176">
        <v>2</v>
      </c>
      <c r="AX176">
        <v>52635210</v>
      </c>
      <c r="AY176">
        <v>1</v>
      </c>
      <c r="AZ176">
        <v>0</v>
      </c>
      <c r="BA176">
        <v>165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276.46930000000003</v>
      </c>
      <c r="BL176">
        <v>185.37820000000002</v>
      </c>
      <c r="BM176">
        <v>0</v>
      </c>
      <c r="BN176">
        <v>0</v>
      </c>
      <c r="BO176">
        <v>0.17</v>
      </c>
      <c r="BP176">
        <v>1</v>
      </c>
      <c r="BQ176">
        <v>0</v>
      </c>
      <c r="BR176">
        <v>276.46930000000003</v>
      </c>
      <c r="BS176">
        <v>185.37820000000002</v>
      </c>
      <c r="BT176">
        <v>0</v>
      </c>
      <c r="BU176">
        <v>0</v>
      </c>
      <c r="BV176">
        <v>0.17</v>
      </c>
      <c r="BW176">
        <v>1</v>
      </c>
      <c r="CV176">
        <v>0</v>
      </c>
      <c r="CW176">
        <f>ROUND(Y176*Source!I391*DO176,7)</f>
        <v>6.8000000000000005E-2</v>
      </c>
      <c r="CX176">
        <f>ROUND(Y176*Source!I391,7)</f>
        <v>6.8000000000000005E-2</v>
      </c>
      <c r="CY176">
        <f>AB176</f>
        <v>1626.29</v>
      </c>
      <c r="CZ176">
        <f>AF176</f>
        <v>1626.29</v>
      </c>
      <c r="DA176">
        <f>AJ176</f>
        <v>1</v>
      </c>
      <c r="DB176">
        <f t="shared" si="37"/>
        <v>276.47000000000003</v>
      </c>
      <c r="DC176">
        <f t="shared" si="38"/>
        <v>185.38</v>
      </c>
      <c r="DD176" t="s">
        <v>3</v>
      </c>
      <c r="DE176" t="s">
        <v>3</v>
      </c>
      <c r="DF176">
        <f t="shared" si="59"/>
        <v>0</v>
      </c>
      <c r="DG176">
        <f t="shared" si="49"/>
        <v>110.59</v>
      </c>
      <c r="DH176">
        <f t="shared" si="40"/>
        <v>74.150000000000006</v>
      </c>
      <c r="DI176">
        <f t="shared" si="41"/>
        <v>0</v>
      </c>
      <c r="DJ176">
        <f>DG176+DH176</f>
        <v>184.74</v>
      </c>
      <c r="DK176">
        <v>1</v>
      </c>
      <c r="DL176" t="s">
        <v>687</v>
      </c>
      <c r="DM176">
        <v>6</v>
      </c>
      <c r="DN176" t="s">
        <v>656</v>
      </c>
      <c r="DO176">
        <v>1</v>
      </c>
    </row>
    <row r="177" spans="1:119">
      <c r="A177">
        <f>ROW(Source!A391)</f>
        <v>391</v>
      </c>
      <c r="B177">
        <v>52633324</v>
      </c>
      <c r="C177">
        <v>52635198</v>
      </c>
      <c r="D177">
        <v>50837347</v>
      </c>
      <c r="E177">
        <v>1</v>
      </c>
      <c r="F177">
        <v>1</v>
      </c>
      <c r="G177">
        <v>1</v>
      </c>
      <c r="H177">
        <v>2</v>
      </c>
      <c r="I177" t="s">
        <v>688</v>
      </c>
      <c r="J177" t="s">
        <v>689</v>
      </c>
      <c r="K177" t="s">
        <v>690</v>
      </c>
      <c r="L177">
        <v>1368</v>
      </c>
      <c r="N177">
        <v>1011</v>
      </c>
      <c r="O177" t="s">
        <v>662</v>
      </c>
      <c r="P177" t="s">
        <v>662</v>
      </c>
      <c r="Q177">
        <v>1</v>
      </c>
      <c r="W177">
        <v>0</v>
      </c>
      <c r="X177">
        <v>-950105757</v>
      </c>
      <c r="Y177">
        <f t="shared" si="36"/>
        <v>0.17</v>
      </c>
      <c r="AA177">
        <v>0</v>
      </c>
      <c r="AB177">
        <v>641.70000000000005</v>
      </c>
      <c r="AC177">
        <v>811.79</v>
      </c>
      <c r="AD177">
        <v>0</v>
      </c>
      <c r="AE177">
        <v>0</v>
      </c>
      <c r="AF177">
        <v>641.70000000000005</v>
      </c>
      <c r="AG177">
        <v>811.79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0.17</v>
      </c>
      <c r="AU177" t="s">
        <v>3</v>
      </c>
      <c r="AV177">
        <v>1</v>
      </c>
      <c r="AW177">
        <v>2</v>
      </c>
      <c r="AX177">
        <v>52635211</v>
      </c>
      <c r="AY177">
        <v>1</v>
      </c>
      <c r="AZ177">
        <v>0</v>
      </c>
      <c r="BA177">
        <v>166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109.08900000000001</v>
      </c>
      <c r="BL177">
        <v>138.0043</v>
      </c>
      <c r="BM177">
        <v>0</v>
      </c>
      <c r="BN177">
        <v>0</v>
      </c>
      <c r="BO177">
        <v>0.17</v>
      </c>
      <c r="BP177">
        <v>1</v>
      </c>
      <c r="BQ177">
        <v>0</v>
      </c>
      <c r="BR177">
        <v>109.08900000000001</v>
      </c>
      <c r="BS177">
        <v>138.0043</v>
      </c>
      <c r="BT177">
        <v>0</v>
      </c>
      <c r="BU177">
        <v>0</v>
      </c>
      <c r="BV177">
        <v>0.17</v>
      </c>
      <c r="BW177">
        <v>1</v>
      </c>
      <c r="CV177">
        <v>0</v>
      </c>
      <c r="CW177">
        <f>ROUND(Y177*Source!I391*DO177,7)</f>
        <v>6.8000000000000005E-2</v>
      </c>
      <c r="CX177">
        <f>ROUND(Y177*Source!I391,7)</f>
        <v>6.8000000000000005E-2</v>
      </c>
      <c r="CY177">
        <f>AB177</f>
        <v>641.70000000000005</v>
      </c>
      <c r="CZ177">
        <f>AF177</f>
        <v>641.70000000000005</v>
      </c>
      <c r="DA177">
        <f>AJ177</f>
        <v>1</v>
      </c>
      <c r="DB177">
        <f t="shared" si="37"/>
        <v>109.09</v>
      </c>
      <c r="DC177">
        <f t="shared" si="38"/>
        <v>138</v>
      </c>
      <c r="DD177" t="s">
        <v>3</v>
      </c>
      <c r="DE177" t="s">
        <v>3</v>
      </c>
      <c r="DF177">
        <f t="shared" si="59"/>
        <v>0</v>
      </c>
      <c r="DG177">
        <f t="shared" si="49"/>
        <v>43.64</v>
      </c>
      <c r="DH177">
        <f t="shared" si="40"/>
        <v>55.2</v>
      </c>
      <c r="DI177">
        <f t="shared" si="41"/>
        <v>0</v>
      </c>
      <c r="DJ177">
        <f>DG177+DH177</f>
        <v>98.84</v>
      </c>
      <c r="DK177">
        <v>1</v>
      </c>
      <c r="DL177" t="s">
        <v>691</v>
      </c>
      <c r="DM177">
        <v>4</v>
      </c>
      <c r="DN177" t="s">
        <v>656</v>
      </c>
      <c r="DO177">
        <v>1</v>
      </c>
    </row>
    <row r="178" spans="1:119">
      <c r="A178">
        <f>ROW(Source!A391)</f>
        <v>391</v>
      </c>
      <c r="B178">
        <v>52633324</v>
      </c>
      <c r="C178">
        <v>52635198</v>
      </c>
      <c r="D178">
        <v>50837542</v>
      </c>
      <c r="E178">
        <v>1</v>
      </c>
      <c r="F178">
        <v>1</v>
      </c>
      <c r="G178">
        <v>1</v>
      </c>
      <c r="H178">
        <v>2</v>
      </c>
      <c r="I178" t="s">
        <v>692</v>
      </c>
      <c r="J178" t="s">
        <v>693</v>
      </c>
      <c r="K178" t="s">
        <v>694</v>
      </c>
      <c r="L178">
        <v>1368</v>
      </c>
      <c r="N178">
        <v>1011</v>
      </c>
      <c r="O178" t="s">
        <v>662</v>
      </c>
      <c r="P178" t="s">
        <v>662</v>
      </c>
      <c r="Q178">
        <v>1</v>
      </c>
      <c r="W178">
        <v>0</v>
      </c>
      <c r="X178">
        <v>-2068435370</v>
      </c>
      <c r="Y178">
        <f t="shared" si="36"/>
        <v>1.51</v>
      </c>
      <c r="AA178">
        <v>0</v>
      </c>
      <c r="AB178">
        <v>34.61</v>
      </c>
      <c r="AC178">
        <v>0</v>
      </c>
      <c r="AD178">
        <v>0</v>
      </c>
      <c r="AE178">
        <v>0</v>
      </c>
      <c r="AF178">
        <v>34.61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1.51</v>
      </c>
      <c r="AU178" t="s">
        <v>3</v>
      </c>
      <c r="AV178">
        <v>1</v>
      </c>
      <c r="AW178">
        <v>2</v>
      </c>
      <c r="AX178">
        <v>52635212</v>
      </c>
      <c r="AY178">
        <v>1</v>
      </c>
      <c r="AZ178">
        <v>0</v>
      </c>
      <c r="BA178">
        <v>167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52.261099999999999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52.261099999999999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f>ROUND(Y178*Source!I391*DO178,7)</f>
        <v>0</v>
      </c>
      <c r="CX178">
        <f>ROUND(Y178*Source!I391,7)</f>
        <v>0.60399999999999998</v>
      </c>
      <c r="CY178">
        <f>AB178</f>
        <v>34.61</v>
      </c>
      <c r="CZ178">
        <f>AF178</f>
        <v>34.61</v>
      </c>
      <c r="DA178">
        <f>AJ178</f>
        <v>1</v>
      </c>
      <c r="DB178">
        <f t="shared" si="37"/>
        <v>52.26</v>
      </c>
      <c r="DC178">
        <f t="shared" si="38"/>
        <v>0</v>
      </c>
      <c r="DD178" t="s">
        <v>3</v>
      </c>
      <c r="DE178" t="s">
        <v>3</v>
      </c>
      <c r="DF178">
        <f t="shared" si="59"/>
        <v>0</v>
      </c>
      <c r="DG178">
        <f t="shared" si="49"/>
        <v>20.9</v>
      </c>
      <c r="DH178">
        <f t="shared" si="40"/>
        <v>0</v>
      </c>
      <c r="DI178">
        <f t="shared" si="41"/>
        <v>0</v>
      </c>
      <c r="DJ178">
        <f>DG178+DH178</f>
        <v>20.9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ROW(Source!A391)</f>
        <v>391</v>
      </c>
      <c r="B179">
        <v>52633324</v>
      </c>
      <c r="C179">
        <v>52635198</v>
      </c>
      <c r="D179">
        <v>50787977</v>
      </c>
      <c r="E179">
        <v>1</v>
      </c>
      <c r="F179">
        <v>1</v>
      </c>
      <c r="G179">
        <v>1</v>
      </c>
      <c r="H179">
        <v>3</v>
      </c>
      <c r="I179" t="s">
        <v>698</v>
      </c>
      <c r="J179" t="s">
        <v>699</v>
      </c>
      <c r="K179" t="s">
        <v>700</v>
      </c>
      <c r="L179">
        <v>1346</v>
      </c>
      <c r="N179">
        <v>1009</v>
      </c>
      <c r="O179" t="s">
        <v>47</v>
      </c>
      <c r="P179" t="s">
        <v>47</v>
      </c>
      <c r="Q179">
        <v>1</v>
      </c>
      <c r="W179">
        <v>0</v>
      </c>
      <c r="X179">
        <v>-1606616209</v>
      </c>
      <c r="Y179">
        <f t="shared" si="36"/>
        <v>0.65</v>
      </c>
      <c r="AA179">
        <v>121.39</v>
      </c>
      <c r="AB179">
        <v>0</v>
      </c>
      <c r="AC179">
        <v>0</v>
      </c>
      <c r="AD179">
        <v>0</v>
      </c>
      <c r="AE179">
        <v>155.63</v>
      </c>
      <c r="AF179">
        <v>0</v>
      </c>
      <c r="AG179">
        <v>0</v>
      </c>
      <c r="AH179">
        <v>0</v>
      </c>
      <c r="AI179">
        <v>0.78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0.65</v>
      </c>
      <c r="AU179" t="s">
        <v>3</v>
      </c>
      <c r="AV179">
        <v>0</v>
      </c>
      <c r="AW179">
        <v>2</v>
      </c>
      <c r="AX179">
        <v>52635213</v>
      </c>
      <c r="AY179">
        <v>1</v>
      </c>
      <c r="AZ179">
        <v>0</v>
      </c>
      <c r="BA179">
        <v>168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101.15949999999999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101.15949999999999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ROUND(Y179*Source!I391,7)</f>
        <v>0.26</v>
      </c>
      <c r="CY179">
        <f>AA179</f>
        <v>121.39</v>
      </c>
      <c r="CZ179">
        <f>AE179</f>
        <v>155.63</v>
      </c>
      <c r="DA179">
        <f>AI179</f>
        <v>0.78</v>
      </c>
      <c r="DB179">
        <f t="shared" si="37"/>
        <v>101.16</v>
      </c>
      <c r="DC179">
        <f t="shared" si="38"/>
        <v>0</v>
      </c>
      <c r="DD179" t="s">
        <v>3</v>
      </c>
      <c r="DE179" t="s">
        <v>3</v>
      </c>
      <c r="DF179">
        <f>ROUND(ROUND(AE179*AI179,2)*CX179,2)</f>
        <v>31.56</v>
      </c>
      <c r="DG179">
        <f t="shared" si="49"/>
        <v>0</v>
      </c>
      <c r="DH179">
        <f t="shared" si="40"/>
        <v>0</v>
      </c>
      <c r="DI179">
        <f t="shared" si="41"/>
        <v>0</v>
      </c>
      <c r="DJ179">
        <f>DF179</f>
        <v>31.56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ROW(Source!A391)</f>
        <v>391</v>
      </c>
      <c r="B180">
        <v>52633324</v>
      </c>
      <c r="C180">
        <v>52635198</v>
      </c>
      <c r="D180">
        <v>50796363</v>
      </c>
      <c r="E180">
        <v>1</v>
      </c>
      <c r="F180">
        <v>1</v>
      </c>
      <c r="G180">
        <v>1</v>
      </c>
      <c r="H180">
        <v>3</v>
      </c>
      <c r="I180" t="s">
        <v>84</v>
      </c>
      <c r="J180" t="s">
        <v>86</v>
      </c>
      <c r="K180" t="s">
        <v>85</v>
      </c>
      <c r="L180">
        <v>1348</v>
      </c>
      <c r="N180">
        <v>1009</v>
      </c>
      <c r="O180" t="s">
        <v>71</v>
      </c>
      <c r="P180" t="s">
        <v>71</v>
      </c>
      <c r="Q180">
        <v>1000</v>
      </c>
      <c r="W180">
        <v>0</v>
      </c>
      <c r="X180">
        <v>-481772102</v>
      </c>
      <c r="Y180">
        <f t="shared" si="36"/>
        <v>9.425E-2</v>
      </c>
      <c r="AA180">
        <v>51516.959999999999</v>
      </c>
      <c r="AB180">
        <v>0</v>
      </c>
      <c r="AC180">
        <v>0</v>
      </c>
      <c r="AD180">
        <v>0</v>
      </c>
      <c r="AE180">
        <v>51516.959999999999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3</v>
      </c>
      <c r="AT180">
        <v>9.425E-2</v>
      </c>
      <c r="AU180" t="s">
        <v>3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ROUND(Y180*Source!I391,7)</f>
        <v>3.7699999999999997E-2</v>
      </c>
      <c r="CY180">
        <f>AA180</f>
        <v>51516.959999999999</v>
      </c>
      <c r="CZ180">
        <f>AE180</f>
        <v>51516.959999999999</v>
      </c>
      <c r="DA180">
        <f>AI180</f>
        <v>1</v>
      </c>
      <c r="DB180">
        <f t="shared" si="37"/>
        <v>4855.47</v>
      </c>
      <c r="DC180">
        <f t="shared" si="38"/>
        <v>0</v>
      </c>
      <c r="DD180" t="s">
        <v>3</v>
      </c>
      <c r="DE180" t="s">
        <v>3</v>
      </c>
      <c r="DF180">
        <f>ROUND(ROUND(AE180,2)*CX180,2)</f>
        <v>1942.19</v>
      </c>
      <c r="DG180">
        <f t="shared" si="49"/>
        <v>0</v>
      </c>
      <c r="DH180">
        <f t="shared" si="40"/>
        <v>0</v>
      </c>
      <c r="DI180">
        <f t="shared" si="41"/>
        <v>0</v>
      </c>
      <c r="DJ180">
        <f>DF180</f>
        <v>1942.19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>
      <c r="A181">
        <f>ROW(Source!A391)</f>
        <v>391</v>
      </c>
      <c r="B181">
        <v>52633324</v>
      </c>
      <c r="C181">
        <v>52635198</v>
      </c>
      <c r="D181">
        <v>50806036</v>
      </c>
      <c r="E181">
        <v>1</v>
      </c>
      <c r="F181">
        <v>1</v>
      </c>
      <c r="G181">
        <v>1</v>
      </c>
      <c r="H181">
        <v>3</v>
      </c>
      <c r="I181" t="s">
        <v>74</v>
      </c>
      <c r="J181" t="s">
        <v>76</v>
      </c>
      <c r="K181" t="s">
        <v>75</v>
      </c>
      <c r="L181">
        <v>1346</v>
      </c>
      <c r="N181">
        <v>1009</v>
      </c>
      <c r="O181" t="s">
        <v>47</v>
      </c>
      <c r="P181" t="s">
        <v>47</v>
      </c>
      <c r="Q181">
        <v>1</v>
      </c>
      <c r="W181">
        <v>0</v>
      </c>
      <c r="X181">
        <v>1949270732</v>
      </c>
      <c r="Y181">
        <f t="shared" si="36"/>
        <v>2</v>
      </c>
      <c r="AA181">
        <v>1139.45</v>
      </c>
      <c r="AB181">
        <v>0</v>
      </c>
      <c r="AC181">
        <v>0</v>
      </c>
      <c r="AD181">
        <v>0</v>
      </c>
      <c r="AE181">
        <v>911.56</v>
      </c>
      <c r="AF181">
        <v>0</v>
      </c>
      <c r="AG181">
        <v>0</v>
      </c>
      <c r="AH181">
        <v>0</v>
      </c>
      <c r="AI181">
        <v>1.25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2</v>
      </c>
      <c r="AU181" t="s">
        <v>3</v>
      </c>
      <c r="AV181">
        <v>0</v>
      </c>
      <c r="AW181">
        <v>2</v>
      </c>
      <c r="AX181">
        <v>52635214</v>
      </c>
      <c r="AY181">
        <v>1</v>
      </c>
      <c r="AZ181">
        <v>0</v>
      </c>
      <c r="BA181">
        <v>169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1823.12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1823.12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ROUND(Y181*Source!I391,7)</f>
        <v>0.8</v>
      </c>
      <c r="CY181">
        <f>AA181</f>
        <v>1139.45</v>
      </c>
      <c r="CZ181">
        <f>AE181</f>
        <v>911.56</v>
      </c>
      <c r="DA181">
        <f>AI181</f>
        <v>1.25</v>
      </c>
      <c r="DB181">
        <f t="shared" si="37"/>
        <v>1823.12</v>
      </c>
      <c r="DC181">
        <f t="shared" si="38"/>
        <v>0</v>
      </c>
      <c r="DD181" t="s">
        <v>3</v>
      </c>
      <c r="DE181" t="s">
        <v>3</v>
      </c>
      <c r="DF181">
        <f>ROUND(ROUND(AE181*AI181,2)*CX181,2)</f>
        <v>911.56</v>
      </c>
      <c r="DG181">
        <f t="shared" si="49"/>
        <v>0</v>
      </c>
      <c r="DH181">
        <f t="shared" si="40"/>
        <v>0</v>
      </c>
      <c r="DI181">
        <f t="shared" si="41"/>
        <v>0</v>
      </c>
      <c r="DJ181">
        <f>DF181</f>
        <v>911.56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ROW(Source!A391)</f>
        <v>391</v>
      </c>
      <c r="B182">
        <v>52633324</v>
      </c>
      <c r="C182">
        <v>52635198</v>
      </c>
      <c r="D182">
        <v>50806036</v>
      </c>
      <c r="E182">
        <v>1</v>
      </c>
      <c r="F182">
        <v>1</v>
      </c>
      <c r="G182">
        <v>1</v>
      </c>
      <c r="H182">
        <v>3</v>
      </c>
      <c r="I182" t="s">
        <v>74</v>
      </c>
      <c r="J182" t="s">
        <v>76</v>
      </c>
      <c r="K182" t="s">
        <v>75</v>
      </c>
      <c r="L182">
        <v>1346</v>
      </c>
      <c r="N182">
        <v>1009</v>
      </c>
      <c r="O182" t="s">
        <v>47</v>
      </c>
      <c r="P182" t="s">
        <v>47</v>
      </c>
      <c r="Q182">
        <v>1</v>
      </c>
      <c r="W182">
        <v>0</v>
      </c>
      <c r="X182">
        <v>1949270732</v>
      </c>
      <c r="Y182">
        <f t="shared" si="36"/>
        <v>-2</v>
      </c>
      <c r="AA182">
        <v>1139.45</v>
      </c>
      <c r="AB182">
        <v>0</v>
      </c>
      <c r="AC182">
        <v>0</v>
      </c>
      <c r="AD182">
        <v>0</v>
      </c>
      <c r="AE182">
        <v>911.56</v>
      </c>
      <c r="AF182">
        <v>0</v>
      </c>
      <c r="AG182">
        <v>0</v>
      </c>
      <c r="AH182">
        <v>0</v>
      </c>
      <c r="AI182">
        <v>1.25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-2</v>
      </c>
      <c r="AU182" t="s">
        <v>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ROUND(Y182*Source!I391,7)</f>
        <v>-0.8</v>
      </c>
      <c r="CY182">
        <f>AA182</f>
        <v>1139.45</v>
      </c>
      <c r="CZ182">
        <f>AE182</f>
        <v>911.56</v>
      </c>
      <c r="DA182">
        <f>AI182</f>
        <v>1.25</v>
      </c>
      <c r="DB182">
        <f t="shared" si="37"/>
        <v>-1823.12</v>
      </c>
      <c r="DC182">
        <f t="shared" si="38"/>
        <v>0</v>
      </c>
      <c r="DD182" t="s">
        <v>3</v>
      </c>
      <c r="DE182" t="s">
        <v>3</v>
      </c>
      <c r="DF182">
        <f>ROUND(ROUND(AE182*AI182,2)*CX182,2)</f>
        <v>-911.56</v>
      </c>
      <c r="DG182">
        <f t="shared" si="49"/>
        <v>0</v>
      </c>
      <c r="DH182">
        <f t="shared" si="40"/>
        <v>0</v>
      </c>
      <c r="DI182">
        <f t="shared" si="41"/>
        <v>0</v>
      </c>
      <c r="DJ182">
        <f>DF182</f>
        <v>-911.56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ROW(Source!A391)</f>
        <v>391</v>
      </c>
      <c r="B183">
        <v>52633324</v>
      </c>
      <c r="C183">
        <v>52635198</v>
      </c>
      <c r="D183">
        <v>50721257</v>
      </c>
      <c r="E183">
        <v>116</v>
      </c>
      <c r="F183">
        <v>1</v>
      </c>
      <c r="G183">
        <v>1</v>
      </c>
      <c r="H183">
        <v>3</v>
      </c>
      <c r="I183" t="s">
        <v>50</v>
      </c>
      <c r="J183" t="s">
        <v>3</v>
      </c>
      <c r="K183" t="s">
        <v>51</v>
      </c>
      <c r="L183">
        <v>3277935</v>
      </c>
      <c r="N183">
        <v>1013</v>
      </c>
      <c r="O183" t="s">
        <v>52</v>
      </c>
      <c r="P183" t="s">
        <v>52</v>
      </c>
      <c r="Q183">
        <v>1</v>
      </c>
      <c r="W183">
        <v>0</v>
      </c>
      <c r="X183">
        <v>274903907</v>
      </c>
      <c r="Y183">
        <f t="shared" si="36"/>
        <v>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3</v>
      </c>
      <c r="AT183">
        <v>2</v>
      </c>
      <c r="AU183" t="s">
        <v>3</v>
      </c>
      <c r="AV183">
        <v>0</v>
      </c>
      <c r="AW183">
        <v>2</v>
      </c>
      <c r="AX183">
        <v>52635215</v>
      </c>
      <c r="AY183">
        <v>1</v>
      </c>
      <c r="AZ183">
        <v>0</v>
      </c>
      <c r="BA183">
        <v>170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ROUND(Y183*Source!I391,7)</f>
        <v>0.8</v>
      </c>
      <c r="CY183">
        <f>AA183</f>
        <v>0</v>
      </c>
      <c r="CZ183">
        <f>AE183</f>
        <v>0</v>
      </c>
      <c r="DA183">
        <f>AI183</f>
        <v>1</v>
      </c>
      <c r="DB183">
        <f t="shared" si="37"/>
        <v>0</v>
      </c>
      <c r="DC183">
        <f t="shared" si="38"/>
        <v>0</v>
      </c>
      <c r="DD183" t="s">
        <v>3</v>
      </c>
      <c r="DE183" t="s">
        <v>3</v>
      </c>
      <c r="DF183">
        <f t="shared" ref="DF183:DF190" si="60">ROUND(ROUND(AE183,2)*CX183,2)</f>
        <v>0</v>
      </c>
      <c r="DG183">
        <f t="shared" ref="DG183:DG214" si="61">ROUND(ROUND(AF183,2)*CX183,2)</f>
        <v>0</v>
      </c>
      <c r="DH183">
        <f t="shared" si="40"/>
        <v>0</v>
      </c>
      <c r="DI183">
        <f t="shared" si="41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ROW(Source!A395)</f>
        <v>395</v>
      </c>
      <c r="B184">
        <v>52633324</v>
      </c>
      <c r="C184">
        <v>52635219</v>
      </c>
      <c r="D184">
        <v>50715230</v>
      </c>
      <c r="E184">
        <v>116</v>
      </c>
      <c r="F184">
        <v>1</v>
      </c>
      <c r="G184">
        <v>1</v>
      </c>
      <c r="H184">
        <v>1</v>
      </c>
      <c r="I184" t="s">
        <v>701</v>
      </c>
      <c r="J184" t="s">
        <v>3</v>
      </c>
      <c r="K184" t="s">
        <v>702</v>
      </c>
      <c r="L184">
        <v>1191</v>
      </c>
      <c r="N184">
        <v>1013</v>
      </c>
      <c r="O184" t="s">
        <v>656</v>
      </c>
      <c r="P184" t="s">
        <v>656</v>
      </c>
      <c r="Q184">
        <v>1</v>
      </c>
      <c r="W184">
        <v>0</v>
      </c>
      <c r="X184">
        <v>370475345</v>
      </c>
      <c r="Y184">
        <f t="shared" si="36"/>
        <v>154</v>
      </c>
      <c r="AA184">
        <v>0</v>
      </c>
      <c r="AB184">
        <v>0</v>
      </c>
      <c r="AC184">
        <v>0</v>
      </c>
      <c r="AD184">
        <v>660.33</v>
      </c>
      <c r="AE184">
        <v>0</v>
      </c>
      <c r="AF184">
        <v>0</v>
      </c>
      <c r="AG184">
        <v>0</v>
      </c>
      <c r="AH184">
        <v>660.33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154</v>
      </c>
      <c r="AU184" t="s">
        <v>3</v>
      </c>
      <c r="AV184">
        <v>1</v>
      </c>
      <c r="AW184">
        <v>2</v>
      </c>
      <c r="AX184">
        <v>52635221</v>
      </c>
      <c r="AY184">
        <v>1</v>
      </c>
      <c r="AZ184">
        <v>0</v>
      </c>
      <c r="BA184">
        <v>171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101690.82</v>
      </c>
      <c r="BN184">
        <v>154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101690.82</v>
      </c>
      <c r="BU184">
        <v>154</v>
      </c>
      <c r="BV184">
        <v>0</v>
      </c>
      <c r="BW184">
        <v>1</v>
      </c>
      <c r="CU184">
        <f>ROUND(AT184*Source!I395*AH184*AL184,2)</f>
        <v>467.78</v>
      </c>
      <c r="CV184">
        <f>ROUND(Y184*Source!I395,7)</f>
        <v>0.70840000000000003</v>
      </c>
      <c r="CW184">
        <v>0</v>
      </c>
      <c r="CX184">
        <f>ROUND(Y184*Source!I395,7)</f>
        <v>0.70840000000000003</v>
      </c>
      <c r="CY184">
        <f>AD184</f>
        <v>660.33</v>
      </c>
      <c r="CZ184">
        <f>AH184</f>
        <v>660.33</v>
      </c>
      <c r="DA184">
        <f>AL184</f>
        <v>1</v>
      </c>
      <c r="DB184">
        <f t="shared" si="37"/>
        <v>101690.82</v>
      </c>
      <c r="DC184">
        <f t="shared" si="38"/>
        <v>0</v>
      </c>
      <c r="DD184" t="s">
        <v>3</v>
      </c>
      <c r="DE184" t="s">
        <v>3</v>
      </c>
      <c r="DF184">
        <f t="shared" si="60"/>
        <v>0</v>
      </c>
      <c r="DG184">
        <f t="shared" si="61"/>
        <v>0</v>
      </c>
      <c r="DH184">
        <f t="shared" si="40"/>
        <v>0</v>
      </c>
      <c r="DI184">
        <f t="shared" si="41"/>
        <v>467.78</v>
      </c>
      <c r="DJ184">
        <f>DI184</f>
        <v>467.78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ROW(Source!A396)</f>
        <v>396</v>
      </c>
      <c r="B185">
        <v>52633324</v>
      </c>
      <c r="C185">
        <v>52635222</v>
      </c>
      <c r="D185">
        <v>50715220</v>
      </c>
      <c r="E185">
        <v>116</v>
      </c>
      <c r="F185">
        <v>1</v>
      </c>
      <c r="G185">
        <v>1</v>
      </c>
      <c r="H185">
        <v>1</v>
      </c>
      <c r="I185" t="s">
        <v>708</v>
      </c>
      <c r="J185" t="s">
        <v>3</v>
      </c>
      <c r="K185" t="s">
        <v>709</v>
      </c>
      <c r="L185">
        <v>1191</v>
      </c>
      <c r="N185">
        <v>1013</v>
      </c>
      <c r="O185" t="s">
        <v>656</v>
      </c>
      <c r="P185" t="s">
        <v>656</v>
      </c>
      <c r="Q185">
        <v>1</v>
      </c>
      <c r="W185">
        <v>0</v>
      </c>
      <c r="X185">
        <v>-267883188</v>
      </c>
      <c r="Y185">
        <f t="shared" si="36"/>
        <v>88.5</v>
      </c>
      <c r="AA185">
        <v>0</v>
      </c>
      <c r="AB185">
        <v>0</v>
      </c>
      <c r="AC185">
        <v>0</v>
      </c>
      <c r="AD185">
        <v>633.07000000000005</v>
      </c>
      <c r="AE185">
        <v>0</v>
      </c>
      <c r="AF185">
        <v>0</v>
      </c>
      <c r="AG185">
        <v>0</v>
      </c>
      <c r="AH185">
        <v>633.07000000000005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88.5</v>
      </c>
      <c r="AU185" t="s">
        <v>3</v>
      </c>
      <c r="AV185">
        <v>1</v>
      </c>
      <c r="AW185">
        <v>2</v>
      </c>
      <c r="AX185">
        <v>52635224</v>
      </c>
      <c r="AY185">
        <v>1</v>
      </c>
      <c r="AZ185">
        <v>0</v>
      </c>
      <c r="BA185">
        <v>172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56026.695000000007</v>
      </c>
      <c r="BN185">
        <v>88.5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56026.695000000007</v>
      </c>
      <c r="BU185">
        <v>88.5</v>
      </c>
      <c r="BV185">
        <v>0</v>
      </c>
      <c r="BW185">
        <v>1</v>
      </c>
      <c r="CU185">
        <f>ROUND(AT185*Source!I396*AH185*AL185,2)</f>
        <v>257.72000000000003</v>
      </c>
      <c r="CV185">
        <f>ROUND(Y185*Source!I396,7)</f>
        <v>0.40710000000000002</v>
      </c>
      <c r="CW185">
        <v>0</v>
      </c>
      <c r="CX185">
        <f>ROUND(Y185*Source!I396,7)</f>
        <v>0.40710000000000002</v>
      </c>
      <c r="CY185">
        <f>AD185</f>
        <v>633.07000000000005</v>
      </c>
      <c r="CZ185">
        <f>AH185</f>
        <v>633.07000000000005</v>
      </c>
      <c r="DA185">
        <f>AL185</f>
        <v>1</v>
      </c>
      <c r="DB185">
        <f t="shared" si="37"/>
        <v>56026.7</v>
      </c>
      <c r="DC185">
        <f t="shared" si="38"/>
        <v>0</v>
      </c>
      <c r="DD185" t="s">
        <v>3</v>
      </c>
      <c r="DE185" t="s">
        <v>3</v>
      </c>
      <c r="DF185">
        <f t="shared" si="60"/>
        <v>0</v>
      </c>
      <c r="DG185">
        <f t="shared" si="61"/>
        <v>0</v>
      </c>
      <c r="DH185">
        <f t="shared" si="40"/>
        <v>0</v>
      </c>
      <c r="DI185">
        <f t="shared" si="41"/>
        <v>257.72000000000003</v>
      </c>
      <c r="DJ185">
        <f>DI185</f>
        <v>257.72000000000003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>
      <c r="A186">
        <f>ROW(Source!A397)</f>
        <v>397</v>
      </c>
      <c r="B186">
        <v>52633324</v>
      </c>
      <c r="C186">
        <v>52635225</v>
      </c>
      <c r="D186">
        <v>50715288</v>
      </c>
      <c r="E186">
        <v>116</v>
      </c>
      <c r="F186">
        <v>1</v>
      </c>
      <c r="G186">
        <v>1</v>
      </c>
      <c r="H186">
        <v>1</v>
      </c>
      <c r="I186" t="s">
        <v>703</v>
      </c>
      <c r="J186" t="s">
        <v>3</v>
      </c>
      <c r="K186" t="s">
        <v>704</v>
      </c>
      <c r="L186">
        <v>1191</v>
      </c>
      <c r="N186">
        <v>1013</v>
      </c>
      <c r="O186" t="s">
        <v>656</v>
      </c>
      <c r="P186" t="s">
        <v>656</v>
      </c>
      <c r="Q186">
        <v>1</v>
      </c>
      <c r="W186">
        <v>0</v>
      </c>
      <c r="X186">
        <v>44848675</v>
      </c>
      <c r="Y186">
        <f t="shared" si="36"/>
        <v>14.4</v>
      </c>
      <c r="AA186">
        <v>0</v>
      </c>
      <c r="AB186">
        <v>0</v>
      </c>
      <c r="AC186">
        <v>0</v>
      </c>
      <c r="AD186">
        <v>793.61</v>
      </c>
      <c r="AE186">
        <v>0</v>
      </c>
      <c r="AF186">
        <v>0</v>
      </c>
      <c r="AG186">
        <v>0</v>
      </c>
      <c r="AH186">
        <v>793.61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14.4</v>
      </c>
      <c r="AU186" t="s">
        <v>3</v>
      </c>
      <c r="AV186">
        <v>1</v>
      </c>
      <c r="AW186">
        <v>2</v>
      </c>
      <c r="AX186">
        <v>52635236</v>
      </c>
      <c r="AY186">
        <v>1</v>
      </c>
      <c r="AZ186">
        <v>0</v>
      </c>
      <c r="BA186">
        <v>173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11427.984</v>
      </c>
      <c r="BN186">
        <v>14.4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11427.984</v>
      </c>
      <c r="BU186">
        <v>14.4</v>
      </c>
      <c r="BV186">
        <v>0</v>
      </c>
      <c r="BW186">
        <v>1</v>
      </c>
      <c r="CU186">
        <f>ROUND(AT186*Source!I397*AH186*AL186,2)</f>
        <v>685.68</v>
      </c>
      <c r="CV186">
        <f>ROUND(Y186*Source!I397,7)</f>
        <v>0.86399999999999999</v>
      </c>
      <c r="CW186">
        <v>0</v>
      </c>
      <c r="CX186">
        <f>ROUND(Y186*Source!I397,7)</f>
        <v>0.86399999999999999</v>
      </c>
      <c r="CY186">
        <f>AD186</f>
        <v>793.61</v>
      </c>
      <c r="CZ186">
        <f>AH186</f>
        <v>793.61</v>
      </c>
      <c r="DA186">
        <f>AL186</f>
        <v>1</v>
      </c>
      <c r="DB186">
        <f t="shared" si="37"/>
        <v>11427.98</v>
      </c>
      <c r="DC186">
        <f t="shared" si="38"/>
        <v>0</v>
      </c>
      <c r="DD186" t="s">
        <v>3</v>
      </c>
      <c r="DE186" t="s">
        <v>3</v>
      </c>
      <c r="DF186">
        <f t="shared" si="60"/>
        <v>0</v>
      </c>
      <c r="DG186">
        <f t="shared" si="61"/>
        <v>0</v>
      </c>
      <c r="DH186">
        <f t="shared" si="40"/>
        <v>0</v>
      </c>
      <c r="DI186">
        <f t="shared" si="41"/>
        <v>685.68</v>
      </c>
      <c r="DJ186">
        <f>DI186</f>
        <v>685.68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>
      <c r="A187">
        <f>ROW(Source!A397)</f>
        <v>397</v>
      </c>
      <c r="B187">
        <v>52633324</v>
      </c>
      <c r="C187">
        <v>52635225</v>
      </c>
      <c r="D187">
        <v>50715465</v>
      </c>
      <c r="E187">
        <v>116</v>
      </c>
      <c r="F187">
        <v>1</v>
      </c>
      <c r="G187">
        <v>1</v>
      </c>
      <c r="H187">
        <v>1</v>
      </c>
      <c r="I187" t="s">
        <v>657</v>
      </c>
      <c r="J187" t="s">
        <v>3</v>
      </c>
      <c r="K187" t="s">
        <v>658</v>
      </c>
      <c r="L187">
        <v>1191</v>
      </c>
      <c r="N187">
        <v>1013</v>
      </c>
      <c r="O187" t="s">
        <v>656</v>
      </c>
      <c r="P187" t="s">
        <v>656</v>
      </c>
      <c r="Q187">
        <v>1</v>
      </c>
      <c r="W187">
        <v>0</v>
      </c>
      <c r="X187">
        <v>-1417349443</v>
      </c>
      <c r="Y187">
        <f t="shared" si="36"/>
        <v>0.4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0.4</v>
      </c>
      <c r="AU187" t="s">
        <v>3</v>
      </c>
      <c r="AV187">
        <v>2</v>
      </c>
      <c r="AW187">
        <v>2</v>
      </c>
      <c r="AX187">
        <v>52635237</v>
      </c>
      <c r="AY187">
        <v>1</v>
      </c>
      <c r="AZ187">
        <v>0</v>
      </c>
      <c r="BA187">
        <v>174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ROUND(Y187*Source!I397,7)</f>
        <v>2.4E-2</v>
      </c>
      <c r="CY187">
        <f>AD187</f>
        <v>0</v>
      </c>
      <c r="CZ187">
        <f>AH187</f>
        <v>0</v>
      </c>
      <c r="DA187">
        <f>AL187</f>
        <v>1</v>
      </c>
      <c r="DB187">
        <f t="shared" si="37"/>
        <v>0</v>
      </c>
      <c r="DC187">
        <f t="shared" si="38"/>
        <v>0</v>
      </c>
      <c r="DD187" t="s">
        <v>3</v>
      </c>
      <c r="DE187" t="s">
        <v>3</v>
      </c>
      <c r="DF187">
        <f t="shared" si="60"/>
        <v>0</v>
      </c>
      <c r="DG187">
        <f t="shared" si="61"/>
        <v>0</v>
      </c>
      <c r="DH187">
        <f t="shared" si="40"/>
        <v>0</v>
      </c>
      <c r="DI187">
        <f t="shared" si="41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>
      <c r="A188">
        <f>ROW(Source!A397)</f>
        <v>397</v>
      </c>
      <c r="B188">
        <v>52633324</v>
      </c>
      <c r="C188">
        <v>52635225</v>
      </c>
      <c r="D188">
        <v>50836455</v>
      </c>
      <c r="E188">
        <v>1</v>
      </c>
      <c r="F188">
        <v>1</v>
      </c>
      <c r="G188">
        <v>1</v>
      </c>
      <c r="H188">
        <v>2</v>
      </c>
      <c r="I188" t="s">
        <v>684</v>
      </c>
      <c r="J188" t="s">
        <v>685</v>
      </c>
      <c r="K188" t="s">
        <v>686</v>
      </c>
      <c r="L188">
        <v>1368</v>
      </c>
      <c r="N188">
        <v>1011</v>
      </c>
      <c r="O188" t="s">
        <v>662</v>
      </c>
      <c r="P188" t="s">
        <v>662</v>
      </c>
      <c r="Q188">
        <v>1</v>
      </c>
      <c r="W188">
        <v>0</v>
      </c>
      <c r="X188">
        <v>850633116</v>
      </c>
      <c r="Y188">
        <f t="shared" si="36"/>
        <v>0.2</v>
      </c>
      <c r="AA188">
        <v>0</v>
      </c>
      <c r="AB188">
        <v>1626.29</v>
      </c>
      <c r="AC188">
        <v>1090.46</v>
      </c>
      <c r="AD188">
        <v>0</v>
      </c>
      <c r="AE188">
        <v>0</v>
      </c>
      <c r="AF188">
        <v>1626.29</v>
      </c>
      <c r="AG188">
        <v>1090.46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0.2</v>
      </c>
      <c r="AU188" t="s">
        <v>3</v>
      </c>
      <c r="AV188">
        <v>1</v>
      </c>
      <c r="AW188">
        <v>2</v>
      </c>
      <c r="AX188">
        <v>52635238</v>
      </c>
      <c r="AY188">
        <v>1</v>
      </c>
      <c r="AZ188">
        <v>0</v>
      </c>
      <c r="BA188">
        <v>175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325.25800000000004</v>
      </c>
      <c r="BL188">
        <v>218.09200000000001</v>
      </c>
      <c r="BM188">
        <v>0</v>
      </c>
      <c r="BN188">
        <v>0</v>
      </c>
      <c r="BO188">
        <v>0.2</v>
      </c>
      <c r="BP188">
        <v>1</v>
      </c>
      <c r="BQ188">
        <v>0</v>
      </c>
      <c r="BR188">
        <v>325.25800000000004</v>
      </c>
      <c r="BS188">
        <v>218.09200000000001</v>
      </c>
      <c r="BT188">
        <v>0</v>
      </c>
      <c r="BU188">
        <v>0</v>
      </c>
      <c r="BV188">
        <v>0.2</v>
      </c>
      <c r="BW188">
        <v>1</v>
      </c>
      <c r="CV188">
        <v>0</v>
      </c>
      <c r="CW188">
        <f>ROUND(Y188*Source!I397*DO188,7)</f>
        <v>1.2E-2</v>
      </c>
      <c r="CX188">
        <f>ROUND(Y188*Source!I397,7)</f>
        <v>1.2E-2</v>
      </c>
      <c r="CY188">
        <f>AB188</f>
        <v>1626.29</v>
      </c>
      <c r="CZ188">
        <f>AF188</f>
        <v>1626.29</v>
      </c>
      <c r="DA188">
        <f>AJ188</f>
        <v>1</v>
      </c>
      <c r="DB188">
        <f t="shared" si="37"/>
        <v>325.26</v>
      </c>
      <c r="DC188">
        <f t="shared" si="38"/>
        <v>218.09</v>
      </c>
      <c r="DD188" t="s">
        <v>3</v>
      </c>
      <c r="DE188" t="s">
        <v>3</v>
      </c>
      <c r="DF188">
        <f t="shared" si="60"/>
        <v>0</v>
      </c>
      <c r="DG188">
        <f t="shared" si="61"/>
        <v>19.52</v>
      </c>
      <c r="DH188">
        <f t="shared" si="40"/>
        <v>13.09</v>
      </c>
      <c r="DI188">
        <f t="shared" si="41"/>
        <v>0</v>
      </c>
      <c r="DJ188">
        <f>DG188+DH188</f>
        <v>32.61</v>
      </c>
      <c r="DK188">
        <v>1</v>
      </c>
      <c r="DL188" t="s">
        <v>687</v>
      </c>
      <c r="DM188">
        <v>6</v>
      </c>
      <c r="DN188" t="s">
        <v>656</v>
      </c>
      <c r="DO188">
        <v>1</v>
      </c>
    </row>
    <row r="189" spans="1:119">
      <c r="A189">
        <f>ROW(Source!A397)</f>
        <v>397</v>
      </c>
      <c r="B189">
        <v>52633324</v>
      </c>
      <c r="C189">
        <v>52635225</v>
      </c>
      <c r="D189">
        <v>50837347</v>
      </c>
      <c r="E189">
        <v>1</v>
      </c>
      <c r="F189">
        <v>1</v>
      </c>
      <c r="G189">
        <v>1</v>
      </c>
      <c r="H189">
        <v>2</v>
      </c>
      <c r="I189" t="s">
        <v>688</v>
      </c>
      <c r="J189" t="s">
        <v>689</v>
      </c>
      <c r="K189" t="s">
        <v>690</v>
      </c>
      <c r="L189">
        <v>1368</v>
      </c>
      <c r="N189">
        <v>1011</v>
      </c>
      <c r="O189" t="s">
        <v>662</v>
      </c>
      <c r="P189" t="s">
        <v>662</v>
      </c>
      <c r="Q189">
        <v>1</v>
      </c>
      <c r="W189">
        <v>0</v>
      </c>
      <c r="X189">
        <v>-950105757</v>
      </c>
      <c r="Y189">
        <f t="shared" si="36"/>
        <v>0.2</v>
      </c>
      <c r="AA189">
        <v>0</v>
      </c>
      <c r="AB189">
        <v>641.70000000000005</v>
      </c>
      <c r="AC189">
        <v>811.79</v>
      </c>
      <c r="AD189">
        <v>0</v>
      </c>
      <c r="AE189">
        <v>0</v>
      </c>
      <c r="AF189">
        <v>641.70000000000005</v>
      </c>
      <c r="AG189">
        <v>811.79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0.2</v>
      </c>
      <c r="AU189" t="s">
        <v>3</v>
      </c>
      <c r="AV189">
        <v>1</v>
      </c>
      <c r="AW189">
        <v>2</v>
      </c>
      <c r="AX189">
        <v>52635239</v>
      </c>
      <c r="AY189">
        <v>1</v>
      </c>
      <c r="AZ189">
        <v>0</v>
      </c>
      <c r="BA189">
        <v>176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128.34</v>
      </c>
      <c r="BL189">
        <v>162.358</v>
      </c>
      <c r="BM189">
        <v>0</v>
      </c>
      <c r="BN189">
        <v>0</v>
      </c>
      <c r="BO189">
        <v>0.2</v>
      </c>
      <c r="BP189">
        <v>1</v>
      </c>
      <c r="BQ189">
        <v>0</v>
      </c>
      <c r="BR189">
        <v>128.34</v>
      </c>
      <c r="BS189">
        <v>162.358</v>
      </c>
      <c r="BT189">
        <v>0</v>
      </c>
      <c r="BU189">
        <v>0</v>
      </c>
      <c r="BV189">
        <v>0.2</v>
      </c>
      <c r="BW189">
        <v>1</v>
      </c>
      <c r="CV189">
        <v>0</v>
      </c>
      <c r="CW189">
        <f>ROUND(Y189*Source!I397*DO189,7)</f>
        <v>1.2E-2</v>
      </c>
      <c r="CX189">
        <f>ROUND(Y189*Source!I397,7)</f>
        <v>1.2E-2</v>
      </c>
      <c r="CY189">
        <f>AB189</f>
        <v>641.70000000000005</v>
      </c>
      <c r="CZ189">
        <f>AF189</f>
        <v>641.70000000000005</v>
      </c>
      <c r="DA189">
        <f>AJ189</f>
        <v>1</v>
      </c>
      <c r="DB189">
        <f t="shared" si="37"/>
        <v>128.34</v>
      </c>
      <c r="DC189">
        <f t="shared" si="38"/>
        <v>162.36000000000001</v>
      </c>
      <c r="DD189" t="s">
        <v>3</v>
      </c>
      <c r="DE189" t="s">
        <v>3</v>
      </c>
      <c r="DF189">
        <f t="shared" si="60"/>
        <v>0</v>
      </c>
      <c r="DG189">
        <f t="shared" si="61"/>
        <v>7.7</v>
      </c>
      <c r="DH189">
        <f t="shared" si="40"/>
        <v>9.74</v>
      </c>
      <c r="DI189">
        <f t="shared" si="41"/>
        <v>0</v>
      </c>
      <c r="DJ189">
        <f>DG189+DH189</f>
        <v>17.440000000000001</v>
      </c>
      <c r="DK189">
        <v>1</v>
      </c>
      <c r="DL189" t="s">
        <v>691</v>
      </c>
      <c r="DM189">
        <v>4</v>
      </c>
      <c r="DN189" t="s">
        <v>656</v>
      </c>
      <c r="DO189">
        <v>1</v>
      </c>
    </row>
    <row r="190" spans="1:119">
      <c r="A190">
        <f>ROW(Source!A397)</f>
        <v>397</v>
      </c>
      <c r="B190">
        <v>52633324</v>
      </c>
      <c r="C190">
        <v>52635225</v>
      </c>
      <c r="D190">
        <v>50837542</v>
      </c>
      <c r="E190">
        <v>1</v>
      </c>
      <c r="F190">
        <v>1</v>
      </c>
      <c r="G190">
        <v>1</v>
      </c>
      <c r="H190">
        <v>2</v>
      </c>
      <c r="I190" t="s">
        <v>692</v>
      </c>
      <c r="J190" t="s">
        <v>693</v>
      </c>
      <c r="K190" t="s">
        <v>694</v>
      </c>
      <c r="L190">
        <v>1368</v>
      </c>
      <c r="N190">
        <v>1011</v>
      </c>
      <c r="O190" t="s">
        <v>662</v>
      </c>
      <c r="P190" t="s">
        <v>662</v>
      </c>
      <c r="Q190">
        <v>1</v>
      </c>
      <c r="W190">
        <v>0</v>
      </c>
      <c r="X190">
        <v>-2068435370</v>
      </c>
      <c r="Y190">
        <f t="shared" si="36"/>
        <v>2.7</v>
      </c>
      <c r="AA190">
        <v>0</v>
      </c>
      <c r="AB190">
        <v>34.61</v>
      </c>
      <c r="AC190">
        <v>0</v>
      </c>
      <c r="AD190">
        <v>0</v>
      </c>
      <c r="AE190">
        <v>0</v>
      </c>
      <c r="AF190">
        <v>34.61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2.7</v>
      </c>
      <c r="AU190" t="s">
        <v>3</v>
      </c>
      <c r="AV190">
        <v>1</v>
      </c>
      <c r="AW190">
        <v>2</v>
      </c>
      <c r="AX190">
        <v>52635240</v>
      </c>
      <c r="AY190">
        <v>1</v>
      </c>
      <c r="AZ190">
        <v>0</v>
      </c>
      <c r="BA190">
        <v>177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93.447000000000003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93.447000000000003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f>ROUND(Y190*Source!I397*DO190,7)</f>
        <v>0</v>
      </c>
      <c r="CX190">
        <f>ROUND(Y190*Source!I397,7)</f>
        <v>0.16200000000000001</v>
      </c>
      <c r="CY190">
        <f>AB190</f>
        <v>34.61</v>
      </c>
      <c r="CZ190">
        <f>AF190</f>
        <v>34.61</v>
      </c>
      <c r="DA190">
        <f>AJ190</f>
        <v>1</v>
      </c>
      <c r="DB190">
        <f t="shared" si="37"/>
        <v>93.45</v>
      </c>
      <c r="DC190">
        <f t="shared" si="38"/>
        <v>0</v>
      </c>
      <c r="DD190" t="s">
        <v>3</v>
      </c>
      <c r="DE190" t="s">
        <v>3</v>
      </c>
      <c r="DF190">
        <f t="shared" si="60"/>
        <v>0</v>
      </c>
      <c r="DG190">
        <f t="shared" si="61"/>
        <v>5.61</v>
      </c>
      <c r="DH190">
        <f t="shared" si="40"/>
        <v>0</v>
      </c>
      <c r="DI190">
        <f t="shared" si="41"/>
        <v>0</v>
      </c>
      <c r="DJ190">
        <f>DG190+DH190</f>
        <v>5.61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ROW(Source!A397)</f>
        <v>397</v>
      </c>
      <c r="B191">
        <v>52633324</v>
      </c>
      <c r="C191">
        <v>52635225</v>
      </c>
      <c r="D191">
        <v>50787977</v>
      </c>
      <c r="E191">
        <v>1</v>
      </c>
      <c r="F191">
        <v>1</v>
      </c>
      <c r="G191">
        <v>1</v>
      </c>
      <c r="H191">
        <v>3</v>
      </c>
      <c r="I191" t="s">
        <v>698</v>
      </c>
      <c r="J191" t="s">
        <v>699</v>
      </c>
      <c r="K191" t="s">
        <v>700</v>
      </c>
      <c r="L191">
        <v>1346</v>
      </c>
      <c r="N191">
        <v>1009</v>
      </c>
      <c r="O191" t="s">
        <v>47</v>
      </c>
      <c r="P191" t="s">
        <v>47</v>
      </c>
      <c r="Q191">
        <v>1</v>
      </c>
      <c r="W191">
        <v>0</v>
      </c>
      <c r="X191">
        <v>-1606616209</v>
      </c>
      <c r="Y191">
        <f t="shared" si="36"/>
        <v>0.9</v>
      </c>
      <c r="AA191">
        <v>121.39</v>
      </c>
      <c r="AB191">
        <v>0</v>
      </c>
      <c r="AC191">
        <v>0</v>
      </c>
      <c r="AD191">
        <v>0</v>
      </c>
      <c r="AE191">
        <v>155.63</v>
      </c>
      <c r="AF191">
        <v>0</v>
      </c>
      <c r="AG191">
        <v>0</v>
      </c>
      <c r="AH191">
        <v>0</v>
      </c>
      <c r="AI191">
        <v>0.78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0.9</v>
      </c>
      <c r="AU191" t="s">
        <v>3</v>
      </c>
      <c r="AV191">
        <v>0</v>
      </c>
      <c r="AW191">
        <v>2</v>
      </c>
      <c r="AX191">
        <v>52635241</v>
      </c>
      <c r="AY191">
        <v>1</v>
      </c>
      <c r="AZ191">
        <v>0</v>
      </c>
      <c r="BA191">
        <v>178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140.06700000000001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140.06700000000001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ROUND(Y191*Source!I397,7)</f>
        <v>5.3999999999999999E-2</v>
      </c>
      <c r="CY191">
        <f>AA191</f>
        <v>121.39</v>
      </c>
      <c r="CZ191">
        <f>AE191</f>
        <v>155.63</v>
      </c>
      <c r="DA191">
        <f>AI191</f>
        <v>0.78</v>
      </c>
      <c r="DB191">
        <f t="shared" si="37"/>
        <v>140.07</v>
      </c>
      <c r="DC191">
        <f t="shared" si="38"/>
        <v>0</v>
      </c>
      <c r="DD191" t="s">
        <v>3</v>
      </c>
      <c r="DE191" t="s">
        <v>3</v>
      </c>
      <c r="DF191">
        <f>ROUND(ROUND(AE191*AI191,2)*CX191,2)</f>
        <v>6.56</v>
      </c>
      <c r="DG191">
        <f t="shared" si="61"/>
        <v>0</v>
      </c>
      <c r="DH191">
        <f t="shared" si="40"/>
        <v>0</v>
      </c>
      <c r="DI191">
        <f t="shared" si="41"/>
        <v>0</v>
      </c>
      <c r="DJ191">
        <f>DF191</f>
        <v>6.56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ROW(Source!A397)</f>
        <v>397</v>
      </c>
      <c r="B192">
        <v>52633324</v>
      </c>
      <c r="C192">
        <v>52635225</v>
      </c>
      <c r="D192">
        <v>50796172</v>
      </c>
      <c r="E192">
        <v>1</v>
      </c>
      <c r="F192">
        <v>1</v>
      </c>
      <c r="G192">
        <v>1</v>
      </c>
      <c r="H192">
        <v>3</v>
      </c>
      <c r="I192" t="s">
        <v>69</v>
      </c>
      <c r="J192" t="s">
        <v>72</v>
      </c>
      <c r="K192" t="s">
        <v>70</v>
      </c>
      <c r="L192">
        <v>1348</v>
      </c>
      <c r="N192">
        <v>1009</v>
      </c>
      <c r="O192" t="s">
        <v>71</v>
      </c>
      <c r="P192" t="s">
        <v>71</v>
      </c>
      <c r="Q192">
        <v>1000</v>
      </c>
      <c r="W192">
        <v>0</v>
      </c>
      <c r="X192">
        <v>542569947</v>
      </c>
      <c r="Y192">
        <f t="shared" si="36"/>
        <v>0.126</v>
      </c>
      <c r="AA192">
        <v>50291.24</v>
      </c>
      <c r="AB192">
        <v>0</v>
      </c>
      <c r="AC192">
        <v>0</v>
      </c>
      <c r="AD192">
        <v>0</v>
      </c>
      <c r="AE192">
        <v>67961.14</v>
      </c>
      <c r="AF192">
        <v>0</v>
      </c>
      <c r="AG192">
        <v>0</v>
      </c>
      <c r="AH192">
        <v>0</v>
      </c>
      <c r="AI192">
        <v>0.74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 t="s">
        <v>3</v>
      </c>
      <c r="AT192">
        <v>0.126</v>
      </c>
      <c r="AU192" t="s">
        <v>3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ROUND(Y192*Source!I397,7)</f>
        <v>7.5599999999999999E-3</v>
      </c>
      <c r="CY192">
        <f>AA192</f>
        <v>50291.24</v>
      </c>
      <c r="CZ192">
        <f>AE192</f>
        <v>67961.14</v>
      </c>
      <c r="DA192">
        <f>AI192</f>
        <v>0.74</v>
      </c>
      <c r="DB192">
        <f t="shared" si="37"/>
        <v>8563.1</v>
      </c>
      <c r="DC192">
        <f t="shared" si="38"/>
        <v>0</v>
      </c>
      <c r="DD192" t="s">
        <v>3</v>
      </c>
      <c r="DE192" t="s">
        <v>3</v>
      </c>
      <c r="DF192">
        <f>ROUND(ROUND(AE192*AI192,2)*CX192,2)</f>
        <v>380.2</v>
      </c>
      <c r="DG192">
        <f t="shared" si="61"/>
        <v>0</v>
      </c>
      <c r="DH192">
        <f t="shared" si="40"/>
        <v>0</v>
      </c>
      <c r="DI192">
        <f t="shared" si="41"/>
        <v>0</v>
      </c>
      <c r="DJ192">
        <f>DF192</f>
        <v>380.2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ROW(Source!A397)</f>
        <v>397</v>
      </c>
      <c r="B193">
        <v>52633324</v>
      </c>
      <c r="C193">
        <v>52635225</v>
      </c>
      <c r="D193">
        <v>50806036</v>
      </c>
      <c r="E193">
        <v>1</v>
      </c>
      <c r="F193">
        <v>1</v>
      </c>
      <c r="G193">
        <v>1</v>
      </c>
      <c r="H193">
        <v>3</v>
      </c>
      <c r="I193" t="s">
        <v>74</v>
      </c>
      <c r="J193" t="s">
        <v>76</v>
      </c>
      <c r="K193" t="s">
        <v>75</v>
      </c>
      <c r="L193">
        <v>1346</v>
      </c>
      <c r="N193">
        <v>1009</v>
      </c>
      <c r="O193" t="s">
        <v>47</v>
      </c>
      <c r="P193" t="s">
        <v>47</v>
      </c>
      <c r="Q193">
        <v>1</v>
      </c>
      <c r="W193">
        <v>0</v>
      </c>
      <c r="X193">
        <v>1949270732</v>
      </c>
      <c r="Y193">
        <f t="shared" ref="Y193:Y256" si="62">AT193</f>
        <v>3.7</v>
      </c>
      <c r="AA193">
        <v>1139.45</v>
      </c>
      <c r="AB193">
        <v>0</v>
      </c>
      <c r="AC193">
        <v>0</v>
      </c>
      <c r="AD193">
        <v>0</v>
      </c>
      <c r="AE193">
        <v>911.56</v>
      </c>
      <c r="AF193">
        <v>0</v>
      </c>
      <c r="AG193">
        <v>0</v>
      </c>
      <c r="AH193">
        <v>0</v>
      </c>
      <c r="AI193">
        <v>1.25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3.7</v>
      </c>
      <c r="AU193" t="s">
        <v>3</v>
      </c>
      <c r="AV193">
        <v>0</v>
      </c>
      <c r="AW193">
        <v>2</v>
      </c>
      <c r="AX193">
        <v>52635242</v>
      </c>
      <c r="AY193">
        <v>1</v>
      </c>
      <c r="AZ193">
        <v>0</v>
      </c>
      <c r="BA193">
        <v>179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3372.7719999999999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3372.7719999999999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ROUND(Y193*Source!I397,7)</f>
        <v>0.222</v>
      </c>
      <c r="CY193">
        <f>AA193</f>
        <v>1139.45</v>
      </c>
      <c r="CZ193">
        <f>AE193</f>
        <v>911.56</v>
      </c>
      <c r="DA193">
        <f>AI193</f>
        <v>1.25</v>
      </c>
      <c r="DB193">
        <f t="shared" ref="DB193:DB256" si="63">ROUND(ROUND(AT193*CZ193,2),6)</f>
        <v>3372.77</v>
      </c>
      <c r="DC193">
        <f t="shared" ref="DC193:DC256" si="64">ROUND(ROUND(AT193*AG193,2),6)</f>
        <v>0</v>
      </c>
      <c r="DD193" t="s">
        <v>3</v>
      </c>
      <c r="DE193" t="s">
        <v>3</v>
      </c>
      <c r="DF193">
        <f>ROUND(ROUND(AE193*AI193,2)*CX193,2)</f>
        <v>252.96</v>
      </c>
      <c r="DG193">
        <f t="shared" si="61"/>
        <v>0</v>
      </c>
      <c r="DH193">
        <f t="shared" ref="DH193:DH256" si="65">ROUND(ROUND(AG193,2)*CX193,2)</f>
        <v>0</v>
      </c>
      <c r="DI193">
        <f t="shared" ref="DI193:DI256" si="66">ROUND(ROUND(AH193,2)*CX193,2)</f>
        <v>0</v>
      </c>
      <c r="DJ193">
        <f>DF193</f>
        <v>252.96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>
      <c r="A194">
        <f>ROW(Source!A397)</f>
        <v>397</v>
      </c>
      <c r="B194">
        <v>52633324</v>
      </c>
      <c r="C194">
        <v>52635225</v>
      </c>
      <c r="D194">
        <v>50806036</v>
      </c>
      <c r="E194">
        <v>1</v>
      </c>
      <c r="F194">
        <v>1</v>
      </c>
      <c r="G194">
        <v>1</v>
      </c>
      <c r="H194">
        <v>3</v>
      </c>
      <c r="I194" t="s">
        <v>74</v>
      </c>
      <c r="J194" t="s">
        <v>76</v>
      </c>
      <c r="K194" t="s">
        <v>75</v>
      </c>
      <c r="L194">
        <v>1346</v>
      </c>
      <c r="N194">
        <v>1009</v>
      </c>
      <c r="O194" t="s">
        <v>47</v>
      </c>
      <c r="P194" t="s">
        <v>47</v>
      </c>
      <c r="Q194">
        <v>1</v>
      </c>
      <c r="W194">
        <v>0</v>
      </c>
      <c r="X194">
        <v>1949270732</v>
      </c>
      <c r="Y194">
        <f t="shared" si="62"/>
        <v>-3.7</v>
      </c>
      <c r="AA194">
        <v>1139.45</v>
      </c>
      <c r="AB194">
        <v>0</v>
      </c>
      <c r="AC194">
        <v>0</v>
      </c>
      <c r="AD194">
        <v>0</v>
      </c>
      <c r="AE194">
        <v>911.56</v>
      </c>
      <c r="AF194">
        <v>0</v>
      </c>
      <c r="AG194">
        <v>0</v>
      </c>
      <c r="AH194">
        <v>0</v>
      </c>
      <c r="AI194">
        <v>1.25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 t="s">
        <v>3</v>
      </c>
      <c r="AT194">
        <v>-3.7</v>
      </c>
      <c r="AU194" t="s">
        <v>3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ROUND(Y194*Source!I397,7)</f>
        <v>-0.222</v>
      </c>
      <c r="CY194">
        <f>AA194</f>
        <v>1139.45</v>
      </c>
      <c r="CZ194">
        <f>AE194</f>
        <v>911.56</v>
      </c>
      <c r="DA194">
        <f>AI194</f>
        <v>1.25</v>
      </c>
      <c r="DB194">
        <f t="shared" si="63"/>
        <v>-3372.77</v>
      </c>
      <c r="DC194">
        <f t="shared" si="64"/>
        <v>0</v>
      </c>
      <c r="DD194" t="s">
        <v>3</v>
      </c>
      <c r="DE194" t="s">
        <v>3</v>
      </c>
      <c r="DF194">
        <f>ROUND(ROUND(AE194*AI194,2)*CX194,2)</f>
        <v>-252.96</v>
      </c>
      <c r="DG194">
        <f t="shared" si="61"/>
        <v>0</v>
      </c>
      <c r="DH194">
        <f t="shared" si="65"/>
        <v>0</v>
      </c>
      <c r="DI194">
        <f t="shared" si="66"/>
        <v>0</v>
      </c>
      <c r="DJ194">
        <f>DF194</f>
        <v>-252.96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>
      <c r="A195">
        <f>ROW(Source!A397)</f>
        <v>397</v>
      </c>
      <c r="B195">
        <v>52633324</v>
      </c>
      <c r="C195">
        <v>52635225</v>
      </c>
      <c r="D195">
        <v>50721257</v>
      </c>
      <c r="E195">
        <v>116</v>
      </c>
      <c r="F195">
        <v>1</v>
      </c>
      <c r="G195">
        <v>1</v>
      </c>
      <c r="H195">
        <v>3</v>
      </c>
      <c r="I195" t="s">
        <v>50</v>
      </c>
      <c r="J195" t="s">
        <v>3</v>
      </c>
      <c r="K195" t="s">
        <v>51</v>
      </c>
      <c r="L195">
        <v>3277935</v>
      </c>
      <c r="N195">
        <v>1013</v>
      </c>
      <c r="O195" t="s">
        <v>52</v>
      </c>
      <c r="P195" t="s">
        <v>52</v>
      </c>
      <c r="Q195">
        <v>1</v>
      </c>
      <c r="W195">
        <v>0</v>
      </c>
      <c r="X195">
        <v>274903907</v>
      </c>
      <c r="Y195">
        <f t="shared" si="62"/>
        <v>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t="s">
        <v>3</v>
      </c>
      <c r="AT195">
        <v>2</v>
      </c>
      <c r="AU195" t="s">
        <v>3</v>
      </c>
      <c r="AV195">
        <v>0</v>
      </c>
      <c r="AW195">
        <v>2</v>
      </c>
      <c r="AX195">
        <v>52635243</v>
      </c>
      <c r="AY195">
        <v>1</v>
      </c>
      <c r="AZ195">
        <v>0</v>
      </c>
      <c r="BA195">
        <v>180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ROUND(Y195*Source!I397,7)</f>
        <v>0.12</v>
      </c>
      <c r="CY195">
        <f>AA195</f>
        <v>0</v>
      </c>
      <c r="CZ195">
        <f>AE195</f>
        <v>0</v>
      </c>
      <c r="DA195">
        <f>AI195</f>
        <v>1</v>
      </c>
      <c r="DB195">
        <f t="shared" si="63"/>
        <v>0</v>
      </c>
      <c r="DC195">
        <f t="shared" si="64"/>
        <v>0</v>
      </c>
      <c r="DD195" t="s">
        <v>3</v>
      </c>
      <c r="DE195" t="s">
        <v>3</v>
      </c>
      <c r="DF195">
        <f t="shared" ref="DF195:DF200" si="67">ROUND(ROUND(AE195,2)*CX195,2)</f>
        <v>0</v>
      </c>
      <c r="DG195">
        <f t="shared" si="61"/>
        <v>0</v>
      </c>
      <c r="DH195">
        <f t="shared" si="65"/>
        <v>0</v>
      </c>
      <c r="DI195">
        <f t="shared" si="66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>
      <c r="A196">
        <f>ROW(Source!A401)</f>
        <v>401</v>
      </c>
      <c r="B196">
        <v>52633324</v>
      </c>
      <c r="C196">
        <v>52635247</v>
      </c>
      <c r="D196">
        <v>50715288</v>
      </c>
      <c r="E196">
        <v>116</v>
      </c>
      <c r="F196">
        <v>1</v>
      </c>
      <c r="G196">
        <v>1</v>
      </c>
      <c r="H196">
        <v>1</v>
      </c>
      <c r="I196" t="s">
        <v>703</v>
      </c>
      <c r="J196" t="s">
        <v>3</v>
      </c>
      <c r="K196" t="s">
        <v>704</v>
      </c>
      <c r="L196">
        <v>1191</v>
      </c>
      <c r="N196">
        <v>1013</v>
      </c>
      <c r="O196" t="s">
        <v>656</v>
      </c>
      <c r="P196" t="s">
        <v>656</v>
      </c>
      <c r="Q196">
        <v>1</v>
      </c>
      <c r="W196">
        <v>0</v>
      </c>
      <c r="X196">
        <v>44848675</v>
      </c>
      <c r="Y196">
        <f t="shared" si="62"/>
        <v>16.5</v>
      </c>
      <c r="AA196">
        <v>0</v>
      </c>
      <c r="AB196">
        <v>0</v>
      </c>
      <c r="AC196">
        <v>0</v>
      </c>
      <c r="AD196">
        <v>793.61</v>
      </c>
      <c r="AE196">
        <v>0</v>
      </c>
      <c r="AF196">
        <v>0</v>
      </c>
      <c r="AG196">
        <v>0</v>
      </c>
      <c r="AH196">
        <v>793.61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16.5</v>
      </c>
      <c r="AU196" t="s">
        <v>3</v>
      </c>
      <c r="AV196">
        <v>1</v>
      </c>
      <c r="AW196">
        <v>2</v>
      </c>
      <c r="AX196">
        <v>52635258</v>
      </c>
      <c r="AY196">
        <v>1</v>
      </c>
      <c r="AZ196">
        <v>0</v>
      </c>
      <c r="BA196">
        <v>181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13094.565000000001</v>
      </c>
      <c r="BN196">
        <v>16.5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13094.565000000001</v>
      </c>
      <c r="BU196">
        <v>16.5</v>
      </c>
      <c r="BV196">
        <v>0</v>
      </c>
      <c r="BW196">
        <v>1</v>
      </c>
      <c r="CU196">
        <f>ROUND(AT196*Source!I401*AH196*AL196,2)</f>
        <v>196.42</v>
      </c>
      <c r="CV196">
        <f>ROUND(Y196*Source!I401,7)</f>
        <v>0.2475</v>
      </c>
      <c r="CW196">
        <v>0</v>
      </c>
      <c r="CX196">
        <f>ROUND(Y196*Source!I401,7)</f>
        <v>0.2475</v>
      </c>
      <c r="CY196">
        <f>AD196</f>
        <v>793.61</v>
      </c>
      <c r="CZ196">
        <f>AH196</f>
        <v>793.61</v>
      </c>
      <c r="DA196">
        <f>AL196</f>
        <v>1</v>
      </c>
      <c r="DB196">
        <f t="shared" si="63"/>
        <v>13094.57</v>
      </c>
      <c r="DC196">
        <f t="shared" si="64"/>
        <v>0</v>
      </c>
      <c r="DD196" t="s">
        <v>3</v>
      </c>
      <c r="DE196" t="s">
        <v>3</v>
      </c>
      <c r="DF196">
        <f t="shared" si="67"/>
        <v>0</v>
      </c>
      <c r="DG196">
        <f t="shared" si="61"/>
        <v>0</v>
      </c>
      <c r="DH196">
        <f t="shared" si="65"/>
        <v>0</v>
      </c>
      <c r="DI196">
        <f t="shared" si="66"/>
        <v>196.42</v>
      </c>
      <c r="DJ196">
        <f>DI196</f>
        <v>196.42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ROW(Source!A401)</f>
        <v>401</v>
      </c>
      <c r="B197">
        <v>52633324</v>
      </c>
      <c r="C197">
        <v>52635247</v>
      </c>
      <c r="D197">
        <v>50715465</v>
      </c>
      <c r="E197">
        <v>116</v>
      </c>
      <c r="F197">
        <v>1</v>
      </c>
      <c r="G197">
        <v>1</v>
      </c>
      <c r="H197">
        <v>1</v>
      </c>
      <c r="I197" t="s">
        <v>657</v>
      </c>
      <c r="J197" t="s">
        <v>3</v>
      </c>
      <c r="K197" t="s">
        <v>658</v>
      </c>
      <c r="L197">
        <v>1191</v>
      </c>
      <c r="N197">
        <v>1013</v>
      </c>
      <c r="O197" t="s">
        <v>656</v>
      </c>
      <c r="P197" t="s">
        <v>656</v>
      </c>
      <c r="Q197">
        <v>1</v>
      </c>
      <c r="W197">
        <v>0</v>
      </c>
      <c r="X197">
        <v>-1417349443</v>
      </c>
      <c r="Y197">
        <f t="shared" si="62"/>
        <v>0.26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0.26</v>
      </c>
      <c r="AU197" t="s">
        <v>3</v>
      </c>
      <c r="AV197">
        <v>2</v>
      </c>
      <c r="AW197">
        <v>2</v>
      </c>
      <c r="AX197">
        <v>52635259</v>
      </c>
      <c r="AY197">
        <v>1</v>
      </c>
      <c r="AZ197">
        <v>0</v>
      </c>
      <c r="BA197">
        <v>182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ROUND(Y197*Source!I401,7)</f>
        <v>3.8999999999999998E-3</v>
      </c>
      <c r="CY197">
        <f>AD197</f>
        <v>0</v>
      </c>
      <c r="CZ197">
        <f>AH197</f>
        <v>0</v>
      </c>
      <c r="DA197">
        <f>AL197</f>
        <v>1</v>
      </c>
      <c r="DB197">
        <f t="shared" si="63"/>
        <v>0</v>
      </c>
      <c r="DC197">
        <f t="shared" si="64"/>
        <v>0</v>
      </c>
      <c r="DD197" t="s">
        <v>3</v>
      </c>
      <c r="DE197" t="s">
        <v>3</v>
      </c>
      <c r="DF197">
        <f t="shared" si="67"/>
        <v>0</v>
      </c>
      <c r="DG197">
        <f t="shared" si="61"/>
        <v>0</v>
      </c>
      <c r="DH197">
        <f t="shared" si="65"/>
        <v>0</v>
      </c>
      <c r="DI197">
        <f t="shared" si="66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ROW(Source!A401)</f>
        <v>401</v>
      </c>
      <c r="B198">
        <v>52633324</v>
      </c>
      <c r="C198">
        <v>52635247</v>
      </c>
      <c r="D198">
        <v>50836455</v>
      </c>
      <c r="E198">
        <v>1</v>
      </c>
      <c r="F198">
        <v>1</v>
      </c>
      <c r="G198">
        <v>1</v>
      </c>
      <c r="H198">
        <v>2</v>
      </c>
      <c r="I198" t="s">
        <v>684</v>
      </c>
      <c r="J198" t="s">
        <v>685</v>
      </c>
      <c r="K198" t="s">
        <v>686</v>
      </c>
      <c r="L198">
        <v>1368</v>
      </c>
      <c r="N198">
        <v>1011</v>
      </c>
      <c r="O198" t="s">
        <v>662</v>
      </c>
      <c r="P198" t="s">
        <v>662</v>
      </c>
      <c r="Q198">
        <v>1</v>
      </c>
      <c r="W198">
        <v>0</v>
      </c>
      <c r="X198">
        <v>850633116</v>
      </c>
      <c r="Y198">
        <f t="shared" si="62"/>
        <v>0.13</v>
      </c>
      <c r="AA198">
        <v>0</v>
      </c>
      <c r="AB198">
        <v>1626.29</v>
      </c>
      <c r="AC198">
        <v>1090.46</v>
      </c>
      <c r="AD198">
        <v>0</v>
      </c>
      <c r="AE198">
        <v>0</v>
      </c>
      <c r="AF198">
        <v>1626.29</v>
      </c>
      <c r="AG198">
        <v>1090.46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0.13</v>
      </c>
      <c r="AU198" t="s">
        <v>3</v>
      </c>
      <c r="AV198">
        <v>1</v>
      </c>
      <c r="AW198">
        <v>2</v>
      </c>
      <c r="AX198">
        <v>52635260</v>
      </c>
      <c r="AY198">
        <v>1</v>
      </c>
      <c r="AZ198">
        <v>0</v>
      </c>
      <c r="BA198">
        <v>183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211.4177</v>
      </c>
      <c r="BL198">
        <v>141.75980000000001</v>
      </c>
      <c r="BM198">
        <v>0</v>
      </c>
      <c r="BN198">
        <v>0</v>
      </c>
      <c r="BO198">
        <v>0.13</v>
      </c>
      <c r="BP198">
        <v>1</v>
      </c>
      <c r="BQ198">
        <v>0</v>
      </c>
      <c r="BR198">
        <v>211.4177</v>
      </c>
      <c r="BS198">
        <v>141.75980000000001</v>
      </c>
      <c r="BT198">
        <v>0</v>
      </c>
      <c r="BU198">
        <v>0</v>
      </c>
      <c r="BV198">
        <v>0.13</v>
      </c>
      <c r="BW198">
        <v>1</v>
      </c>
      <c r="CV198">
        <v>0</v>
      </c>
      <c r="CW198">
        <f>ROUND(Y198*Source!I401*DO198,7)</f>
        <v>1.9499999999999999E-3</v>
      </c>
      <c r="CX198">
        <f>ROUND(Y198*Source!I401,7)</f>
        <v>1.9499999999999999E-3</v>
      </c>
      <c r="CY198">
        <f>AB198</f>
        <v>1626.29</v>
      </c>
      <c r="CZ198">
        <f>AF198</f>
        <v>1626.29</v>
      </c>
      <c r="DA198">
        <f>AJ198</f>
        <v>1</v>
      </c>
      <c r="DB198">
        <f t="shared" si="63"/>
        <v>211.42</v>
      </c>
      <c r="DC198">
        <f t="shared" si="64"/>
        <v>141.76</v>
      </c>
      <c r="DD198" t="s">
        <v>3</v>
      </c>
      <c r="DE198" t="s">
        <v>3</v>
      </c>
      <c r="DF198">
        <f t="shared" si="67"/>
        <v>0</v>
      </c>
      <c r="DG198">
        <f t="shared" si="61"/>
        <v>3.17</v>
      </c>
      <c r="DH198">
        <f t="shared" si="65"/>
        <v>2.13</v>
      </c>
      <c r="DI198">
        <f t="shared" si="66"/>
        <v>0</v>
      </c>
      <c r="DJ198">
        <f>DG198+DH198</f>
        <v>5.3</v>
      </c>
      <c r="DK198">
        <v>1</v>
      </c>
      <c r="DL198" t="s">
        <v>687</v>
      </c>
      <c r="DM198">
        <v>6</v>
      </c>
      <c r="DN198" t="s">
        <v>656</v>
      </c>
      <c r="DO198">
        <v>1</v>
      </c>
    </row>
    <row r="199" spans="1:119">
      <c r="A199">
        <f>ROW(Source!A401)</f>
        <v>401</v>
      </c>
      <c r="B199">
        <v>52633324</v>
      </c>
      <c r="C199">
        <v>52635247</v>
      </c>
      <c r="D199">
        <v>50837347</v>
      </c>
      <c r="E199">
        <v>1</v>
      </c>
      <c r="F199">
        <v>1</v>
      </c>
      <c r="G199">
        <v>1</v>
      </c>
      <c r="H199">
        <v>2</v>
      </c>
      <c r="I199" t="s">
        <v>688</v>
      </c>
      <c r="J199" t="s">
        <v>689</v>
      </c>
      <c r="K199" t="s">
        <v>690</v>
      </c>
      <c r="L199">
        <v>1368</v>
      </c>
      <c r="N199">
        <v>1011</v>
      </c>
      <c r="O199" t="s">
        <v>662</v>
      </c>
      <c r="P199" t="s">
        <v>662</v>
      </c>
      <c r="Q199">
        <v>1</v>
      </c>
      <c r="W199">
        <v>0</v>
      </c>
      <c r="X199">
        <v>-950105757</v>
      </c>
      <c r="Y199">
        <f t="shared" si="62"/>
        <v>0.13</v>
      </c>
      <c r="AA199">
        <v>0</v>
      </c>
      <c r="AB199">
        <v>641.70000000000005</v>
      </c>
      <c r="AC199">
        <v>811.79</v>
      </c>
      <c r="AD199">
        <v>0</v>
      </c>
      <c r="AE199">
        <v>0</v>
      </c>
      <c r="AF199">
        <v>641.70000000000005</v>
      </c>
      <c r="AG199">
        <v>811.79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0.13</v>
      </c>
      <c r="AU199" t="s">
        <v>3</v>
      </c>
      <c r="AV199">
        <v>1</v>
      </c>
      <c r="AW199">
        <v>2</v>
      </c>
      <c r="AX199">
        <v>52635261</v>
      </c>
      <c r="AY199">
        <v>1</v>
      </c>
      <c r="AZ199">
        <v>0</v>
      </c>
      <c r="BA199">
        <v>184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83.421000000000006</v>
      </c>
      <c r="BL199">
        <v>105.53270000000001</v>
      </c>
      <c r="BM199">
        <v>0</v>
      </c>
      <c r="BN199">
        <v>0</v>
      </c>
      <c r="BO199">
        <v>0.13</v>
      </c>
      <c r="BP199">
        <v>1</v>
      </c>
      <c r="BQ199">
        <v>0</v>
      </c>
      <c r="BR199">
        <v>83.421000000000006</v>
      </c>
      <c r="BS199">
        <v>105.53270000000001</v>
      </c>
      <c r="BT199">
        <v>0</v>
      </c>
      <c r="BU199">
        <v>0</v>
      </c>
      <c r="BV199">
        <v>0.13</v>
      </c>
      <c r="BW199">
        <v>1</v>
      </c>
      <c r="CV199">
        <v>0</v>
      </c>
      <c r="CW199">
        <f>ROUND(Y199*Source!I401*DO199,7)</f>
        <v>1.9499999999999999E-3</v>
      </c>
      <c r="CX199">
        <f>ROUND(Y199*Source!I401,7)</f>
        <v>1.9499999999999999E-3</v>
      </c>
      <c r="CY199">
        <f>AB199</f>
        <v>641.70000000000005</v>
      </c>
      <c r="CZ199">
        <f>AF199</f>
        <v>641.70000000000005</v>
      </c>
      <c r="DA199">
        <f>AJ199</f>
        <v>1</v>
      </c>
      <c r="DB199">
        <f t="shared" si="63"/>
        <v>83.42</v>
      </c>
      <c r="DC199">
        <f t="shared" si="64"/>
        <v>105.53</v>
      </c>
      <c r="DD199" t="s">
        <v>3</v>
      </c>
      <c r="DE199" t="s">
        <v>3</v>
      </c>
      <c r="DF199">
        <f t="shared" si="67"/>
        <v>0</v>
      </c>
      <c r="DG199">
        <f t="shared" si="61"/>
        <v>1.25</v>
      </c>
      <c r="DH199">
        <f t="shared" si="65"/>
        <v>1.58</v>
      </c>
      <c r="DI199">
        <f t="shared" si="66"/>
        <v>0</v>
      </c>
      <c r="DJ199">
        <f>DG199+DH199</f>
        <v>2.83</v>
      </c>
      <c r="DK199">
        <v>1</v>
      </c>
      <c r="DL199" t="s">
        <v>691</v>
      </c>
      <c r="DM199">
        <v>4</v>
      </c>
      <c r="DN199" t="s">
        <v>656</v>
      </c>
      <c r="DO199">
        <v>1</v>
      </c>
    </row>
    <row r="200" spans="1:119">
      <c r="A200">
        <f>ROW(Source!A401)</f>
        <v>401</v>
      </c>
      <c r="B200">
        <v>52633324</v>
      </c>
      <c r="C200">
        <v>52635247</v>
      </c>
      <c r="D200">
        <v>50837542</v>
      </c>
      <c r="E200">
        <v>1</v>
      </c>
      <c r="F200">
        <v>1</v>
      </c>
      <c r="G200">
        <v>1</v>
      </c>
      <c r="H200">
        <v>2</v>
      </c>
      <c r="I200" t="s">
        <v>692</v>
      </c>
      <c r="J200" t="s">
        <v>693</v>
      </c>
      <c r="K200" t="s">
        <v>694</v>
      </c>
      <c r="L200">
        <v>1368</v>
      </c>
      <c r="N200">
        <v>1011</v>
      </c>
      <c r="O200" t="s">
        <v>662</v>
      </c>
      <c r="P200" t="s">
        <v>662</v>
      </c>
      <c r="Q200">
        <v>1</v>
      </c>
      <c r="W200">
        <v>0</v>
      </c>
      <c r="X200">
        <v>-2068435370</v>
      </c>
      <c r="Y200">
        <f t="shared" si="62"/>
        <v>2.7</v>
      </c>
      <c r="AA200">
        <v>0</v>
      </c>
      <c r="AB200">
        <v>34.61</v>
      </c>
      <c r="AC200">
        <v>0</v>
      </c>
      <c r="AD200">
        <v>0</v>
      </c>
      <c r="AE200">
        <v>0</v>
      </c>
      <c r="AF200">
        <v>34.61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2.7</v>
      </c>
      <c r="AU200" t="s">
        <v>3</v>
      </c>
      <c r="AV200">
        <v>1</v>
      </c>
      <c r="AW200">
        <v>2</v>
      </c>
      <c r="AX200">
        <v>52635262</v>
      </c>
      <c r="AY200">
        <v>1</v>
      </c>
      <c r="AZ200">
        <v>0</v>
      </c>
      <c r="BA200">
        <v>185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93.447000000000003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93.447000000000003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f>ROUND(Y200*Source!I401*DO200,7)</f>
        <v>0</v>
      </c>
      <c r="CX200">
        <f>ROUND(Y200*Source!I401,7)</f>
        <v>4.0500000000000001E-2</v>
      </c>
      <c r="CY200">
        <f>AB200</f>
        <v>34.61</v>
      </c>
      <c r="CZ200">
        <f>AF200</f>
        <v>34.61</v>
      </c>
      <c r="DA200">
        <f>AJ200</f>
        <v>1</v>
      </c>
      <c r="DB200">
        <f t="shared" si="63"/>
        <v>93.45</v>
      </c>
      <c r="DC200">
        <f t="shared" si="64"/>
        <v>0</v>
      </c>
      <c r="DD200" t="s">
        <v>3</v>
      </c>
      <c r="DE200" t="s">
        <v>3</v>
      </c>
      <c r="DF200">
        <f t="shared" si="67"/>
        <v>0</v>
      </c>
      <c r="DG200">
        <f t="shared" si="61"/>
        <v>1.4</v>
      </c>
      <c r="DH200">
        <f t="shared" si="65"/>
        <v>0</v>
      </c>
      <c r="DI200">
        <f t="shared" si="66"/>
        <v>0</v>
      </c>
      <c r="DJ200">
        <f>DG200+DH200</f>
        <v>1.4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ROW(Source!A401)</f>
        <v>401</v>
      </c>
      <c r="B201">
        <v>52633324</v>
      </c>
      <c r="C201">
        <v>52635247</v>
      </c>
      <c r="D201">
        <v>50787977</v>
      </c>
      <c r="E201">
        <v>1</v>
      </c>
      <c r="F201">
        <v>1</v>
      </c>
      <c r="G201">
        <v>1</v>
      </c>
      <c r="H201">
        <v>3</v>
      </c>
      <c r="I201" t="s">
        <v>698</v>
      </c>
      <c r="J201" t="s">
        <v>699</v>
      </c>
      <c r="K201" t="s">
        <v>700</v>
      </c>
      <c r="L201">
        <v>1346</v>
      </c>
      <c r="N201">
        <v>1009</v>
      </c>
      <c r="O201" t="s">
        <v>47</v>
      </c>
      <c r="P201" t="s">
        <v>47</v>
      </c>
      <c r="Q201">
        <v>1</v>
      </c>
      <c r="W201">
        <v>0</v>
      </c>
      <c r="X201">
        <v>-1606616209</v>
      </c>
      <c r="Y201">
        <f t="shared" si="62"/>
        <v>0.6</v>
      </c>
      <c r="AA201">
        <v>121.39</v>
      </c>
      <c r="AB201">
        <v>0</v>
      </c>
      <c r="AC201">
        <v>0</v>
      </c>
      <c r="AD201">
        <v>0</v>
      </c>
      <c r="AE201">
        <v>155.63</v>
      </c>
      <c r="AF201">
        <v>0</v>
      </c>
      <c r="AG201">
        <v>0</v>
      </c>
      <c r="AH201">
        <v>0</v>
      </c>
      <c r="AI201">
        <v>0.78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0.6</v>
      </c>
      <c r="AU201" t="s">
        <v>3</v>
      </c>
      <c r="AV201">
        <v>0</v>
      </c>
      <c r="AW201">
        <v>2</v>
      </c>
      <c r="AX201">
        <v>52635263</v>
      </c>
      <c r="AY201">
        <v>1</v>
      </c>
      <c r="AZ201">
        <v>0</v>
      </c>
      <c r="BA201">
        <v>186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93.378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93.378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ROUND(Y201*Source!I401,7)</f>
        <v>8.9999999999999993E-3</v>
      </c>
      <c r="CY201">
        <f>AA201</f>
        <v>121.39</v>
      </c>
      <c r="CZ201">
        <f>AE201</f>
        <v>155.63</v>
      </c>
      <c r="DA201">
        <f>AI201</f>
        <v>0.78</v>
      </c>
      <c r="DB201">
        <f t="shared" si="63"/>
        <v>93.38</v>
      </c>
      <c r="DC201">
        <f t="shared" si="64"/>
        <v>0</v>
      </c>
      <c r="DD201" t="s">
        <v>3</v>
      </c>
      <c r="DE201" t="s">
        <v>3</v>
      </c>
      <c r="DF201">
        <f>ROUND(ROUND(AE201*AI201,2)*CX201,2)</f>
        <v>1.0900000000000001</v>
      </c>
      <c r="DG201">
        <f t="shared" si="61"/>
        <v>0</v>
      </c>
      <c r="DH201">
        <f t="shared" si="65"/>
        <v>0</v>
      </c>
      <c r="DI201">
        <f t="shared" si="66"/>
        <v>0</v>
      </c>
      <c r="DJ201">
        <f>DF201</f>
        <v>1.0900000000000001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>
      <c r="A202">
        <f>ROW(Source!A401)</f>
        <v>401</v>
      </c>
      <c r="B202">
        <v>52633324</v>
      </c>
      <c r="C202">
        <v>52635247</v>
      </c>
      <c r="D202">
        <v>50796050</v>
      </c>
      <c r="E202">
        <v>1</v>
      </c>
      <c r="F202">
        <v>1</v>
      </c>
      <c r="G202">
        <v>1</v>
      </c>
      <c r="H202">
        <v>3</v>
      </c>
      <c r="I202" t="s">
        <v>372</v>
      </c>
      <c r="J202" t="s">
        <v>374</v>
      </c>
      <c r="K202" t="s">
        <v>373</v>
      </c>
      <c r="L202">
        <v>1348</v>
      </c>
      <c r="N202">
        <v>1009</v>
      </c>
      <c r="O202" t="s">
        <v>71</v>
      </c>
      <c r="P202" t="s">
        <v>71</v>
      </c>
      <c r="Q202">
        <v>1000</v>
      </c>
      <c r="W202">
        <v>0</v>
      </c>
      <c r="X202">
        <v>2007673127</v>
      </c>
      <c r="Y202">
        <f t="shared" si="62"/>
        <v>6.1666699999999998E-2</v>
      </c>
      <c r="AA202">
        <v>370351.85</v>
      </c>
      <c r="AB202">
        <v>0</v>
      </c>
      <c r="AC202">
        <v>0</v>
      </c>
      <c r="AD202">
        <v>0</v>
      </c>
      <c r="AE202">
        <v>366685</v>
      </c>
      <c r="AF202">
        <v>0</v>
      </c>
      <c r="AG202">
        <v>0</v>
      </c>
      <c r="AH202">
        <v>0</v>
      </c>
      <c r="AI202">
        <v>1.01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 t="s">
        <v>3</v>
      </c>
      <c r="AT202">
        <v>6.1666699999999998E-2</v>
      </c>
      <c r="AU202" t="s">
        <v>3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ROUND(Y202*Source!I401,7)</f>
        <v>9.2500000000000004E-4</v>
      </c>
      <c r="CY202">
        <f>AA202</f>
        <v>370351.85</v>
      </c>
      <c r="CZ202">
        <f>AE202</f>
        <v>366685</v>
      </c>
      <c r="DA202">
        <f>AI202</f>
        <v>1.01</v>
      </c>
      <c r="DB202">
        <f t="shared" si="63"/>
        <v>22612.25</v>
      </c>
      <c r="DC202">
        <f t="shared" si="64"/>
        <v>0</v>
      </c>
      <c r="DD202" t="s">
        <v>3</v>
      </c>
      <c r="DE202" t="s">
        <v>3</v>
      </c>
      <c r="DF202">
        <f>ROUND(ROUND(AE202*AI202,2)*CX202,2)</f>
        <v>342.58</v>
      </c>
      <c r="DG202">
        <f t="shared" si="61"/>
        <v>0</v>
      </c>
      <c r="DH202">
        <f t="shared" si="65"/>
        <v>0</v>
      </c>
      <c r="DI202">
        <f t="shared" si="66"/>
        <v>0</v>
      </c>
      <c r="DJ202">
        <f>DF202</f>
        <v>342.58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ROW(Source!A401)</f>
        <v>401</v>
      </c>
      <c r="B203">
        <v>52633324</v>
      </c>
      <c r="C203">
        <v>52635247</v>
      </c>
      <c r="D203">
        <v>50806036</v>
      </c>
      <c r="E203">
        <v>1</v>
      </c>
      <c r="F203">
        <v>1</v>
      </c>
      <c r="G203">
        <v>1</v>
      </c>
      <c r="H203">
        <v>3</v>
      </c>
      <c r="I203" t="s">
        <v>74</v>
      </c>
      <c r="J203" t="s">
        <v>76</v>
      </c>
      <c r="K203" t="s">
        <v>75</v>
      </c>
      <c r="L203">
        <v>1346</v>
      </c>
      <c r="N203">
        <v>1009</v>
      </c>
      <c r="O203" t="s">
        <v>47</v>
      </c>
      <c r="P203" t="s">
        <v>47</v>
      </c>
      <c r="Q203">
        <v>1</v>
      </c>
      <c r="W203">
        <v>0</v>
      </c>
      <c r="X203">
        <v>1949270732</v>
      </c>
      <c r="Y203">
        <f t="shared" si="62"/>
        <v>2</v>
      </c>
      <c r="AA203">
        <v>1139.45</v>
      </c>
      <c r="AB203">
        <v>0</v>
      </c>
      <c r="AC203">
        <v>0</v>
      </c>
      <c r="AD203">
        <v>0</v>
      </c>
      <c r="AE203">
        <v>911.56</v>
      </c>
      <c r="AF203">
        <v>0</v>
      </c>
      <c r="AG203">
        <v>0</v>
      </c>
      <c r="AH203">
        <v>0</v>
      </c>
      <c r="AI203">
        <v>1.25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</v>
      </c>
      <c r="AU203" t="s">
        <v>3</v>
      </c>
      <c r="AV203">
        <v>0</v>
      </c>
      <c r="AW203">
        <v>2</v>
      </c>
      <c r="AX203">
        <v>52635264</v>
      </c>
      <c r="AY203">
        <v>1</v>
      </c>
      <c r="AZ203">
        <v>0</v>
      </c>
      <c r="BA203">
        <v>187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1823.12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1823.12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ROUND(Y203*Source!I401,7)</f>
        <v>0.03</v>
      </c>
      <c r="CY203">
        <f>AA203</f>
        <v>1139.45</v>
      </c>
      <c r="CZ203">
        <f>AE203</f>
        <v>911.56</v>
      </c>
      <c r="DA203">
        <f>AI203</f>
        <v>1.25</v>
      </c>
      <c r="DB203">
        <f t="shared" si="63"/>
        <v>1823.12</v>
      </c>
      <c r="DC203">
        <f t="shared" si="64"/>
        <v>0</v>
      </c>
      <c r="DD203" t="s">
        <v>3</v>
      </c>
      <c r="DE203" t="s">
        <v>3</v>
      </c>
      <c r="DF203">
        <f>ROUND(ROUND(AE203*AI203,2)*CX203,2)</f>
        <v>34.18</v>
      </c>
      <c r="DG203">
        <f t="shared" si="61"/>
        <v>0</v>
      </c>
      <c r="DH203">
        <f t="shared" si="65"/>
        <v>0</v>
      </c>
      <c r="DI203">
        <f t="shared" si="66"/>
        <v>0</v>
      </c>
      <c r="DJ203">
        <f>DF203</f>
        <v>34.18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ROW(Source!A401)</f>
        <v>401</v>
      </c>
      <c r="B204">
        <v>52633324</v>
      </c>
      <c r="C204">
        <v>52635247</v>
      </c>
      <c r="D204">
        <v>50806036</v>
      </c>
      <c r="E204">
        <v>1</v>
      </c>
      <c r="F204">
        <v>1</v>
      </c>
      <c r="G204">
        <v>1</v>
      </c>
      <c r="H204">
        <v>3</v>
      </c>
      <c r="I204" t="s">
        <v>74</v>
      </c>
      <c r="J204" t="s">
        <v>76</v>
      </c>
      <c r="K204" t="s">
        <v>75</v>
      </c>
      <c r="L204">
        <v>1346</v>
      </c>
      <c r="N204">
        <v>1009</v>
      </c>
      <c r="O204" t="s">
        <v>47</v>
      </c>
      <c r="P204" t="s">
        <v>47</v>
      </c>
      <c r="Q204">
        <v>1</v>
      </c>
      <c r="W204">
        <v>0</v>
      </c>
      <c r="X204">
        <v>1949270732</v>
      </c>
      <c r="Y204">
        <f t="shared" si="62"/>
        <v>-2</v>
      </c>
      <c r="AA204">
        <v>1139.45</v>
      </c>
      <c r="AB204">
        <v>0</v>
      </c>
      <c r="AC204">
        <v>0</v>
      </c>
      <c r="AD204">
        <v>0</v>
      </c>
      <c r="AE204">
        <v>911.56</v>
      </c>
      <c r="AF204">
        <v>0</v>
      </c>
      <c r="AG204">
        <v>0</v>
      </c>
      <c r="AH204">
        <v>0</v>
      </c>
      <c r="AI204">
        <v>1.25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3</v>
      </c>
      <c r="AT204">
        <v>-2</v>
      </c>
      <c r="AU204" t="s">
        <v>3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ROUND(Y204*Source!I401,7)</f>
        <v>-0.03</v>
      </c>
      <c r="CY204">
        <f>AA204</f>
        <v>1139.45</v>
      </c>
      <c r="CZ204">
        <f>AE204</f>
        <v>911.56</v>
      </c>
      <c r="DA204">
        <f>AI204</f>
        <v>1.25</v>
      </c>
      <c r="DB204">
        <f t="shared" si="63"/>
        <v>-1823.12</v>
      </c>
      <c r="DC204">
        <f t="shared" si="64"/>
        <v>0</v>
      </c>
      <c r="DD204" t="s">
        <v>3</v>
      </c>
      <c r="DE204" t="s">
        <v>3</v>
      </c>
      <c r="DF204">
        <f>ROUND(ROUND(AE204*AI204,2)*CX204,2)</f>
        <v>-34.18</v>
      </c>
      <c r="DG204">
        <f t="shared" si="61"/>
        <v>0</v>
      </c>
      <c r="DH204">
        <f t="shared" si="65"/>
        <v>0</v>
      </c>
      <c r="DI204">
        <f t="shared" si="66"/>
        <v>0</v>
      </c>
      <c r="DJ204">
        <f>DF204</f>
        <v>-34.18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>
      <c r="A205">
        <f>ROW(Source!A401)</f>
        <v>401</v>
      </c>
      <c r="B205">
        <v>52633324</v>
      </c>
      <c r="C205">
        <v>52635247</v>
      </c>
      <c r="D205">
        <v>50721257</v>
      </c>
      <c r="E205">
        <v>116</v>
      </c>
      <c r="F205">
        <v>1</v>
      </c>
      <c r="G205">
        <v>1</v>
      </c>
      <c r="H205">
        <v>3</v>
      </c>
      <c r="I205" t="s">
        <v>50</v>
      </c>
      <c r="J205" t="s">
        <v>3</v>
      </c>
      <c r="K205" t="s">
        <v>51</v>
      </c>
      <c r="L205">
        <v>3277935</v>
      </c>
      <c r="N205">
        <v>1013</v>
      </c>
      <c r="O205" t="s">
        <v>52</v>
      </c>
      <c r="P205" t="s">
        <v>52</v>
      </c>
      <c r="Q205">
        <v>1</v>
      </c>
      <c r="W205">
        <v>0</v>
      </c>
      <c r="X205">
        <v>274903907</v>
      </c>
      <c r="Y205">
        <f t="shared" si="62"/>
        <v>2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 t="s">
        <v>3</v>
      </c>
      <c r="AT205">
        <v>2</v>
      </c>
      <c r="AU205" t="s">
        <v>3</v>
      </c>
      <c r="AV205">
        <v>0</v>
      </c>
      <c r="AW205">
        <v>2</v>
      </c>
      <c r="AX205">
        <v>52635265</v>
      </c>
      <c r="AY205">
        <v>1</v>
      </c>
      <c r="AZ205">
        <v>0</v>
      </c>
      <c r="BA205">
        <v>188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ROUND(Y205*Source!I401,7)</f>
        <v>0.03</v>
      </c>
      <c r="CY205">
        <f>AA205</f>
        <v>0</v>
      </c>
      <c r="CZ205">
        <f>AE205</f>
        <v>0</v>
      </c>
      <c r="DA205">
        <f>AI205</f>
        <v>1</v>
      </c>
      <c r="DB205">
        <f t="shared" si="63"/>
        <v>0</v>
      </c>
      <c r="DC205">
        <f t="shared" si="64"/>
        <v>0</v>
      </c>
      <c r="DD205" t="s">
        <v>3</v>
      </c>
      <c r="DE205" t="s">
        <v>3</v>
      </c>
      <c r="DF205">
        <f t="shared" ref="DF205:DF210" si="68">ROUND(ROUND(AE205,2)*CX205,2)</f>
        <v>0</v>
      </c>
      <c r="DG205">
        <f t="shared" si="61"/>
        <v>0</v>
      </c>
      <c r="DH205">
        <f t="shared" si="65"/>
        <v>0</v>
      </c>
      <c r="DI205">
        <f t="shared" si="66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ROW(Source!A405)</f>
        <v>405</v>
      </c>
      <c r="B206">
        <v>52633324</v>
      </c>
      <c r="C206">
        <v>52635269</v>
      </c>
      <c r="D206">
        <v>50715288</v>
      </c>
      <c r="E206">
        <v>116</v>
      </c>
      <c r="F206">
        <v>1</v>
      </c>
      <c r="G206">
        <v>1</v>
      </c>
      <c r="H206">
        <v>1</v>
      </c>
      <c r="I206" t="s">
        <v>703</v>
      </c>
      <c r="J206" t="s">
        <v>3</v>
      </c>
      <c r="K206" t="s">
        <v>704</v>
      </c>
      <c r="L206">
        <v>1191</v>
      </c>
      <c r="N206">
        <v>1013</v>
      </c>
      <c r="O206" t="s">
        <v>656</v>
      </c>
      <c r="P206" t="s">
        <v>656</v>
      </c>
      <c r="Q206">
        <v>1</v>
      </c>
      <c r="W206">
        <v>0</v>
      </c>
      <c r="X206">
        <v>44848675</v>
      </c>
      <c r="Y206">
        <f t="shared" si="62"/>
        <v>18.5</v>
      </c>
      <c r="AA206">
        <v>0</v>
      </c>
      <c r="AB206">
        <v>0</v>
      </c>
      <c r="AC206">
        <v>0</v>
      </c>
      <c r="AD206">
        <v>793.61</v>
      </c>
      <c r="AE206">
        <v>0</v>
      </c>
      <c r="AF206">
        <v>0</v>
      </c>
      <c r="AG206">
        <v>0</v>
      </c>
      <c r="AH206">
        <v>793.61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18.5</v>
      </c>
      <c r="AU206" t="s">
        <v>3</v>
      </c>
      <c r="AV206">
        <v>1</v>
      </c>
      <c r="AW206">
        <v>2</v>
      </c>
      <c r="AX206">
        <v>52635281</v>
      </c>
      <c r="AY206">
        <v>1</v>
      </c>
      <c r="AZ206">
        <v>0</v>
      </c>
      <c r="BA206">
        <v>189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14681.785</v>
      </c>
      <c r="BN206">
        <v>18.5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14681.785</v>
      </c>
      <c r="BU206">
        <v>18.5</v>
      </c>
      <c r="BV206">
        <v>0</v>
      </c>
      <c r="BW206">
        <v>1</v>
      </c>
      <c r="CU206">
        <f>ROUND(AT206*Source!I405*AH206*AL206,2)</f>
        <v>1394.77</v>
      </c>
      <c r="CV206">
        <f>ROUND(Y206*Source!I405,7)</f>
        <v>1.7575000000000001</v>
      </c>
      <c r="CW206">
        <v>0</v>
      </c>
      <c r="CX206">
        <f>ROUND(Y206*Source!I405,7)</f>
        <v>1.7575000000000001</v>
      </c>
      <c r="CY206">
        <f>AD206</f>
        <v>793.61</v>
      </c>
      <c r="CZ206">
        <f>AH206</f>
        <v>793.61</v>
      </c>
      <c r="DA206">
        <f>AL206</f>
        <v>1</v>
      </c>
      <c r="DB206">
        <f t="shared" si="63"/>
        <v>14681.79</v>
      </c>
      <c r="DC206">
        <f t="shared" si="64"/>
        <v>0</v>
      </c>
      <c r="DD206" t="s">
        <v>3</v>
      </c>
      <c r="DE206" t="s">
        <v>3</v>
      </c>
      <c r="DF206">
        <f t="shared" si="68"/>
        <v>0</v>
      </c>
      <c r="DG206">
        <f t="shared" si="61"/>
        <v>0</v>
      </c>
      <c r="DH206">
        <f t="shared" si="65"/>
        <v>0</v>
      </c>
      <c r="DI206">
        <f t="shared" si="66"/>
        <v>1394.77</v>
      </c>
      <c r="DJ206">
        <f>DI206</f>
        <v>1394.77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ROW(Source!A405)</f>
        <v>405</v>
      </c>
      <c r="B207">
        <v>52633324</v>
      </c>
      <c r="C207">
        <v>52635269</v>
      </c>
      <c r="D207">
        <v>50715465</v>
      </c>
      <c r="E207">
        <v>116</v>
      </c>
      <c r="F207">
        <v>1</v>
      </c>
      <c r="G207">
        <v>1</v>
      </c>
      <c r="H207">
        <v>1</v>
      </c>
      <c r="I207" t="s">
        <v>657</v>
      </c>
      <c r="J207" t="s">
        <v>3</v>
      </c>
      <c r="K207" t="s">
        <v>658</v>
      </c>
      <c r="L207">
        <v>1191</v>
      </c>
      <c r="N207">
        <v>1013</v>
      </c>
      <c r="O207" t="s">
        <v>656</v>
      </c>
      <c r="P207" t="s">
        <v>656</v>
      </c>
      <c r="Q207">
        <v>1</v>
      </c>
      <c r="W207">
        <v>0</v>
      </c>
      <c r="X207">
        <v>-1417349443</v>
      </c>
      <c r="Y207">
        <f t="shared" si="62"/>
        <v>0.46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0.46</v>
      </c>
      <c r="AU207" t="s">
        <v>3</v>
      </c>
      <c r="AV207">
        <v>2</v>
      </c>
      <c r="AW207">
        <v>2</v>
      </c>
      <c r="AX207">
        <v>52635282</v>
      </c>
      <c r="AY207">
        <v>1</v>
      </c>
      <c r="AZ207">
        <v>0</v>
      </c>
      <c r="BA207">
        <v>190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ROUND(Y207*Source!I405,7)</f>
        <v>4.3700000000000003E-2</v>
      </c>
      <c r="CY207">
        <f>AD207</f>
        <v>0</v>
      </c>
      <c r="CZ207">
        <f>AH207</f>
        <v>0</v>
      </c>
      <c r="DA207">
        <f>AL207</f>
        <v>1</v>
      </c>
      <c r="DB207">
        <f t="shared" si="63"/>
        <v>0</v>
      </c>
      <c r="DC207">
        <f t="shared" si="64"/>
        <v>0</v>
      </c>
      <c r="DD207" t="s">
        <v>3</v>
      </c>
      <c r="DE207" t="s">
        <v>3</v>
      </c>
      <c r="DF207">
        <f t="shared" si="68"/>
        <v>0</v>
      </c>
      <c r="DG207">
        <f t="shared" si="61"/>
        <v>0</v>
      </c>
      <c r="DH207">
        <f t="shared" si="65"/>
        <v>0</v>
      </c>
      <c r="DI207">
        <f t="shared" si="66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>
      <c r="A208">
        <f>ROW(Source!A405)</f>
        <v>405</v>
      </c>
      <c r="B208">
        <v>52633324</v>
      </c>
      <c r="C208">
        <v>52635269</v>
      </c>
      <c r="D208">
        <v>50836455</v>
      </c>
      <c r="E208">
        <v>1</v>
      </c>
      <c r="F208">
        <v>1</v>
      </c>
      <c r="G208">
        <v>1</v>
      </c>
      <c r="H208">
        <v>2</v>
      </c>
      <c r="I208" t="s">
        <v>684</v>
      </c>
      <c r="J208" t="s">
        <v>685</v>
      </c>
      <c r="K208" t="s">
        <v>686</v>
      </c>
      <c r="L208">
        <v>1368</v>
      </c>
      <c r="N208">
        <v>1011</v>
      </c>
      <c r="O208" t="s">
        <v>662</v>
      </c>
      <c r="P208" t="s">
        <v>662</v>
      </c>
      <c r="Q208">
        <v>1</v>
      </c>
      <c r="W208">
        <v>0</v>
      </c>
      <c r="X208">
        <v>850633116</v>
      </c>
      <c r="Y208">
        <f t="shared" si="62"/>
        <v>0.23</v>
      </c>
      <c r="AA208">
        <v>0</v>
      </c>
      <c r="AB208">
        <v>1626.29</v>
      </c>
      <c r="AC208">
        <v>1090.46</v>
      </c>
      <c r="AD208">
        <v>0</v>
      </c>
      <c r="AE208">
        <v>0</v>
      </c>
      <c r="AF208">
        <v>1626.29</v>
      </c>
      <c r="AG208">
        <v>1090.46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0.23</v>
      </c>
      <c r="AU208" t="s">
        <v>3</v>
      </c>
      <c r="AV208">
        <v>1</v>
      </c>
      <c r="AW208">
        <v>2</v>
      </c>
      <c r="AX208">
        <v>52635283</v>
      </c>
      <c r="AY208">
        <v>1</v>
      </c>
      <c r="AZ208">
        <v>0</v>
      </c>
      <c r="BA208">
        <v>191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374.04669999999999</v>
      </c>
      <c r="BL208">
        <v>250.80580000000003</v>
      </c>
      <c r="BM208">
        <v>0</v>
      </c>
      <c r="BN208">
        <v>0</v>
      </c>
      <c r="BO208">
        <v>0.23</v>
      </c>
      <c r="BP208">
        <v>1</v>
      </c>
      <c r="BQ208">
        <v>0</v>
      </c>
      <c r="BR208">
        <v>374.04669999999999</v>
      </c>
      <c r="BS208">
        <v>250.80580000000003</v>
      </c>
      <c r="BT208">
        <v>0</v>
      </c>
      <c r="BU208">
        <v>0</v>
      </c>
      <c r="BV208">
        <v>0.23</v>
      </c>
      <c r="BW208">
        <v>1</v>
      </c>
      <c r="CV208">
        <v>0</v>
      </c>
      <c r="CW208">
        <f>ROUND(Y208*Source!I405*DO208,7)</f>
        <v>2.1850000000000001E-2</v>
      </c>
      <c r="CX208">
        <f>ROUND(Y208*Source!I405,7)</f>
        <v>2.1850000000000001E-2</v>
      </c>
      <c r="CY208">
        <f>AB208</f>
        <v>1626.29</v>
      </c>
      <c r="CZ208">
        <f>AF208</f>
        <v>1626.29</v>
      </c>
      <c r="DA208">
        <f>AJ208</f>
        <v>1</v>
      </c>
      <c r="DB208">
        <f t="shared" si="63"/>
        <v>374.05</v>
      </c>
      <c r="DC208">
        <f t="shared" si="64"/>
        <v>250.81</v>
      </c>
      <c r="DD208" t="s">
        <v>3</v>
      </c>
      <c r="DE208" t="s">
        <v>3</v>
      </c>
      <c r="DF208">
        <f t="shared" si="68"/>
        <v>0</v>
      </c>
      <c r="DG208">
        <f t="shared" si="61"/>
        <v>35.53</v>
      </c>
      <c r="DH208">
        <f t="shared" si="65"/>
        <v>23.83</v>
      </c>
      <c r="DI208">
        <f t="shared" si="66"/>
        <v>0</v>
      </c>
      <c r="DJ208">
        <f>DG208+DH208</f>
        <v>59.36</v>
      </c>
      <c r="DK208">
        <v>1</v>
      </c>
      <c r="DL208" t="s">
        <v>687</v>
      </c>
      <c r="DM208">
        <v>6</v>
      </c>
      <c r="DN208" t="s">
        <v>656</v>
      </c>
      <c r="DO208">
        <v>1</v>
      </c>
    </row>
    <row r="209" spans="1:119">
      <c r="A209">
        <f>ROW(Source!A405)</f>
        <v>405</v>
      </c>
      <c r="B209">
        <v>52633324</v>
      </c>
      <c r="C209">
        <v>52635269</v>
      </c>
      <c r="D209">
        <v>50837347</v>
      </c>
      <c r="E209">
        <v>1</v>
      </c>
      <c r="F209">
        <v>1</v>
      </c>
      <c r="G209">
        <v>1</v>
      </c>
      <c r="H209">
        <v>2</v>
      </c>
      <c r="I209" t="s">
        <v>688</v>
      </c>
      <c r="J209" t="s">
        <v>689</v>
      </c>
      <c r="K209" t="s">
        <v>690</v>
      </c>
      <c r="L209">
        <v>1368</v>
      </c>
      <c r="N209">
        <v>1011</v>
      </c>
      <c r="O209" t="s">
        <v>662</v>
      </c>
      <c r="P209" t="s">
        <v>662</v>
      </c>
      <c r="Q209">
        <v>1</v>
      </c>
      <c r="W209">
        <v>0</v>
      </c>
      <c r="X209">
        <v>-950105757</v>
      </c>
      <c r="Y209">
        <f t="shared" si="62"/>
        <v>0.23</v>
      </c>
      <c r="AA209">
        <v>0</v>
      </c>
      <c r="AB209">
        <v>641.70000000000005</v>
      </c>
      <c r="AC209">
        <v>811.79</v>
      </c>
      <c r="AD209">
        <v>0</v>
      </c>
      <c r="AE209">
        <v>0</v>
      </c>
      <c r="AF209">
        <v>641.70000000000005</v>
      </c>
      <c r="AG209">
        <v>811.79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0.23</v>
      </c>
      <c r="AU209" t="s">
        <v>3</v>
      </c>
      <c r="AV209">
        <v>1</v>
      </c>
      <c r="AW209">
        <v>2</v>
      </c>
      <c r="AX209">
        <v>52635284</v>
      </c>
      <c r="AY209">
        <v>1</v>
      </c>
      <c r="AZ209">
        <v>0</v>
      </c>
      <c r="BA209">
        <v>192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147.59100000000001</v>
      </c>
      <c r="BL209">
        <v>186.71170000000001</v>
      </c>
      <c r="BM209">
        <v>0</v>
      </c>
      <c r="BN209">
        <v>0</v>
      </c>
      <c r="BO209">
        <v>0.23</v>
      </c>
      <c r="BP209">
        <v>1</v>
      </c>
      <c r="BQ209">
        <v>0</v>
      </c>
      <c r="BR209">
        <v>147.59100000000001</v>
      </c>
      <c r="BS209">
        <v>186.71170000000001</v>
      </c>
      <c r="BT209">
        <v>0</v>
      </c>
      <c r="BU209">
        <v>0</v>
      </c>
      <c r="BV209">
        <v>0.23</v>
      </c>
      <c r="BW209">
        <v>1</v>
      </c>
      <c r="CV209">
        <v>0</v>
      </c>
      <c r="CW209">
        <f>ROUND(Y209*Source!I405*DO209,7)</f>
        <v>2.1850000000000001E-2</v>
      </c>
      <c r="CX209">
        <f>ROUND(Y209*Source!I405,7)</f>
        <v>2.1850000000000001E-2</v>
      </c>
      <c r="CY209">
        <f>AB209</f>
        <v>641.70000000000005</v>
      </c>
      <c r="CZ209">
        <f>AF209</f>
        <v>641.70000000000005</v>
      </c>
      <c r="DA209">
        <f>AJ209</f>
        <v>1</v>
      </c>
      <c r="DB209">
        <f t="shared" si="63"/>
        <v>147.59</v>
      </c>
      <c r="DC209">
        <f t="shared" si="64"/>
        <v>186.71</v>
      </c>
      <c r="DD209" t="s">
        <v>3</v>
      </c>
      <c r="DE209" t="s">
        <v>3</v>
      </c>
      <c r="DF209">
        <f t="shared" si="68"/>
        <v>0</v>
      </c>
      <c r="DG209">
        <f t="shared" si="61"/>
        <v>14.02</v>
      </c>
      <c r="DH209">
        <f t="shared" si="65"/>
        <v>17.739999999999998</v>
      </c>
      <c r="DI209">
        <f t="shared" si="66"/>
        <v>0</v>
      </c>
      <c r="DJ209">
        <f>DG209+DH209</f>
        <v>31.759999999999998</v>
      </c>
      <c r="DK209">
        <v>1</v>
      </c>
      <c r="DL209" t="s">
        <v>691</v>
      </c>
      <c r="DM209">
        <v>4</v>
      </c>
      <c r="DN209" t="s">
        <v>656</v>
      </c>
      <c r="DO209">
        <v>1</v>
      </c>
    </row>
    <row r="210" spans="1:119">
      <c r="A210">
        <f>ROW(Source!A405)</f>
        <v>405</v>
      </c>
      <c r="B210">
        <v>52633324</v>
      </c>
      <c r="C210">
        <v>52635269</v>
      </c>
      <c r="D210">
        <v>50837542</v>
      </c>
      <c r="E210">
        <v>1</v>
      </c>
      <c r="F210">
        <v>1</v>
      </c>
      <c r="G210">
        <v>1</v>
      </c>
      <c r="H210">
        <v>2</v>
      </c>
      <c r="I210" t="s">
        <v>692</v>
      </c>
      <c r="J210" t="s">
        <v>693</v>
      </c>
      <c r="K210" t="s">
        <v>694</v>
      </c>
      <c r="L210">
        <v>1368</v>
      </c>
      <c r="N210">
        <v>1011</v>
      </c>
      <c r="O210" t="s">
        <v>662</v>
      </c>
      <c r="P210" t="s">
        <v>662</v>
      </c>
      <c r="Q210">
        <v>1</v>
      </c>
      <c r="W210">
        <v>0</v>
      </c>
      <c r="X210">
        <v>-2068435370</v>
      </c>
      <c r="Y210">
        <f t="shared" si="62"/>
        <v>2.9</v>
      </c>
      <c r="AA210">
        <v>0</v>
      </c>
      <c r="AB210">
        <v>34.61</v>
      </c>
      <c r="AC210">
        <v>0</v>
      </c>
      <c r="AD210">
        <v>0</v>
      </c>
      <c r="AE210">
        <v>0</v>
      </c>
      <c r="AF210">
        <v>34.61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2.9</v>
      </c>
      <c r="AU210" t="s">
        <v>3</v>
      </c>
      <c r="AV210">
        <v>1</v>
      </c>
      <c r="AW210">
        <v>2</v>
      </c>
      <c r="AX210">
        <v>52635285</v>
      </c>
      <c r="AY210">
        <v>1</v>
      </c>
      <c r="AZ210">
        <v>0</v>
      </c>
      <c r="BA210">
        <v>193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100.369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100.369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ROUND(Y210*Source!I405*DO210,7)</f>
        <v>0</v>
      </c>
      <c r="CX210">
        <f>ROUND(Y210*Source!I405,7)</f>
        <v>0.27550000000000002</v>
      </c>
      <c r="CY210">
        <f>AB210</f>
        <v>34.61</v>
      </c>
      <c r="CZ210">
        <f>AF210</f>
        <v>34.61</v>
      </c>
      <c r="DA210">
        <f>AJ210</f>
        <v>1</v>
      </c>
      <c r="DB210">
        <f t="shared" si="63"/>
        <v>100.37</v>
      </c>
      <c r="DC210">
        <f t="shared" si="64"/>
        <v>0</v>
      </c>
      <c r="DD210" t="s">
        <v>3</v>
      </c>
      <c r="DE210" t="s">
        <v>3</v>
      </c>
      <c r="DF210">
        <f t="shared" si="68"/>
        <v>0</v>
      </c>
      <c r="DG210">
        <f t="shared" si="61"/>
        <v>9.5399999999999991</v>
      </c>
      <c r="DH210">
        <f t="shared" si="65"/>
        <v>0</v>
      </c>
      <c r="DI210">
        <f t="shared" si="66"/>
        <v>0</v>
      </c>
      <c r="DJ210">
        <f>DG210+DH210</f>
        <v>9.5399999999999991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ROW(Source!A405)</f>
        <v>405</v>
      </c>
      <c r="B211">
        <v>52633324</v>
      </c>
      <c r="C211">
        <v>52635269</v>
      </c>
      <c r="D211">
        <v>50787977</v>
      </c>
      <c r="E211">
        <v>1</v>
      </c>
      <c r="F211">
        <v>1</v>
      </c>
      <c r="G211">
        <v>1</v>
      </c>
      <c r="H211">
        <v>3</v>
      </c>
      <c r="I211" t="s">
        <v>698</v>
      </c>
      <c r="J211" t="s">
        <v>699</v>
      </c>
      <c r="K211" t="s">
        <v>700</v>
      </c>
      <c r="L211">
        <v>1346</v>
      </c>
      <c r="N211">
        <v>1009</v>
      </c>
      <c r="O211" t="s">
        <v>47</v>
      </c>
      <c r="P211" t="s">
        <v>47</v>
      </c>
      <c r="Q211">
        <v>1</v>
      </c>
      <c r="W211">
        <v>0</v>
      </c>
      <c r="X211">
        <v>-1606616209</v>
      </c>
      <c r="Y211">
        <f t="shared" si="62"/>
        <v>1.3</v>
      </c>
      <c r="AA211">
        <v>121.39</v>
      </c>
      <c r="AB211">
        <v>0</v>
      </c>
      <c r="AC211">
        <v>0</v>
      </c>
      <c r="AD211">
        <v>0</v>
      </c>
      <c r="AE211">
        <v>155.63</v>
      </c>
      <c r="AF211">
        <v>0</v>
      </c>
      <c r="AG211">
        <v>0</v>
      </c>
      <c r="AH211">
        <v>0</v>
      </c>
      <c r="AI211">
        <v>0.78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1.3</v>
      </c>
      <c r="AU211" t="s">
        <v>3</v>
      </c>
      <c r="AV211">
        <v>0</v>
      </c>
      <c r="AW211">
        <v>2</v>
      </c>
      <c r="AX211">
        <v>52635286</v>
      </c>
      <c r="AY211">
        <v>1</v>
      </c>
      <c r="AZ211">
        <v>0</v>
      </c>
      <c r="BA211">
        <v>194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202.31899999999999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202.31899999999999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ROUND(Y211*Source!I405,7)</f>
        <v>0.1235</v>
      </c>
      <c r="CY211">
        <f t="shared" ref="CY211:CY216" si="69">AA211</f>
        <v>121.39</v>
      </c>
      <c r="CZ211">
        <f t="shared" ref="CZ211:CZ216" si="70">AE211</f>
        <v>155.63</v>
      </c>
      <c r="DA211">
        <f t="shared" ref="DA211:DA216" si="71">AI211</f>
        <v>0.78</v>
      </c>
      <c r="DB211">
        <f t="shared" si="63"/>
        <v>202.32</v>
      </c>
      <c r="DC211">
        <f t="shared" si="64"/>
        <v>0</v>
      </c>
      <c r="DD211" t="s">
        <v>3</v>
      </c>
      <c r="DE211" t="s">
        <v>3</v>
      </c>
      <c r="DF211">
        <f>ROUND(ROUND(AE211*AI211,2)*CX211,2)</f>
        <v>14.99</v>
      </c>
      <c r="DG211">
        <f t="shared" si="61"/>
        <v>0</v>
      </c>
      <c r="DH211">
        <f t="shared" si="65"/>
        <v>0</v>
      </c>
      <c r="DI211">
        <f t="shared" si="66"/>
        <v>0</v>
      </c>
      <c r="DJ211">
        <f t="shared" ref="DJ211:DJ216" si="72">DF211</f>
        <v>14.99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>
      <c r="A212">
        <f>ROW(Source!A405)</f>
        <v>405</v>
      </c>
      <c r="B212">
        <v>52633324</v>
      </c>
      <c r="C212">
        <v>52635269</v>
      </c>
      <c r="D212">
        <v>50796105</v>
      </c>
      <c r="E212">
        <v>1</v>
      </c>
      <c r="F212">
        <v>1</v>
      </c>
      <c r="G212">
        <v>1</v>
      </c>
      <c r="H212">
        <v>3</v>
      </c>
      <c r="I212" t="s">
        <v>753</v>
      </c>
      <c r="J212" t="s">
        <v>754</v>
      </c>
      <c r="K212" t="s">
        <v>755</v>
      </c>
      <c r="L212">
        <v>1348</v>
      </c>
      <c r="N212">
        <v>1009</v>
      </c>
      <c r="O212" t="s">
        <v>71</v>
      </c>
      <c r="P212" t="s">
        <v>71</v>
      </c>
      <c r="Q212">
        <v>1000</v>
      </c>
      <c r="W212">
        <v>0</v>
      </c>
      <c r="X212">
        <v>-1863737905</v>
      </c>
      <c r="Y212">
        <f t="shared" si="62"/>
        <v>4.0000000000000001E-3</v>
      </c>
      <c r="AA212">
        <v>49995.77</v>
      </c>
      <c r="AB212">
        <v>0</v>
      </c>
      <c r="AC212">
        <v>0</v>
      </c>
      <c r="AD212">
        <v>0</v>
      </c>
      <c r="AE212">
        <v>49995.77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4.0000000000000001E-3</v>
      </c>
      <c r="AU212" t="s">
        <v>3</v>
      </c>
      <c r="AV212">
        <v>0</v>
      </c>
      <c r="AW212">
        <v>2</v>
      </c>
      <c r="AX212">
        <v>52635287</v>
      </c>
      <c r="AY212">
        <v>1</v>
      </c>
      <c r="AZ212">
        <v>0</v>
      </c>
      <c r="BA212">
        <v>195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199.98308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199.98308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ROUND(Y212*Source!I405,7)</f>
        <v>3.8000000000000002E-4</v>
      </c>
      <c r="CY212">
        <f t="shared" si="69"/>
        <v>49995.77</v>
      </c>
      <c r="CZ212">
        <f t="shared" si="70"/>
        <v>49995.77</v>
      </c>
      <c r="DA212">
        <f t="shared" si="71"/>
        <v>1</v>
      </c>
      <c r="DB212">
        <f t="shared" si="63"/>
        <v>199.98</v>
      </c>
      <c r="DC212">
        <f t="shared" si="64"/>
        <v>0</v>
      </c>
      <c r="DD212" t="s">
        <v>3</v>
      </c>
      <c r="DE212" t="s">
        <v>3</v>
      </c>
      <c r="DF212">
        <f>ROUND(ROUND(AE212,2)*CX212,2)</f>
        <v>19</v>
      </c>
      <c r="DG212">
        <f t="shared" si="61"/>
        <v>0</v>
      </c>
      <c r="DH212">
        <f t="shared" si="65"/>
        <v>0</v>
      </c>
      <c r="DI212">
        <f t="shared" si="66"/>
        <v>0</v>
      </c>
      <c r="DJ212">
        <f t="shared" si="72"/>
        <v>19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ROW(Source!A405)</f>
        <v>405</v>
      </c>
      <c r="B213">
        <v>52633324</v>
      </c>
      <c r="C213">
        <v>52635269</v>
      </c>
      <c r="D213">
        <v>50796172</v>
      </c>
      <c r="E213">
        <v>1</v>
      </c>
      <c r="F213">
        <v>1</v>
      </c>
      <c r="G213">
        <v>1</v>
      </c>
      <c r="H213">
        <v>3</v>
      </c>
      <c r="I213" t="s">
        <v>69</v>
      </c>
      <c r="J213" t="s">
        <v>72</v>
      </c>
      <c r="K213" t="s">
        <v>70</v>
      </c>
      <c r="L213">
        <v>1348</v>
      </c>
      <c r="N213">
        <v>1009</v>
      </c>
      <c r="O213" t="s">
        <v>71</v>
      </c>
      <c r="P213" t="s">
        <v>71</v>
      </c>
      <c r="Q213">
        <v>1000</v>
      </c>
      <c r="W213">
        <v>0</v>
      </c>
      <c r="X213">
        <v>542569947</v>
      </c>
      <c r="Y213">
        <f t="shared" si="62"/>
        <v>0.126</v>
      </c>
      <c r="AA213">
        <v>50291.24</v>
      </c>
      <c r="AB213">
        <v>0</v>
      </c>
      <c r="AC213">
        <v>0</v>
      </c>
      <c r="AD213">
        <v>0</v>
      </c>
      <c r="AE213">
        <v>67961.14</v>
      </c>
      <c r="AF213">
        <v>0</v>
      </c>
      <c r="AG213">
        <v>0</v>
      </c>
      <c r="AH213">
        <v>0</v>
      </c>
      <c r="AI213">
        <v>0.74</v>
      </c>
      <c r="AJ213">
        <v>1</v>
      </c>
      <c r="AK213">
        <v>1</v>
      </c>
      <c r="AL213">
        <v>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 t="s">
        <v>3</v>
      </c>
      <c r="AT213">
        <v>0.126</v>
      </c>
      <c r="AU213" t="s">
        <v>3</v>
      </c>
      <c r="AV213">
        <v>0</v>
      </c>
      <c r="AW213">
        <v>1</v>
      </c>
      <c r="AX213">
        <v>-1</v>
      </c>
      <c r="AY213">
        <v>0</v>
      </c>
      <c r="AZ213">
        <v>0</v>
      </c>
      <c r="BA213" t="s">
        <v>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ROUND(Y213*Source!I405,7)</f>
        <v>1.197E-2</v>
      </c>
      <c r="CY213">
        <f t="shared" si="69"/>
        <v>50291.24</v>
      </c>
      <c r="CZ213">
        <f t="shared" si="70"/>
        <v>67961.14</v>
      </c>
      <c r="DA213">
        <f t="shared" si="71"/>
        <v>0.74</v>
      </c>
      <c r="DB213">
        <f t="shared" si="63"/>
        <v>8563.1</v>
      </c>
      <c r="DC213">
        <f t="shared" si="64"/>
        <v>0</v>
      </c>
      <c r="DD213" t="s">
        <v>3</v>
      </c>
      <c r="DE213" t="s">
        <v>3</v>
      </c>
      <c r="DF213">
        <f>ROUND(ROUND(AE213*AI213,2)*CX213,2)</f>
        <v>601.99</v>
      </c>
      <c r="DG213">
        <f t="shared" si="61"/>
        <v>0</v>
      </c>
      <c r="DH213">
        <f t="shared" si="65"/>
        <v>0</v>
      </c>
      <c r="DI213">
        <f t="shared" si="66"/>
        <v>0</v>
      </c>
      <c r="DJ213">
        <f t="shared" si="72"/>
        <v>601.99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ROW(Source!A405)</f>
        <v>405</v>
      </c>
      <c r="B214">
        <v>52633324</v>
      </c>
      <c r="C214">
        <v>52635269</v>
      </c>
      <c r="D214">
        <v>50806036</v>
      </c>
      <c r="E214">
        <v>1</v>
      </c>
      <c r="F214">
        <v>1</v>
      </c>
      <c r="G214">
        <v>1</v>
      </c>
      <c r="H214">
        <v>3</v>
      </c>
      <c r="I214" t="s">
        <v>74</v>
      </c>
      <c r="J214" t="s">
        <v>76</v>
      </c>
      <c r="K214" t="s">
        <v>75</v>
      </c>
      <c r="L214">
        <v>1346</v>
      </c>
      <c r="N214">
        <v>1009</v>
      </c>
      <c r="O214" t="s">
        <v>47</v>
      </c>
      <c r="P214" t="s">
        <v>47</v>
      </c>
      <c r="Q214">
        <v>1</v>
      </c>
      <c r="W214">
        <v>0</v>
      </c>
      <c r="X214">
        <v>1949270732</v>
      </c>
      <c r="Y214">
        <f t="shared" si="62"/>
        <v>2.2999999999999998</v>
      </c>
      <c r="AA214">
        <v>1139.45</v>
      </c>
      <c r="AB214">
        <v>0</v>
      </c>
      <c r="AC214">
        <v>0</v>
      </c>
      <c r="AD214">
        <v>0</v>
      </c>
      <c r="AE214">
        <v>911.56</v>
      </c>
      <c r="AF214">
        <v>0</v>
      </c>
      <c r="AG214">
        <v>0</v>
      </c>
      <c r="AH214">
        <v>0</v>
      </c>
      <c r="AI214">
        <v>1.25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2.2999999999999998</v>
      </c>
      <c r="AU214" t="s">
        <v>3</v>
      </c>
      <c r="AV214">
        <v>0</v>
      </c>
      <c r="AW214">
        <v>2</v>
      </c>
      <c r="AX214">
        <v>52635288</v>
      </c>
      <c r="AY214">
        <v>1</v>
      </c>
      <c r="AZ214">
        <v>0</v>
      </c>
      <c r="BA214">
        <v>196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2096.5879999999997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2096.5879999999997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ROUND(Y214*Source!I405,7)</f>
        <v>0.2185</v>
      </c>
      <c r="CY214">
        <f t="shared" si="69"/>
        <v>1139.45</v>
      </c>
      <c r="CZ214">
        <f t="shared" si="70"/>
        <v>911.56</v>
      </c>
      <c r="DA214">
        <f t="shared" si="71"/>
        <v>1.25</v>
      </c>
      <c r="DB214">
        <f t="shared" si="63"/>
        <v>2096.59</v>
      </c>
      <c r="DC214">
        <f t="shared" si="64"/>
        <v>0</v>
      </c>
      <c r="DD214" t="s">
        <v>3</v>
      </c>
      <c r="DE214" t="s">
        <v>3</v>
      </c>
      <c r="DF214">
        <f>ROUND(ROUND(AE214*AI214,2)*CX214,2)</f>
        <v>248.97</v>
      </c>
      <c r="DG214">
        <f t="shared" si="61"/>
        <v>0</v>
      </c>
      <c r="DH214">
        <f t="shared" si="65"/>
        <v>0</v>
      </c>
      <c r="DI214">
        <f t="shared" si="66"/>
        <v>0</v>
      </c>
      <c r="DJ214">
        <f t="shared" si="72"/>
        <v>248.97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>
      <c r="A215">
        <f>ROW(Source!A405)</f>
        <v>405</v>
      </c>
      <c r="B215">
        <v>52633324</v>
      </c>
      <c r="C215">
        <v>52635269</v>
      </c>
      <c r="D215">
        <v>50806036</v>
      </c>
      <c r="E215">
        <v>1</v>
      </c>
      <c r="F215">
        <v>1</v>
      </c>
      <c r="G215">
        <v>1</v>
      </c>
      <c r="H215">
        <v>3</v>
      </c>
      <c r="I215" t="s">
        <v>74</v>
      </c>
      <c r="J215" t="s">
        <v>76</v>
      </c>
      <c r="K215" t="s">
        <v>75</v>
      </c>
      <c r="L215">
        <v>1346</v>
      </c>
      <c r="N215">
        <v>1009</v>
      </c>
      <c r="O215" t="s">
        <v>47</v>
      </c>
      <c r="P215" t="s">
        <v>47</v>
      </c>
      <c r="Q215">
        <v>1</v>
      </c>
      <c r="W215">
        <v>0</v>
      </c>
      <c r="X215">
        <v>1949270732</v>
      </c>
      <c r="Y215">
        <f t="shared" si="62"/>
        <v>-2.2999999999999998</v>
      </c>
      <c r="AA215">
        <v>1139.45</v>
      </c>
      <c r="AB215">
        <v>0</v>
      </c>
      <c r="AC215">
        <v>0</v>
      </c>
      <c r="AD215">
        <v>0</v>
      </c>
      <c r="AE215">
        <v>911.56</v>
      </c>
      <c r="AF215">
        <v>0</v>
      </c>
      <c r="AG215">
        <v>0</v>
      </c>
      <c r="AH215">
        <v>0</v>
      </c>
      <c r="AI215">
        <v>1.25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 t="s">
        <v>3</v>
      </c>
      <c r="AT215">
        <v>-2.2999999999999998</v>
      </c>
      <c r="AU215" t="s">
        <v>3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ROUND(Y215*Source!I405,7)</f>
        <v>-0.2185</v>
      </c>
      <c r="CY215">
        <f t="shared" si="69"/>
        <v>1139.45</v>
      </c>
      <c r="CZ215">
        <f t="shared" si="70"/>
        <v>911.56</v>
      </c>
      <c r="DA215">
        <f t="shared" si="71"/>
        <v>1.25</v>
      </c>
      <c r="DB215">
        <f t="shared" si="63"/>
        <v>-2096.59</v>
      </c>
      <c r="DC215">
        <f t="shared" si="64"/>
        <v>0</v>
      </c>
      <c r="DD215" t="s">
        <v>3</v>
      </c>
      <c r="DE215" t="s">
        <v>3</v>
      </c>
      <c r="DF215">
        <f>ROUND(ROUND(AE215*AI215,2)*CX215,2)</f>
        <v>-248.97</v>
      </c>
      <c r="DG215">
        <f t="shared" ref="DG215:DG229" si="73">ROUND(ROUND(AF215,2)*CX215,2)</f>
        <v>0</v>
      </c>
      <c r="DH215">
        <f t="shared" si="65"/>
        <v>0</v>
      </c>
      <c r="DI215">
        <f t="shared" si="66"/>
        <v>0</v>
      </c>
      <c r="DJ215">
        <f t="shared" si="72"/>
        <v>-248.97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>
      <c r="A216">
        <f>ROW(Source!A405)</f>
        <v>405</v>
      </c>
      <c r="B216">
        <v>52633324</v>
      </c>
      <c r="C216">
        <v>52635269</v>
      </c>
      <c r="D216">
        <v>50721257</v>
      </c>
      <c r="E216">
        <v>116</v>
      </c>
      <c r="F216">
        <v>1</v>
      </c>
      <c r="G216">
        <v>1</v>
      </c>
      <c r="H216">
        <v>3</v>
      </c>
      <c r="I216" t="s">
        <v>50</v>
      </c>
      <c r="J216" t="s">
        <v>3</v>
      </c>
      <c r="K216" t="s">
        <v>51</v>
      </c>
      <c r="L216">
        <v>3277935</v>
      </c>
      <c r="N216">
        <v>1013</v>
      </c>
      <c r="O216" t="s">
        <v>52</v>
      </c>
      <c r="P216" t="s">
        <v>52</v>
      </c>
      <c r="Q216">
        <v>1</v>
      </c>
      <c r="W216">
        <v>0</v>
      </c>
      <c r="X216">
        <v>274903907</v>
      </c>
      <c r="Y216">
        <f t="shared" si="62"/>
        <v>2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 t="s">
        <v>3</v>
      </c>
      <c r="AT216">
        <v>2</v>
      </c>
      <c r="AU216" t="s">
        <v>3</v>
      </c>
      <c r="AV216">
        <v>0</v>
      </c>
      <c r="AW216">
        <v>2</v>
      </c>
      <c r="AX216">
        <v>52635289</v>
      </c>
      <c r="AY216">
        <v>1</v>
      </c>
      <c r="AZ216">
        <v>0</v>
      </c>
      <c r="BA216">
        <v>197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ROUND(Y216*Source!I405,7)</f>
        <v>0.19</v>
      </c>
      <c r="CY216">
        <f t="shared" si="69"/>
        <v>0</v>
      </c>
      <c r="CZ216">
        <f t="shared" si="70"/>
        <v>0</v>
      </c>
      <c r="DA216">
        <f t="shared" si="71"/>
        <v>1</v>
      </c>
      <c r="DB216">
        <f t="shared" si="63"/>
        <v>0</v>
      </c>
      <c r="DC216">
        <f t="shared" si="64"/>
        <v>0</v>
      </c>
      <c r="DD216" t="s">
        <v>3</v>
      </c>
      <c r="DE216" t="s">
        <v>3</v>
      </c>
      <c r="DF216">
        <f t="shared" ref="DF216:DF221" si="74">ROUND(ROUND(AE216,2)*CX216,2)</f>
        <v>0</v>
      </c>
      <c r="DG216">
        <f t="shared" si="73"/>
        <v>0</v>
      </c>
      <c r="DH216">
        <f t="shared" si="65"/>
        <v>0</v>
      </c>
      <c r="DI216">
        <f t="shared" si="66"/>
        <v>0</v>
      </c>
      <c r="DJ216">
        <f t="shared" si="72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>
      <c r="A217">
        <f>ROW(Source!A409)</f>
        <v>409</v>
      </c>
      <c r="B217">
        <v>52633324</v>
      </c>
      <c r="C217">
        <v>52635293</v>
      </c>
      <c r="D217">
        <v>50715288</v>
      </c>
      <c r="E217">
        <v>116</v>
      </c>
      <c r="F217">
        <v>1</v>
      </c>
      <c r="G217">
        <v>1</v>
      </c>
      <c r="H217">
        <v>1</v>
      </c>
      <c r="I217" t="s">
        <v>703</v>
      </c>
      <c r="J217" t="s">
        <v>3</v>
      </c>
      <c r="K217" t="s">
        <v>704</v>
      </c>
      <c r="L217">
        <v>1191</v>
      </c>
      <c r="N217">
        <v>1013</v>
      </c>
      <c r="O217" t="s">
        <v>656</v>
      </c>
      <c r="P217" t="s">
        <v>656</v>
      </c>
      <c r="Q217">
        <v>1</v>
      </c>
      <c r="W217">
        <v>0</v>
      </c>
      <c r="X217">
        <v>44848675</v>
      </c>
      <c r="Y217">
        <f t="shared" si="62"/>
        <v>18.5</v>
      </c>
      <c r="AA217">
        <v>0</v>
      </c>
      <c r="AB217">
        <v>0</v>
      </c>
      <c r="AC217">
        <v>0</v>
      </c>
      <c r="AD217">
        <v>793.61</v>
      </c>
      <c r="AE217">
        <v>0</v>
      </c>
      <c r="AF217">
        <v>0</v>
      </c>
      <c r="AG217">
        <v>0</v>
      </c>
      <c r="AH217">
        <v>793.61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18.5</v>
      </c>
      <c r="AU217" t="s">
        <v>3</v>
      </c>
      <c r="AV217">
        <v>1</v>
      </c>
      <c r="AW217">
        <v>2</v>
      </c>
      <c r="AX217">
        <v>52635305</v>
      </c>
      <c r="AY217">
        <v>1</v>
      </c>
      <c r="AZ217">
        <v>0</v>
      </c>
      <c r="BA217">
        <v>198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14681.785</v>
      </c>
      <c r="BN217">
        <v>18.5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14681.785</v>
      </c>
      <c r="BU217">
        <v>18.5</v>
      </c>
      <c r="BV217">
        <v>0</v>
      </c>
      <c r="BW217">
        <v>1</v>
      </c>
      <c r="CU217">
        <f>ROUND(AT217*Source!I409*AH217*AL217,2)</f>
        <v>1321.36</v>
      </c>
      <c r="CV217">
        <f>ROUND(Y217*Source!I409,7)</f>
        <v>1.665</v>
      </c>
      <c r="CW217">
        <v>0</v>
      </c>
      <c r="CX217">
        <f>ROUND(Y217*Source!I409,7)</f>
        <v>1.665</v>
      </c>
      <c r="CY217">
        <f>AD217</f>
        <v>793.61</v>
      </c>
      <c r="CZ217">
        <f>AH217</f>
        <v>793.61</v>
      </c>
      <c r="DA217">
        <f>AL217</f>
        <v>1</v>
      </c>
      <c r="DB217">
        <f t="shared" si="63"/>
        <v>14681.79</v>
      </c>
      <c r="DC217">
        <f t="shared" si="64"/>
        <v>0</v>
      </c>
      <c r="DD217" t="s">
        <v>3</v>
      </c>
      <c r="DE217" t="s">
        <v>3</v>
      </c>
      <c r="DF217">
        <f t="shared" si="74"/>
        <v>0</v>
      </c>
      <c r="DG217">
        <f t="shared" si="73"/>
        <v>0</v>
      </c>
      <c r="DH217">
        <f t="shared" si="65"/>
        <v>0</v>
      </c>
      <c r="DI217">
        <f t="shared" si="66"/>
        <v>1321.36</v>
      </c>
      <c r="DJ217">
        <f>DI217</f>
        <v>1321.36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ROW(Source!A409)</f>
        <v>409</v>
      </c>
      <c r="B218">
        <v>52633324</v>
      </c>
      <c r="C218">
        <v>52635293</v>
      </c>
      <c r="D218">
        <v>50715465</v>
      </c>
      <c r="E218">
        <v>116</v>
      </c>
      <c r="F218">
        <v>1</v>
      </c>
      <c r="G218">
        <v>1</v>
      </c>
      <c r="H218">
        <v>1</v>
      </c>
      <c r="I218" t="s">
        <v>657</v>
      </c>
      <c r="J218" t="s">
        <v>3</v>
      </c>
      <c r="K218" t="s">
        <v>658</v>
      </c>
      <c r="L218">
        <v>1191</v>
      </c>
      <c r="N218">
        <v>1013</v>
      </c>
      <c r="O218" t="s">
        <v>656</v>
      </c>
      <c r="P218" t="s">
        <v>656</v>
      </c>
      <c r="Q218">
        <v>1</v>
      </c>
      <c r="W218">
        <v>0</v>
      </c>
      <c r="X218">
        <v>-1417349443</v>
      </c>
      <c r="Y218">
        <f t="shared" si="62"/>
        <v>0.34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0.34</v>
      </c>
      <c r="AU218" t="s">
        <v>3</v>
      </c>
      <c r="AV218">
        <v>2</v>
      </c>
      <c r="AW218">
        <v>2</v>
      </c>
      <c r="AX218">
        <v>52635306</v>
      </c>
      <c r="AY218">
        <v>1</v>
      </c>
      <c r="AZ218">
        <v>0</v>
      </c>
      <c r="BA218">
        <v>199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ROUND(Y218*Source!I409,7)</f>
        <v>3.0599999999999999E-2</v>
      </c>
      <c r="CY218">
        <f>AD218</f>
        <v>0</v>
      </c>
      <c r="CZ218">
        <f>AH218</f>
        <v>0</v>
      </c>
      <c r="DA218">
        <f>AL218</f>
        <v>1</v>
      </c>
      <c r="DB218">
        <f t="shared" si="63"/>
        <v>0</v>
      </c>
      <c r="DC218">
        <f t="shared" si="64"/>
        <v>0</v>
      </c>
      <c r="DD218" t="s">
        <v>3</v>
      </c>
      <c r="DE218" t="s">
        <v>3</v>
      </c>
      <c r="DF218">
        <f t="shared" si="74"/>
        <v>0</v>
      </c>
      <c r="DG218">
        <f t="shared" si="73"/>
        <v>0</v>
      </c>
      <c r="DH218">
        <f t="shared" si="65"/>
        <v>0</v>
      </c>
      <c r="DI218">
        <f t="shared" si="66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>
      <c r="A219">
        <f>ROW(Source!A409)</f>
        <v>409</v>
      </c>
      <c r="B219">
        <v>52633324</v>
      </c>
      <c r="C219">
        <v>52635293</v>
      </c>
      <c r="D219">
        <v>50836455</v>
      </c>
      <c r="E219">
        <v>1</v>
      </c>
      <c r="F219">
        <v>1</v>
      </c>
      <c r="G219">
        <v>1</v>
      </c>
      <c r="H219">
        <v>2</v>
      </c>
      <c r="I219" t="s">
        <v>684</v>
      </c>
      <c r="J219" t="s">
        <v>685</v>
      </c>
      <c r="K219" t="s">
        <v>686</v>
      </c>
      <c r="L219">
        <v>1368</v>
      </c>
      <c r="N219">
        <v>1011</v>
      </c>
      <c r="O219" t="s">
        <v>662</v>
      </c>
      <c r="P219" t="s">
        <v>662</v>
      </c>
      <c r="Q219">
        <v>1</v>
      </c>
      <c r="W219">
        <v>0</v>
      </c>
      <c r="X219">
        <v>850633116</v>
      </c>
      <c r="Y219">
        <f t="shared" si="62"/>
        <v>0.17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0.17</v>
      </c>
      <c r="AU219" t="s">
        <v>3</v>
      </c>
      <c r="AV219">
        <v>1</v>
      </c>
      <c r="AW219">
        <v>2</v>
      </c>
      <c r="AX219">
        <v>52635307</v>
      </c>
      <c r="AY219">
        <v>1</v>
      </c>
      <c r="AZ219">
        <v>0</v>
      </c>
      <c r="BA219">
        <v>200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276.46930000000003</v>
      </c>
      <c r="BL219">
        <v>185.37820000000002</v>
      </c>
      <c r="BM219">
        <v>0</v>
      </c>
      <c r="BN219">
        <v>0</v>
      </c>
      <c r="BO219">
        <v>0.17</v>
      </c>
      <c r="BP219">
        <v>1</v>
      </c>
      <c r="BQ219">
        <v>0</v>
      </c>
      <c r="BR219">
        <v>276.46930000000003</v>
      </c>
      <c r="BS219">
        <v>185.37820000000002</v>
      </c>
      <c r="BT219">
        <v>0</v>
      </c>
      <c r="BU219">
        <v>0</v>
      </c>
      <c r="BV219">
        <v>0.17</v>
      </c>
      <c r="BW219">
        <v>1</v>
      </c>
      <c r="CV219">
        <v>0</v>
      </c>
      <c r="CW219">
        <f>ROUND(Y219*Source!I409*DO219,7)</f>
        <v>1.5299999999999999E-2</v>
      </c>
      <c r="CX219">
        <f>ROUND(Y219*Source!I409,7)</f>
        <v>1.5299999999999999E-2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3"/>
        <v>276.47000000000003</v>
      </c>
      <c r="DC219">
        <f t="shared" si="64"/>
        <v>185.38</v>
      </c>
      <c r="DD219" t="s">
        <v>3</v>
      </c>
      <c r="DE219" t="s">
        <v>3</v>
      </c>
      <c r="DF219">
        <f t="shared" si="74"/>
        <v>0</v>
      </c>
      <c r="DG219">
        <f t="shared" si="73"/>
        <v>24.88</v>
      </c>
      <c r="DH219">
        <f t="shared" si="65"/>
        <v>16.68</v>
      </c>
      <c r="DI219">
        <f t="shared" si="66"/>
        <v>0</v>
      </c>
      <c r="DJ219">
        <f>DG219+DH219</f>
        <v>41.56</v>
      </c>
      <c r="DK219">
        <v>1</v>
      </c>
      <c r="DL219" t="s">
        <v>687</v>
      </c>
      <c r="DM219">
        <v>6</v>
      </c>
      <c r="DN219" t="s">
        <v>656</v>
      </c>
      <c r="DO219">
        <v>1</v>
      </c>
    </row>
    <row r="220" spans="1:119">
      <c r="A220">
        <f>ROW(Source!A409)</f>
        <v>409</v>
      </c>
      <c r="B220">
        <v>52633324</v>
      </c>
      <c r="C220">
        <v>52635293</v>
      </c>
      <c r="D220">
        <v>50837347</v>
      </c>
      <c r="E220">
        <v>1</v>
      </c>
      <c r="F220">
        <v>1</v>
      </c>
      <c r="G220">
        <v>1</v>
      </c>
      <c r="H220">
        <v>2</v>
      </c>
      <c r="I220" t="s">
        <v>688</v>
      </c>
      <c r="J220" t="s">
        <v>689</v>
      </c>
      <c r="K220" t="s">
        <v>690</v>
      </c>
      <c r="L220">
        <v>1368</v>
      </c>
      <c r="N220">
        <v>1011</v>
      </c>
      <c r="O220" t="s">
        <v>662</v>
      </c>
      <c r="P220" t="s">
        <v>662</v>
      </c>
      <c r="Q220">
        <v>1</v>
      </c>
      <c r="W220">
        <v>0</v>
      </c>
      <c r="X220">
        <v>-950105757</v>
      </c>
      <c r="Y220">
        <f t="shared" si="62"/>
        <v>0.17</v>
      </c>
      <c r="AA220">
        <v>0</v>
      </c>
      <c r="AB220">
        <v>641.70000000000005</v>
      </c>
      <c r="AC220">
        <v>811.79</v>
      </c>
      <c r="AD220">
        <v>0</v>
      </c>
      <c r="AE220">
        <v>0</v>
      </c>
      <c r="AF220">
        <v>641.70000000000005</v>
      </c>
      <c r="AG220">
        <v>811.79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0.17</v>
      </c>
      <c r="AU220" t="s">
        <v>3</v>
      </c>
      <c r="AV220">
        <v>1</v>
      </c>
      <c r="AW220">
        <v>2</v>
      </c>
      <c r="AX220">
        <v>52635308</v>
      </c>
      <c r="AY220">
        <v>1</v>
      </c>
      <c r="AZ220">
        <v>0</v>
      </c>
      <c r="BA220">
        <v>201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109.08900000000001</v>
      </c>
      <c r="BL220">
        <v>138.0043</v>
      </c>
      <c r="BM220">
        <v>0</v>
      </c>
      <c r="BN220">
        <v>0</v>
      </c>
      <c r="BO220">
        <v>0.17</v>
      </c>
      <c r="BP220">
        <v>1</v>
      </c>
      <c r="BQ220">
        <v>0</v>
      </c>
      <c r="BR220">
        <v>109.08900000000001</v>
      </c>
      <c r="BS220">
        <v>138.0043</v>
      </c>
      <c r="BT220">
        <v>0</v>
      </c>
      <c r="BU220">
        <v>0</v>
      </c>
      <c r="BV220">
        <v>0.17</v>
      </c>
      <c r="BW220">
        <v>1</v>
      </c>
      <c r="CV220">
        <v>0</v>
      </c>
      <c r="CW220">
        <f>ROUND(Y220*Source!I409*DO220,7)</f>
        <v>1.5299999999999999E-2</v>
      </c>
      <c r="CX220">
        <f>ROUND(Y220*Source!I409,7)</f>
        <v>1.5299999999999999E-2</v>
      </c>
      <c r="CY220">
        <f>AB220</f>
        <v>641.70000000000005</v>
      </c>
      <c r="CZ220">
        <f>AF220</f>
        <v>641.70000000000005</v>
      </c>
      <c r="DA220">
        <f>AJ220</f>
        <v>1</v>
      </c>
      <c r="DB220">
        <f t="shared" si="63"/>
        <v>109.09</v>
      </c>
      <c r="DC220">
        <f t="shared" si="64"/>
        <v>138</v>
      </c>
      <c r="DD220" t="s">
        <v>3</v>
      </c>
      <c r="DE220" t="s">
        <v>3</v>
      </c>
      <c r="DF220">
        <f t="shared" si="74"/>
        <v>0</v>
      </c>
      <c r="DG220">
        <f t="shared" si="73"/>
        <v>9.82</v>
      </c>
      <c r="DH220">
        <f t="shared" si="65"/>
        <v>12.42</v>
      </c>
      <c r="DI220">
        <f t="shared" si="66"/>
        <v>0</v>
      </c>
      <c r="DJ220">
        <f>DG220+DH220</f>
        <v>22.240000000000002</v>
      </c>
      <c r="DK220">
        <v>1</v>
      </c>
      <c r="DL220" t="s">
        <v>691</v>
      </c>
      <c r="DM220">
        <v>4</v>
      </c>
      <c r="DN220" t="s">
        <v>656</v>
      </c>
      <c r="DO220">
        <v>1</v>
      </c>
    </row>
    <row r="221" spans="1:119">
      <c r="A221">
        <f>ROW(Source!A409)</f>
        <v>409</v>
      </c>
      <c r="B221">
        <v>52633324</v>
      </c>
      <c r="C221">
        <v>52635293</v>
      </c>
      <c r="D221">
        <v>50837542</v>
      </c>
      <c r="E221">
        <v>1</v>
      </c>
      <c r="F221">
        <v>1</v>
      </c>
      <c r="G221">
        <v>1</v>
      </c>
      <c r="H221">
        <v>2</v>
      </c>
      <c r="I221" t="s">
        <v>692</v>
      </c>
      <c r="J221" t="s">
        <v>693</v>
      </c>
      <c r="K221" t="s">
        <v>694</v>
      </c>
      <c r="L221">
        <v>1368</v>
      </c>
      <c r="N221">
        <v>1011</v>
      </c>
      <c r="O221" t="s">
        <v>662</v>
      </c>
      <c r="P221" t="s">
        <v>662</v>
      </c>
      <c r="Q221">
        <v>1</v>
      </c>
      <c r="W221">
        <v>0</v>
      </c>
      <c r="X221">
        <v>-2068435370</v>
      </c>
      <c r="Y221">
        <f t="shared" si="62"/>
        <v>2.9</v>
      </c>
      <c r="AA221">
        <v>0</v>
      </c>
      <c r="AB221">
        <v>34.61</v>
      </c>
      <c r="AC221">
        <v>0</v>
      </c>
      <c r="AD221">
        <v>0</v>
      </c>
      <c r="AE221">
        <v>0</v>
      </c>
      <c r="AF221">
        <v>34.61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2.9</v>
      </c>
      <c r="AU221" t="s">
        <v>3</v>
      </c>
      <c r="AV221">
        <v>1</v>
      </c>
      <c r="AW221">
        <v>2</v>
      </c>
      <c r="AX221">
        <v>52635309</v>
      </c>
      <c r="AY221">
        <v>1</v>
      </c>
      <c r="AZ221">
        <v>0</v>
      </c>
      <c r="BA221">
        <v>202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100.369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100.369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f>ROUND(Y221*Source!I409*DO221,7)</f>
        <v>0</v>
      </c>
      <c r="CX221">
        <f>ROUND(Y221*Source!I409,7)</f>
        <v>0.26100000000000001</v>
      </c>
      <c r="CY221">
        <f>AB221</f>
        <v>34.61</v>
      </c>
      <c r="CZ221">
        <f>AF221</f>
        <v>34.61</v>
      </c>
      <c r="DA221">
        <f>AJ221</f>
        <v>1</v>
      </c>
      <c r="DB221">
        <f t="shared" si="63"/>
        <v>100.37</v>
      </c>
      <c r="DC221">
        <f t="shared" si="64"/>
        <v>0</v>
      </c>
      <c r="DD221" t="s">
        <v>3</v>
      </c>
      <c r="DE221" t="s">
        <v>3</v>
      </c>
      <c r="DF221">
        <f t="shared" si="74"/>
        <v>0</v>
      </c>
      <c r="DG221">
        <f t="shared" si="73"/>
        <v>9.0299999999999994</v>
      </c>
      <c r="DH221">
        <f t="shared" si="65"/>
        <v>0</v>
      </c>
      <c r="DI221">
        <f t="shared" si="66"/>
        <v>0</v>
      </c>
      <c r="DJ221">
        <f>DG221+DH221</f>
        <v>9.0299999999999994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>
      <c r="A222">
        <f>ROW(Source!A409)</f>
        <v>409</v>
      </c>
      <c r="B222">
        <v>52633324</v>
      </c>
      <c r="C222">
        <v>52635293</v>
      </c>
      <c r="D222">
        <v>50787977</v>
      </c>
      <c r="E222">
        <v>1</v>
      </c>
      <c r="F222">
        <v>1</v>
      </c>
      <c r="G222">
        <v>1</v>
      </c>
      <c r="H222">
        <v>3</v>
      </c>
      <c r="I222" t="s">
        <v>698</v>
      </c>
      <c r="J222" t="s">
        <v>699</v>
      </c>
      <c r="K222" t="s">
        <v>700</v>
      </c>
      <c r="L222">
        <v>1346</v>
      </c>
      <c r="N222">
        <v>1009</v>
      </c>
      <c r="O222" t="s">
        <v>47</v>
      </c>
      <c r="P222" t="s">
        <v>47</v>
      </c>
      <c r="Q222">
        <v>1</v>
      </c>
      <c r="W222">
        <v>0</v>
      </c>
      <c r="X222">
        <v>-1606616209</v>
      </c>
      <c r="Y222">
        <f t="shared" si="62"/>
        <v>0.9</v>
      </c>
      <c r="AA222">
        <v>121.39</v>
      </c>
      <c r="AB222">
        <v>0</v>
      </c>
      <c r="AC222">
        <v>0</v>
      </c>
      <c r="AD222">
        <v>0</v>
      </c>
      <c r="AE222">
        <v>155.63</v>
      </c>
      <c r="AF222">
        <v>0</v>
      </c>
      <c r="AG222">
        <v>0</v>
      </c>
      <c r="AH222">
        <v>0</v>
      </c>
      <c r="AI222">
        <v>0.78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0.9</v>
      </c>
      <c r="AU222" t="s">
        <v>3</v>
      </c>
      <c r="AV222">
        <v>0</v>
      </c>
      <c r="AW222">
        <v>2</v>
      </c>
      <c r="AX222">
        <v>52635310</v>
      </c>
      <c r="AY222">
        <v>1</v>
      </c>
      <c r="AZ222">
        <v>0</v>
      </c>
      <c r="BA222">
        <v>203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140.06700000000001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140.06700000000001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v>0</v>
      </c>
      <c r="CX222">
        <f>ROUND(Y222*Source!I409,7)</f>
        <v>8.1000000000000003E-2</v>
      </c>
      <c r="CY222">
        <f t="shared" ref="CY222:CY227" si="75">AA222</f>
        <v>121.39</v>
      </c>
      <c r="CZ222">
        <f t="shared" ref="CZ222:CZ227" si="76">AE222</f>
        <v>155.63</v>
      </c>
      <c r="DA222">
        <f t="shared" ref="DA222:DA227" si="77">AI222</f>
        <v>0.78</v>
      </c>
      <c r="DB222">
        <f t="shared" si="63"/>
        <v>140.07</v>
      </c>
      <c r="DC222">
        <f t="shared" si="64"/>
        <v>0</v>
      </c>
      <c r="DD222" t="s">
        <v>3</v>
      </c>
      <c r="DE222" t="s">
        <v>3</v>
      </c>
      <c r="DF222">
        <f>ROUND(ROUND(AE222*AI222,2)*CX222,2)</f>
        <v>9.83</v>
      </c>
      <c r="DG222">
        <f t="shared" si="73"/>
        <v>0</v>
      </c>
      <c r="DH222">
        <f t="shared" si="65"/>
        <v>0</v>
      </c>
      <c r="DI222">
        <f t="shared" si="66"/>
        <v>0</v>
      </c>
      <c r="DJ222">
        <f t="shared" ref="DJ222:DJ227" si="78">DF222</f>
        <v>9.83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>
      <c r="A223">
        <f>ROW(Source!A409)</f>
        <v>409</v>
      </c>
      <c r="B223">
        <v>52633324</v>
      </c>
      <c r="C223">
        <v>52635293</v>
      </c>
      <c r="D223">
        <v>50796050</v>
      </c>
      <c r="E223">
        <v>1</v>
      </c>
      <c r="F223">
        <v>1</v>
      </c>
      <c r="G223">
        <v>1</v>
      </c>
      <c r="H223">
        <v>3</v>
      </c>
      <c r="I223" t="s">
        <v>372</v>
      </c>
      <c r="J223" t="s">
        <v>374</v>
      </c>
      <c r="K223" t="s">
        <v>373</v>
      </c>
      <c r="L223">
        <v>1348</v>
      </c>
      <c r="N223">
        <v>1009</v>
      </c>
      <c r="O223" t="s">
        <v>71</v>
      </c>
      <c r="P223" t="s">
        <v>71</v>
      </c>
      <c r="Q223">
        <v>1000</v>
      </c>
      <c r="W223">
        <v>0</v>
      </c>
      <c r="X223">
        <v>2007673127</v>
      </c>
      <c r="Y223">
        <f t="shared" si="62"/>
        <v>6.1666699999999998E-2</v>
      </c>
      <c r="AA223">
        <v>370351.85</v>
      </c>
      <c r="AB223">
        <v>0</v>
      </c>
      <c r="AC223">
        <v>0</v>
      </c>
      <c r="AD223">
        <v>0</v>
      </c>
      <c r="AE223">
        <v>366685</v>
      </c>
      <c r="AF223">
        <v>0</v>
      </c>
      <c r="AG223">
        <v>0</v>
      </c>
      <c r="AH223">
        <v>0</v>
      </c>
      <c r="AI223">
        <v>1.01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t="s">
        <v>3</v>
      </c>
      <c r="AT223">
        <v>6.1666699999999998E-2</v>
      </c>
      <c r="AU223" t="s">
        <v>3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ROUND(Y223*Source!I409,7)</f>
        <v>5.5500000000000002E-3</v>
      </c>
      <c r="CY223">
        <f t="shared" si="75"/>
        <v>370351.85</v>
      </c>
      <c r="CZ223">
        <f t="shared" si="76"/>
        <v>366685</v>
      </c>
      <c r="DA223">
        <f t="shared" si="77"/>
        <v>1.01</v>
      </c>
      <c r="DB223">
        <f t="shared" si="63"/>
        <v>22612.25</v>
      </c>
      <c r="DC223">
        <f t="shared" si="64"/>
        <v>0</v>
      </c>
      <c r="DD223" t="s">
        <v>3</v>
      </c>
      <c r="DE223" t="s">
        <v>3</v>
      </c>
      <c r="DF223">
        <f>ROUND(ROUND(AE223*AI223,2)*CX223,2)</f>
        <v>2055.4499999999998</v>
      </c>
      <c r="DG223">
        <f t="shared" si="73"/>
        <v>0</v>
      </c>
      <c r="DH223">
        <f t="shared" si="65"/>
        <v>0</v>
      </c>
      <c r="DI223">
        <f t="shared" si="66"/>
        <v>0</v>
      </c>
      <c r="DJ223">
        <f t="shared" si="78"/>
        <v>2055.4499999999998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ROW(Source!A409)</f>
        <v>409</v>
      </c>
      <c r="B224">
        <v>52633324</v>
      </c>
      <c r="C224">
        <v>52635293</v>
      </c>
      <c r="D224">
        <v>50796105</v>
      </c>
      <c r="E224">
        <v>1</v>
      </c>
      <c r="F224">
        <v>1</v>
      </c>
      <c r="G224">
        <v>1</v>
      </c>
      <c r="H224">
        <v>3</v>
      </c>
      <c r="I224" t="s">
        <v>753</v>
      </c>
      <c r="J224" t="s">
        <v>754</v>
      </c>
      <c r="K224" t="s">
        <v>755</v>
      </c>
      <c r="L224">
        <v>1348</v>
      </c>
      <c r="N224">
        <v>1009</v>
      </c>
      <c r="O224" t="s">
        <v>71</v>
      </c>
      <c r="P224" t="s">
        <v>71</v>
      </c>
      <c r="Q224">
        <v>1000</v>
      </c>
      <c r="W224">
        <v>0</v>
      </c>
      <c r="X224">
        <v>-1863737905</v>
      </c>
      <c r="Y224">
        <f t="shared" si="62"/>
        <v>4.0000000000000001E-3</v>
      </c>
      <c r="AA224">
        <v>49995.77</v>
      </c>
      <c r="AB224">
        <v>0</v>
      </c>
      <c r="AC224">
        <v>0</v>
      </c>
      <c r="AD224">
        <v>0</v>
      </c>
      <c r="AE224">
        <v>49995.77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4.0000000000000001E-3</v>
      </c>
      <c r="AU224" t="s">
        <v>3</v>
      </c>
      <c r="AV224">
        <v>0</v>
      </c>
      <c r="AW224">
        <v>2</v>
      </c>
      <c r="AX224">
        <v>52635311</v>
      </c>
      <c r="AY224">
        <v>1</v>
      </c>
      <c r="AZ224">
        <v>0</v>
      </c>
      <c r="BA224">
        <v>204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199.98308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199.98308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ROUND(Y224*Source!I409,7)</f>
        <v>3.6000000000000002E-4</v>
      </c>
      <c r="CY224">
        <f t="shared" si="75"/>
        <v>49995.77</v>
      </c>
      <c r="CZ224">
        <f t="shared" si="76"/>
        <v>49995.77</v>
      </c>
      <c r="DA224">
        <f t="shared" si="77"/>
        <v>1</v>
      </c>
      <c r="DB224">
        <f t="shared" si="63"/>
        <v>199.98</v>
      </c>
      <c r="DC224">
        <f t="shared" si="64"/>
        <v>0</v>
      </c>
      <c r="DD224" t="s">
        <v>3</v>
      </c>
      <c r="DE224" t="s">
        <v>3</v>
      </c>
      <c r="DF224">
        <f>ROUND(ROUND(AE224,2)*CX224,2)</f>
        <v>18</v>
      </c>
      <c r="DG224">
        <f t="shared" si="73"/>
        <v>0</v>
      </c>
      <c r="DH224">
        <f t="shared" si="65"/>
        <v>0</v>
      </c>
      <c r="DI224">
        <f t="shared" si="66"/>
        <v>0</v>
      </c>
      <c r="DJ224">
        <f t="shared" si="78"/>
        <v>18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ROW(Source!A409)</f>
        <v>409</v>
      </c>
      <c r="B225">
        <v>52633324</v>
      </c>
      <c r="C225">
        <v>52635293</v>
      </c>
      <c r="D225">
        <v>50806036</v>
      </c>
      <c r="E225">
        <v>1</v>
      </c>
      <c r="F225">
        <v>1</v>
      </c>
      <c r="G225">
        <v>1</v>
      </c>
      <c r="H225">
        <v>3</v>
      </c>
      <c r="I225" t="s">
        <v>74</v>
      </c>
      <c r="J225" t="s">
        <v>76</v>
      </c>
      <c r="K225" t="s">
        <v>75</v>
      </c>
      <c r="L225">
        <v>1346</v>
      </c>
      <c r="N225">
        <v>1009</v>
      </c>
      <c r="O225" t="s">
        <v>47</v>
      </c>
      <c r="P225" t="s">
        <v>47</v>
      </c>
      <c r="Q225">
        <v>1</v>
      </c>
      <c r="W225">
        <v>0</v>
      </c>
      <c r="X225">
        <v>1949270732</v>
      </c>
      <c r="Y225">
        <f t="shared" si="62"/>
        <v>2.4</v>
      </c>
      <c r="AA225">
        <v>1139.45</v>
      </c>
      <c r="AB225">
        <v>0</v>
      </c>
      <c r="AC225">
        <v>0</v>
      </c>
      <c r="AD225">
        <v>0</v>
      </c>
      <c r="AE225">
        <v>911.56</v>
      </c>
      <c r="AF225">
        <v>0</v>
      </c>
      <c r="AG225">
        <v>0</v>
      </c>
      <c r="AH225">
        <v>0</v>
      </c>
      <c r="AI225">
        <v>1.25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2.4</v>
      </c>
      <c r="AU225" t="s">
        <v>3</v>
      </c>
      <c r="AV225">
        <v>0</v>
      </c>
      <c r="AW225">
        <v>2</v>
      </c>
      <c r="AX225">
        <v>52635312</v>
      </c>
      <c r="AY225">
        <v>1</v>
      </c>
      <c r="AZ225">
        <v>0</v>
      </c>
      <c r="BA225">
        <v>205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2187.7439999999997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2187.7439999999997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ROUND(Y225*Source!I409,7)</f>
        <v>0.216</v>
      </c>
      <c r="CY225">
        <f t="shared" si="75"/>
        <v>1139.45</v>
      </c>
      <c r="CZ225">
        <f t="shared" si="76"/>
        <v>911.56</v>
      </c>
      <c r="DA225">
        <f t="shared" si="77"/>
        <v>1.25</v>
      </c>
      <c r="DB225">
        <f t="shared" si="63"/>
        <v>2187.7399999999998</v>
      </c>
      <c r="DC225">
        <f t="shared" si="64"/>
        <v>0</v>
      </c>
      <c r="DD225" t="s">
        <v>3</v>
      </c>
      <c r="DE225" t="s">
        <v>3</v>
      </c>
      <c r="DF225">
        <f>ROUND(ROUND(AE225*AI225,2)*CX225,2)</f>
        <v>246.12</v>
      </c>
      <c r="DG225">
        <f t="shared" si="73"/>
        <v>0</v>
      </c>
      <c r="DH225">
        <f t="shared" si="65"/>
        <v>0</v>
      </c>
      <c r="DI225">
        <f t="shared" si="66"/>
        <v>0</v>
      </c>
      <c r="DJ225">
        <f t="shared" si="78"/>
        <v>246.12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>
      <c r="A226">
        <f>ROW(Source!A409)</f>
        <v>409</v>
      </c>
      <c r="B226">
        <v>52633324</v>
      </c>
      <c r="C226">
        <v>52635293</v>
      </c>
      <c r="D226">
        <v>50806036</v>
      </c>
      <c r="E226">
        <v>1</v>
      </c>
      <c r="F226">
        <v>1</v>
      </c>
      <c r="G226">
        <v>1</v>
      </c>
      <c r="H226">
        <v>3</v>
      </c>
      <c r="I226" t="s">
        <v>74</v>
      </c>
      <c r="J226" t="s">
        <v>76</v>
      </c>
      <c r="K226" t="s">
        <v>75</v>
      </c>
      <c r="L226">
        <v>1346</v>
      </c>
      <c r="N226">
        <v>1009</v>
      </c>
      <c r="O226" t="s">
        <v>47</v>
      </c>
      <c r="P226" t="s">
        <v>47</v>
      </c>
      <c r="Q226">
        <v>1</v>
      </c>
      <c r="W226">
        <v>0</v>
      </c>
      <c r="X226">
        <v>1949270732</v>
      </c>
      <c r="Y226">
        <f t="shared" si="62"/>
        <v>-2.4</v>
      </c>
      <c r="AA226">
        <v>1139.45</v>
      </c>
      <c r="AB226">
        <v>0</v>
      </c>
      <c r="AC226">
        <v>0</v>
      </c>
      <c r="AD226">
        <v>0</v>
      </c>
      <c r="AE226">
        <v>911.56</v>
      </c>
      <c r="AF226">
        <v>0</v>
      </c>
      <c r="AG226">
        <v>0</v>
      </c>
      <c r="AH226">
        <v>0</v>
      </c>
      <c r="AI226">
        <v>1.25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 t="s">
        <v>3</v>
      </c>
      <c r="AT226">
        <v>-2.4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ROUND(Y226*Source!I409,7)</f>
        <v>-0.216</v>
      </c>
      <c r="CY226">
        <f t="shared" si="75"/>
        <v>1139.45</v>
      </c>
      <c r="CZ226">
        <f t="shared" si="76"/>
        <v>911.56</v>
      </c>
      <c r="DA226">
        <f t="shared" si="77"/>
        <v>1.25</v>
      </c>
      <c r="DB226">
        <f t="shared" si="63"/>
        <v>-2187.7399999999998</v>
      </c>
      <c r="DC226">
        <f t="shared" si="64"/>
        <v>0</v>
      </c>
      <c r="DD226" t="s">
        <v>3</v>
      </c>
      <c r="DE226" t="s">
        <v>3</v>
      </c>
      <c r="DF226">
        <f>ROUND(ROUND(AE226*AI226,2)*CX226,2)</f>
        <v>-246.12</v>
      </c>
      <c r="DG226">
        <f t="shared" si="73"/>
        <v>0</v>
      </c>
      <c r="DH226">
        <f t="shared" si="65"/>
        <v>0</v>
      </c>
      <c r="DI226">
        <f t="shared" si="66"/>
        <v>0</v>
      </c>
      <c r="DJ226">
        <f t="shared" si="78"/>
        <v>-246.12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ROW(Source!A409)</f>
        <v>409</v>
      </c>
      <c r="B227">
        <v>52633324</v>
      </c>
      <c r="C227">
        <v>52635293</v>
      </c>
      <c r="D227">
        <v>50721257</v>
      </c>
      <c r="E227">
        <v>116</v>
      </c>
      <c r="F227">
        <v>1</v>
      </c>
      <c r="G227">
        <v>1</v>
      </c>
      <c r="H227">
        <v>3</v>
      </c>
      <c r="I227" t="s">
        <v>50</v>
      </c>
      <c r="J227" t="s">
        <v>3</v>
      </c>
      <c r="K227" t="s">
        <v>51</v>
      </c>
      <c r="L227">
        <v>3277935</v>
      </c>
      <c r="N227">
        <v>1013</v>
      </c>
      <c r="O227" t="s">
        <v>52</v>
      </c>
      <c r="P227" t="s">
        <v>52</v>
      </c>
      <c r="Q227">
        <v>1</v>
      </c>
      <c r="W227">
        <v>0</v>
      </c>
      <c r="X227">
        <v>274903907</v>
      </c>
      <c r="Y227">
        <f t="shared" si="62"/>
        <v>2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 t="s">
        <v>3</v>
      </c>
      <c r="AT227">
        <v>2</v>
      </c>
      <c r="AU227" t="s">
        <v>3</v>
      </c>
      <c r="AV227">
        <v>0</v>
      </c>
      <c r="AW227">
        <v>2</v>
      </c>
      <c r="AX227">
        <v>52635313</v>
      </c>
      <c r="AY227">
        <v>1</v>
      </c>
      <c r="AZ227">
        <v>0</v>
      </c>
      <c r="BA227">
        <v>206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ROUND(Y227*Source!I409,7)</f>
        <v>0.18</v>
      </c>
      <c r="CY227">
        <f t="shared" si="75"/>
        <v>0</v>
      </c>
      <c r="CZ227">
        <f t="shared" si="76"/>
        <v>0</v>
      </c>
      <c r="DA227">
        <f t="shared" si="77"/>
        <v>1</v>
      </c>
      <c r="DB227">
        <f t="shared" si="63"/>
        <v>0</v>
      </c>
      <c r="DC227">
        <f t="shared" si="64"/>
        <v>0</v>
      </c>
      <c r="DD227" t="s">
        <v>3</v>
      </c>
      <c r="DE227" t="s">
        <v>3</v>
      </c>
      <c r="DF227">
        <f>ROUND(ROUND(AE227,2)*CX227,2)</f>
        <v>0</v>
      </c>
      <c r="DG227">
        <f t="shared" si="73"/>
        <v>0</v>
      </c>
      <c r="DH227">
        <f t="shared" si="65"/>
        <v>0</v>
      </c>
      <c r="DI227">
        <f t="shared" si="66"/>
        <v>0</v>
      </c>
      <c r="DJ227">
        <f t="shared" si="78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>
      <c r="A228">
        <f>ROW(Source!A413)</f>
        <v>413</v>
      </c>
      <c r="B228">
        <v>52633324</v>
      </c>
      <c r="C228">
        <v>52635317</v>
      </c>
      <c r="D228">
        <v>50715276</v>
      </c>
      <c r="E228">
        <v>116</v>
      </c>
      <c r="F228">
        <v>1</v>
      </c>
      <c r="G228">
        <v>1</v>
      </c>
      <c r="H228">
        <v>1</v>
      </c>
      <c r="I228" t="s">
        <v>654</v>
      </c>
      <c r="J228" t="s">
        <v>3</v>
      </c>
      <c r="K228" t="s">
        <v>655</v>
      </c>
      <c r="L228">
        <v>1191</v>
      </c>
      <c r="N228">
        <v>1013</v>
      </c>
      <c r="O228" t="s">
        <v>656</v>
      </c>
      <c r="P228" t="s">
        <v>656</v>
      </c>
      <c r="Q228">
        <v>1</v>
      </c>
      <c r="W228">
        <v>0</v>
      </c>
      <c r="X228">
        <v>32079103</v>
      </c>
      <c r="Y228">
        <f t="shared" si="62"/>
        <v>3.76</v>
      </c>
      <c r="AA228">
        <v>0</v>
      </c>
      <c r="AB228">
        <v>0</v>
      </c>
      <c r="AC228">
        <v>0</v>
      </c>
      <c r="AD228">
        <v>748.18</v>
      </c>
      <c r="AE228">
        <v>0</v>
      </c>
      <c r="AF228">
        <v>0</v>
      </c>
      <c r="AG228">
        <v>0</v>
      </c>
      <c r="AH228">
        <v>748.18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3.76</v>
      </c>
      <c r="AU228" t="s">
        <v>3</v>
      </c>
      <c r="AV228">
        <v>1</v>
      </c>
      <c r="AW228">
        <v>2</v>
      </c>
      <c r="AX228">
        <v>52635332</v>
      </c>
      <c r="AY228">
        <v>1</v>
      </c>
      <c r="AZ228">
        <v>0</v>
      </c>
      <c r="BA228">
        <v>207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2813.1567999999997</v>
      </c>
      <c r="BN228">
        <v>3.76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2813.1567999999997</v>
      </c>
      <c r="BU228">
        <v>3.76</v>
      </c>
      <c r="BV228">
        <v>0</v>
      </c>
      <c r="BW228">
        <v>1</v>
      </c>
      <c r="CU228">
        <f>ROUND(AT228*Source!I413*AH228*AL228,2)</f>
        <v>1856.68</v>
      </c>
      <c r="CV228">
        <f>ROUND(Y228*Source!I413,7)</f>
        <v>2.4815999999999998</v>
      </c>
      <c r="CW228">
        <v>0</v>
      </c>
      <c r="CX228">
        <f>ROUND(Y228*Source!I413,7)</f>
        <v>2.4815999999999998</v>
      </c>
      <c r="CY228">
        <f>AD228</f>
        <v>748.18</v>
      </c>
      <c r="CZ228">
        <f>AH228</f>
        <v>748.18</v>
      </c>
      <c r="DA228">
        <f>AL228</f>
        <v>1</v>
      </c>
      <c r="DB228">
        <f t="shared" si="63"/>
        <v>2813.16</v>
      </c>
      <c r="DC228">
        <f t="shared" si="64"/>
        <v>0</v>
      </c>
      <c r="DD228" t="s">
        <v>3</v>
      </c>
      <c r="DE228" t="s">
        <v>3</v>
      </c>
      <c r="DF228">
        <f>ROUND(ROUND(AE228,2)*CX228,2)</f>
        <v>0</v>
      </c>
      <c r="DG228">
        <f t="shared" si="73"/>
        <v>0</v>
      </c>
      <c r="DH228">
        <f t="shared" si="65"/>
        <v>0</v>
      </c>
      <c r="DI228">
        <f t="shared" si="66"/>
        <v>1856.68</v>
      </c>
      <c r="DJ228">
        <f>DI228</f>
        <v>1856.68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>
      <c r="A229">
        <f>ROW(Source!A413)</f>
        <v>413</v>
      </c>
      <c r="B229">
        <v>52633324</v>
      </c>
      <c r="C229">
        <v>52635317</v>
      </c>
      <c r="D229">
        <v>50715465</v>
      </c>
      <c r="E229">
        <v>116</v>
      </c>
      <c r="F229">
        <v>1</v>
      </c>
      <c r="G229">
        <v>1</v>
      </c>
      <c r="H229">
        <v>1</v>
      </c>
      <c r="I229" t="s">
        <v>657</v>
      </c>
      <c r="J229" t="s">
        <v>3</v>
      </c>
      <c r="K229" t="s">
        <v>658</v>
      </c>
      <c r="L229">
        <v>1191</v>
      </c>
      <c r="N229">
        <v>1013</v>
      </c>
      <c r="O229" t="s">
        <v>656</v>
      </c>
      <c r="P229" t="s">
        <v>656</v>
      </c>
      <c r="Q229">
        <v>1</v>
      </c>
      <c r="W229">
        <v>0</v>
      </c>
      <c r="X229">
        <v>-1417349443</v>
      </c>
      <c r="Y229">
        <f t="shared" si="62"/>
        <v>1.07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1.07</v>
      </c>
      <c r="AU229" t="s">
        <v>3</v>
      </c>
      <c r="AV229">
        <v>2</v>
      </c>
      <c r="AW229">
        <v>2</v>
      </c>
      <c r="AX229">
        <v>52635333</v>
      </c>
      <c r="AY229">
        <v>1</v>
      </c>
      <c r="AZ229">
        <v>0</v>
      </c>
      <c r="BA229">
        <v>208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ROUND(Y229*Source!I413,7)</f>
        <v>0.70620000000000005</v>
      </c>
      <c r="CY229">
        <f>AD229</f>
        <v>0</v>
      </c>
      <c r="CZ229">
        <f>AH229</f>
        <v>0</v>
      </c>
      <c r="DA229">
        <f>AL229</f>
        <v>1</v>
      </c>
      <c r="DB229">
        <f t="shared" si="63"/>
        <v>0</v>
      </c>
      <c r="DC229">
        <f t="shared" si="64"/>
        <v>0</v>
      </c>
      <c r="DD229" t="s">
        <v>3</v>
      </c>
      <c r="DE229" t="s">
        <v>3</v>
      </c>
      <c r="DF229">
        <f>ROUND(ROUND(AE229,2)*CX229,2)</f>
        <v>0</v>
      </c>
      <c r="DG229">
        <f t="shared" si="73"/>
        <v>0</v>
      </c>
      <c r="DH229">
        <f t="shared" si="65"/>
        <v>0</v>
      </c>
      <c r="DI229">
        <f t="shared" si="66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>
      <c r="A230">
        <f>ROW(Source!A413)</f>
        <v>413</v>
      </c>
      <c r="B230">
        <v>52633324</v>
      </c>
      <c r="C230">
        <v>52635317</v>
      </c>
      <c r="D230">
        <v>50836629</v>
      </c>
      <c r="E230">
        <v>1</v>
      </c>
      <c r="F230">
        <v>1</v>
      </c>
      <c r="G230">
        <v>1</v>
      </c>
      <c r="H230">
        <v>2</v>
      </c>
      <c r="I230" t="s">
        <v>723</v>
      </c>
      <c r="J230" t="s">
        <v>724</v>
      </c>
      <c r="K230" t="s">
        <v>725</v>
      </c>
      <c r="L230">
        <v>1368</v>
      </c>
      <c r="N230">
        <v>1011</v>
      </c>
      <c r="O230" t="s">
        <v>662</v>
      </c>
      <c r="P230" t="s">
        <v>662</v>
      </c>
      <c r="Q230">
        <v>1</v>
      </c>
      <c r="W230">
        <v>0</v>
      </c>
      <c r="X230">
        <v>1933698176</v>
      </c>
      <c r="Y230">
        <f t="shared" si="62"/>
        <v>0.85</v>
      </c>
      <c r="AA230">
        <v>0</v>
      </c>
      <c r="AB230">
        <v>506.23</v>
      </c>
      <c r="AC230">
        <v>811.79</v>
      </c>
      <c r="AD230">
        <v>0</v>
      </c>
      <c r="AE230">
        <v>0</v>
      </c>
      <c r="AF230">
        <v>346.73</v>
      </c>
      <c r="AG230">
        <v>811.79</v>
      </c>
      <c r="AH230">
        <v>0</v>
      </c>
      <c r="AI230">
        <v>1</v>
      </c>
      <c r="AJ230">
        <v>1.46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0.85</v>
      </c>
      <c r="AU230" t="s">
        <v>3</v>
      </c>
      <c r="AV230">
        <v>1</v>
      </c>
      <c r="AW230">
        <v>2</v>
      </c>
      <c r="AX230">
        <v>52635334</v>
      </c>
      <c r="AY230">
        <v>1</v>
      </c>
      <c r="AZ230">
        <v>0</v>
      </c>
      <c r="BA230">
        <v>209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294.72050000000002</v>
      </c>
      <c r="BL230">
        <v>690.02149999999995</v>
      </c>
      <c r="BM230">
        <v>0</v>
      </c>
      <c r="BN230">
        <v>0</v>
      </c>
      <c r="BO230">
        <v>0.85</v>
      </c>
      <c r="BP230">
        <v>1</v>
      </c>
      <c r="BQ230">
        <v>0</v>
      </c>
      <c r="BR230">
        <v>294.72050000000002</v>
      </c>
      <c r="BS230">
        <v>690.02149999999995</v>
      </c>
      <c r="BT230">
        <v>0</v>
      </c>
      <c r="BU230">
        <v>0</v>
      </c>
      <c r="BV230">
        <v>0.85</v>
      </c>
      <c r="BW230">
        <v>1</v>
      </c>
      <c r="CV230">
        <v>0</v>
      </c>
      <c r="CW230">
        <f>ROUND(Y230*Source!I413*DO230,7)</f>
        <v>0.56100000000000005</v>
      </c>
      <c r="CX230">
        <f>ROUND(Y230*Source!I413,7)</f>
        <v>0.56100000000000005</v>
      </c>
      <c r="CY230">
        <f>AB230</f>
        <v>506.23</v>
      </c>
      <c r="CZ230">
        <f>AF230</f>
        <v>346.73</v>
      </c>
      <c r="DA230">
        <f>AJ230</f>
        <v>1.46</v>
      </c>
      <c r="DB230">
        <f t="shared" si="63"/>
        <v>294.72000000000003</v>
      </c>
      <c r="DC230">
        <f t="shared" si="64"/>
        <v>690.02</v>
      </c>
      <c r="DD230" t="s">
        <v>3</v>
      </c>
      <c r="DE230" t="s">
        <v>3</v>
      </c>
      <c r="DF230">
        <f>ROUND(ROUND(AE230,2)*CX230,2)</f>
        <v>0</v>
      </c>
      <c r="DG230">
        <f>ROUND(ROUND(AF230*AJ230,2)*CX230,2)</f>
        <v>284</v>
      </c>
      <c r="DH230">
        <f t="shared" si="65"/>
        <v>455.41</v>
      </c>
      <c r="DI230">
        <f t="shared" si="66"/>
        <v>0</v>
      </c>
      <c r="DJ230">
        <f>DG230+DH230</f>
        <v>739.41000000000008</v>
      </c>
      <c r="DK230">
        <v>0</v>
      </c>
      <c r="DL230" t="s">
        <v>691</v>
      </c>
      <c r="DM230">
        <v>4</v>
      </c>
      <c r="DN230" t="s">
        <v>656</v>
      </c>
      <c r="DO230">
        <v>1</v>
      </c>
    </row>
    <row r="231" spans="1:119">
      <c r="A231">
        <f>ROW(Source!A413)</f>
        <v>413</v>
      </c>
      <c r="B231">
        <v>52633324</v>
      </c>
      <c r="C231">
        <v>52635317</v>
      </c>
      <c r="D231">
        <v>50837347</v>
      </c>
      <c r="E231">
        <v>1</v>
      </c>
      <c r="F231">
        <v>1</v>
      </c>
      <c r="G231">
        <v>1</v>
      </c>
      <c r="H231">
        <v>2</v>
      </c>
      <c r="I231" t="s">
        <v>688</v>
      </c>
      <c r="J231" t="s">
        <v>689</v>
      </c>
      <c r="K231" t="s">
        <v>690</v>
      </c>
      <c r="L231">
        <v>1368</v>
      </c>
      <c r="N231">
        <v>1011</v>
      </c>
      <c r="O231" t="s">
        <v>662</v>
      </c>
      <c r="P231" t="s">
        <v>662</v>
      </c>
      <c r="Q231">
        <v>1</v>
      </c>
      <c r="W231">
        <v>0</v>
      </c>
      <c r="X231">
        <v>-950105757</v>
      </c>
      <c r="Y231">
        <f t="shared" si="62"/>
        <v>0.22</v>
      </c>
      <c r="AA231">
        <v>0</v>
      </c>
      <c r="AB231">
        <v>641.70000000000005</v>
      </c>
      <c r="AC231">
        <v>811.79</v>
      </c>
      <c r="AD231">
        <v>0</v>
      </c>
      <c r="AE231">
        <v>0</v>
      </c>
      <c r="AF231">
        <v>641.70000000000005</v>
      </c>
      <c r="AG231">
        <v>811.79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0.22</v>
      </c>
      <c r="AU231" t="s">
        <v>3</v>
      </c>
      <c r="AV231">
        <v>1</v>
      </c>
      <c r="AW231">
        <v>2</v>
      </c>
      <c r="AX231">
        <v>52635335</v>
      </c>
      <c r="AY231">
        <v>1</v>
      </c>
      <c r="AZ231">
        <v>0</v>
      </c>
      <c r="BA231">
        <v>210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141.17400000000001</v>
      </c>
      <c r="BL231">
        <v>178.59379999999999</v>
      </c>
      <c r="BM231">
        <v>0</v>
      </c>
      <c r="BN231">
        <v>0</v>
      </c>
      <c r="BO231">
        <v>0.22</v>
      </c>
      <c r="BP231">
        <v>1</v>
      </c>
      <c r="BQ231">
        <v>0</v>
      </c>
      <c r="BR231">
        <v>141.17400000000001</v>
      </c>
      <c r="BS231">
        <v>178.59379999999999</v>
      </c>
      <c r="BT231">
        <v>0</v>
      </c>
      <c r="BU231">
        <v>0</v>
      </c>
      <c r="BV231">
        <v>0.22</v>
      </c>
      <c r="BW231">
        <v>1</v>
      </c>
      <c r="CV231">
        <v>0</v>
      </c>
      <c r="CW231">
        <f>ROUND(Y231*Source!I413*DO231,7)</f>
        <v>0.1452</v>
      </c>
      <c r="CX231">
        <f>ROUND(Y231*Source!I413,7)</f>
        <v>0.1452</v>
      </c>
      <c r="CY231">
        <f>AB231</f>
        <v>641.70000000000005</v>
      </c>
      <c r="CZ231">
        <f>AF231</f>
        <v>641.70000000000005</v>
      </c>
      <c r="DA231">
        <f>AJ231</f>
        <v>1</v>
      </c>
      <c r="DB231">
        <f t="shared" si="63"/>
        <v>141.16999999999999</v>
      </c>
      <c r="DC231">
        <f t="shared" si="64"/>
        <v>178.59</v>
      </c>
      <c r="DD231" t="s">
        <v>3</v>
      </c>
      <c r="DE231" t="s">
        <v>3</v>
      </c>
      <c r="DF231">
        <f>ROUND(ROUND(AE231,2)*CX231,2)</f>
        <v>0</v>
      </c>
      <c r="DG231">
        <f t="shared" ref="DG231:DG243" si="79">ROUND(ROUND(AF231,2)*CX231,2)</f>
        <v>93.17</v>
      </c>
      <c r="DH231">
        <f t="shared" si="65"/>
        <v>117.87</v>
      </c>
      <c r="DI231">
        <f t="shared" si="66"/>
        <v>0</v>
      </c>
      <c r="DJ231">
        <f>DG231+DH231</f>
        <v>211.04000000000002</v>
      </c>
      <c r="DK231">
        <v>1</v>
      </c>
      <c r="DL231" t="s">
        <v>691</v>
      </c>
      <c r="DM231">
        <v>4</v>
      </c>
      <c r="DN231" t="s">
        <v>656</v>
      </c>
      <c r="DO231">
        <v>1</v>
      </c>
    </row>
    <row r="232" spans="1:119">
      <c r="A232">
        <f>ROW(Source!A413)</f>
        <v>413</v>
      </c>
      <c r="B232">
        <v>52633324</v>
      </c>
      <c r="C232">
        <v>52635317</v>
      </c>
      <c r="D232">
        <v>50785172</v>
      </c>
      <c r="E232">
        <v>1</v>
      </c>
      <c r="F232">
        <v>1</v>
      </c>
      <c r="G232">
        <v>1</v>
      </c>
      <c r="H232">
        <v>3</v>
      </c>
      <c r="I232" t="s">
        <v>664</v>
      </c>
      <c r="J232" t="s">
        <v>665</v>
      </c>
      <c r="K232" t="s">
        <v>666</v>
      </c>
      <c r="L232">
        <v>1346</v>
      </c>
      <c r="N232">
        <v>1009</v>
      </c>
      <c r="O232" t="s">
        <v>47</v>
      </c>
      <c r="P232" t="s">
        <v>47</v>
      </c>
      <c r="Q232">
        <v>1</v>
      </c>
      <c r="W232">
        <v>0</v>
      </c>
      <c r="X232">
        <v>-1189743638</v>
      </c>
      <c r="Y232">
        <f t="shared" si="62"/>
        <v>0.1</v>
      </c>
      <c r="AA232">
        <v>381.26</v>
      </c>
      <c r="AB232">
        <v>0</v>
      </c>
      <c r="AC232">
        <v>0</v>
      </c>
      <c r="AD232">
        <v>0</v>
      </c>
      <c r="AE232">
        <v>238.29</v>
      </c>
      <c r="AF232">
        <v>0</v>
      </c>
      <c r="AG232">
        <v>0</v>
      </c>
      <c r="AH232">
        <v>0</v>
      </c>
      <c r="AI232">
        <v>1.6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</v>
      </c>
      <c r="AU232" t="s">
        <v>3</v>
      </c>
      <c r="AV232">
        <v>0</v>
      </c>
      <c r="AW232">
        <v>2</v>
      </c>
      <c r="AX232">
        <v>52635336</v>
      </c>
      <c r="AY232">
        <v>1</v>
      </c>
      <c r="AZ232">
        <v>0</v>
      </c>
      <c r="BA232">
        <v>211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23.829000000000001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23.829000000000001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v>0</v>
      </c>
      <c r="CX232">
        <f>ROUND(Y232*Source!I413,7)</f>
        <v>6.6000000000000003E-2</v>
      </c>
      <c r="CY232">
        <f t="shared" ref="CY232:CY241" si="80">AA232</f>
        <v>381.26</v>
      </c>
      <c r="CZ232">
        <f t="shared" ref="CZ232:CZ241" si="81">AE232</f>
        <v>238.29</v>
      </c>
      <c r="DA232">
        <f t="shared" ref="DA232:DA241" si="82">AI232</f>
        <v>1.6</v>
      </c>
      <c r="DB232">
        <f t="shared" si="63"/>
        <v>23.83</v>
      </c>
      <c r="DC232">
        <f t="shared" si="64"/>
        <v>0</v>
      </c>
      <c r="DD232" t="s">
        <v>3</v>
      </c>
      <c r="DE232" t="s">
        <v>3</v>
      </c>
      <c r="DF232">
        <f>ROUND(ROUND(AE232*AI232,2)*CX232,2)</f>
        <v>25.16</v>
      </c>
      <c r="DG232">
        <f t="shared" si="79"/>
        <v>0</v>
      </c>
      <c r="DH232">
        <f t="shared" si="65"/>
        <v>0</v>
      </c>
      <c r="DI232">
        <f t="shared" si="66"/>
        <v>0</v>
      </c>
      <c r="DJ232">
        <f t="shared" ref="DJ232:DJ241" si="83">DF232</f>
        <v>25.16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ROW(Source!A413)</f>
        <v>413</v>
      </c>
      <c r="B233">
        <v>52633324</v>
      </c>
      <c r="C233">
        <v>52635317</v>
      </c>
      <c r="D233">
        <v>50785179</v>
      </c>
      <c r="E233">
        <v>1</v>
      </c>
      <c r="F233">
        <v>1</v>
      </c>
      <c r="G233">
        <v>1</v>
      </c>
      <c r="H233">
        <v>3</v>
      </c>
      <c r="I233" t="s">
        <v>667</v>
      </c>
      <c r="J233" t="s">
        <v>668</v>
      </c>
      <c r="K233" t="s">
        <v>669</v>
      </c>
      <c r="L233">
        <v>1346</v>
      </c>
      <c r="N233">
        <v>1009</v>
      </c>
      <c r="O233" t="s">
        <v>47</v>
      </c>
      <c r="P233" t="s">
        <v>47</v>
      </c>
      <c r="Q233">
        <v>1</v>
      </c>
      <c r="W233">
        <v>0</v>
      </c>
      <c r="X233">
        <v>-1994148501</v>
      </c>
      <c r="Y233">
        <f t="shared" si="62"/>
        <v>0.03</v>
      </c>
      <c r="AA233">
        <v>93.65</v>
      </c>
      <c r="AB233">
        <v>0</v>
      </c>
      <c r="AC233">
        <v>0</v>
      </c>
      <c r="AD233">
        <v>0</v>
      </c>
      <c r="AE233">
        <v>58.53</v>
      </c>
      <c r="AF233">
        <v>0</v>
      </c>
      <c r="AG233">
        <v>0</v>
      </c>
      <c r="AH233">
        <v>0</v>
      </c>
      <c r="AI233">
        <v>1.6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0.03</v>
      </c>
      <c r="AU233" t="s">
        <v>3</v>
      </c>
      <c r="AV233">
        <v>0</v>
      </c>
      <c r="AW233">
        <v>2</v>
      </c>
      <c r="AX233">
        <v>52635337</v>
      </c>
      <c r="AY233">
        <v>1</v>
      </c>
      <c r="AZ233">
        <v>0</v>
      </c>
      <c r="BA233">
        <v>212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1.7559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1.7559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ROUND(Y233*Source!I413,7)</f>
        <v>1.9800000000000002E-2</v>
      </c>
      <c r="CY233">
        <f t="shared" si="80"/>
        <v>93.65</v>
      </c>
      <c r="CZ233">
        <f t="shared" si="81"/>
        <v>58.53</v>
      </c>
      <c r="DA233">
        <f t="shared" si="82"/>
        <v>1.6</v>
      </c>
      <c r="DB233">
        <f t="shared" si="63"/>
        <v>1.76</v>
      </c>
      <c r="DC233">
        <f t="shared" si="64"/>
        <v>0</v>
      </c>
      <c r="DD233" t="s">
        <v>3</v>
      </c>
      <c r="DE233" t="s">
        <v>3</v>
      </c>
      <c r="DF233">
        <f>ROUND(ROUND(AE233*AI233,2)*CX233,2)</f>
        <v>1.85</v>
      </c>
      <c r="DG233">
        <f t="shared" si="79"/>
        <v>0</v>
      </c>
      <c r="DH233">
        <f t="shared" si="65"/>
        <v>0</v>
      </c>
      <c r="DI233">
        <f t="shared" si="66"/>
        <v>0</v>
      </c>
      <c r="DJ233">
        <f t="shared" si="83"/>
        <v>1.85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ROW(Source!A413)</f>
        <v>413</v>
      </c>
      <c r="B234">
        <v>52633324</v>
      </c>
      <c r="C234">
        <v>52635317</v>
      </c>
      <c r="D234">
        <v>50788689</v>
      </c>
      <c r="E234">
        <v>1</v>
      </c>
      <c r="F234">
        <v>1</v>
      </c>
      <c r="G234">
        <v>1</v>
      </c>
      <c r="H234">
        <v>3</v>
      </c>
      <c r="I234" t="s">
        <v>305</v>
      </c>
      <c r="J234" t="s">
        <v>307</v>
      </c>
      <c r="K234" t="s">
        <v>306</v>
      </c>
      <c r="L234">
        <v>1346</v>
      </c>
      <c r="N234">
        <v>1009</v>
      </c>
      <c r="O234" t="s">
        <v>47</v>
      </c>
      <c r="P234" t="s">
        <v>47</v>
      </c>
      <c r="Q234">
        <v>1</v>
      </c>
      <c r="W234">
        <v>0</v>
      </c>
      <c r="X234">
        <v>-353874833</v>
      </c>
      <c r="Y234">
        <f t="shared" si="62"/>
        <v>0</v>
      </c>
      <c r="AA234">
        <v>188.92</v>
      </c>
      <c r="AB234">
        <v>0</v>
      </c>
      <c r="AC234">
        <v>0</v>
      </c>
      <c r="AD234">
        <v>0</v>
      </c>
      <c r="AE234">
        <v>174.93</v>
      </c>
      <c r="AF234">
        <v>0</v>
      </c>
      <c r="AG234">
        <v>0</v>
      </c>
      <c r="AH234">
        <v>0</v>
      </c>
      <c r="AI234">
        <v>1.08</v>
      </c>
      <c r="AJ234">
        <v>1</v>
      </c>
      <c r="AK234">
        <v>1</v>
      </c>
      <c r="AL234">
        <v>1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0</v>
      </c>
      <c r="AU234" t="s">
        <v>3</v>
      </c>
      <c r="AV234">
        <v>0</v>
      </c>
      <c r="AW234">
        <v>2</v>
      </c>
      <c r="AX234">
        <v>52635338</v>
      </c>
      <c r="AY234">
        <v>1</v>
      </c>
      <c r="AZ234">
        <v>0</v>
      </c>
      <c r="BA234">
        <v>213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ROUND(Y234*Source!I413,7)</f>
        <v>0</v>
      </c>
      <c r="CY234">
        <f t="shared" si="80"/>
        <v>188.92</v>
      </c>
      <c r="CZ234">
        <f t="shared" si="81"/>
        <v>174.93</v>
      </c>
      <c r="DA234">
        <f t="shared" si="82"/>
        <v>1.08</v>
      </c>
      <c r="DB234">
        <f t="shared" si="63"/>
        <v>0</v>
      </c>
      <c r="DC234">
        <f t="shared" si="64"/>
        <v>0</v>
      </c>
      <c r="DD234" t="s">
        <v>3</v>
      </c>
      <c r="DE234" t="s">
        <v>3</v>
      </c>
      <c r="DF234">
        <f>ROUND(ROUND(AE234*AI234,2)*CX234,2)</f>
        <v>0</v>
      </c>
      <c r="DG234">
        <f t="shared" si="79"/>
        <v>0</v>
      </c>
      <c r="DH234">
        <f t="shared" si="65"/>
        <v>0</v>
      </c>
      <c r="DI234">
        <f t="shared" si="66"/>
        <v>0</v>
      </c>
      <c r="DJ234">
        <f t="shared" si="83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ROW(Source!A413)</f>
        <v>413</v>
      </c>
      <c r="B235">
        <v>52633324</v>
      </c>
      <c r="C235">
        <v>52635317</v>
      </c>
      <c r="D235">
        <v>50789827</v>
      </c>
      <c r="E235">
        <v>1</v>
      </c>
      <c r="F235">
        <v>1</v>
      </c>
      <c r="G235">
        <v>1</v>
      </c>
      <c r="H235">
        <v>3</v>
      </c>
      <c r="I235" t="s">
        <v>670</v>
      </c>
      <c r="J235" t="s">
        <v>671</v>
      </c>
      <c r="K235" t="s">
        <v>672</v>
      </c>
      <c r="L235">
        <v>1346</v>
      </c>
      <c r="N235">
        <v>1009</v>
      </c>
      <c r="O235" t="s">
        <v>47</v>
      </c>
      <c r="P235" t="s">
        <v>47</v>
      </c>
      <c r="Q235">
        <v>1</v>
      </c>
      <c r="W235">
        <v>0</v>
      </c>
      <c r="X235">
        <v>447926158</v>
      </c>
      <c r="Y235">
        <f t="shared" si="62"/>
        <v>0.02</v>
      </c>
      <c r="AA235">
        <v>86.41</v>
      </c>
      <c r="AB235">
        <v>0</v>
      </c>
      <c r="AC235">
        <v>0</v>
      </c>
      <c r="AD235">
        <v>0</v>
      </c>
      <c r="AE235">
        <v>56.11</v>
      </c>
      <c r="AF235">
        <v>0</v>
      </c>
      <c r="AG235">
        <v>0</v>
      </c>
      <c r="AH235">
        <v>0</v>
      </c>
      <c r="AI235">
        <v>1.54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0.02</v>
      </c>
      <c r="AU235" t="s">
        <v>3</v>
      </c>
      <c r="AV235">
        <v>0</v>
      </c>
      <c r="AW235">
        <v>2</v>
      </c>
      <c r="AX235">
        <v>52635339</v>
      </c>
      <c r="AY235">
        <v>1</v>
      </c>
      <c r="AZ235">
        <v>0</v>
      </c>
      <c r="BA235">
        <v>214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1.1222000000000001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1.1222000000000001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ROUND(Y235*Source!I413,7)</f>
        <v>1.32E-2</v>
      </c>
      <c r="CY235">
        <f t="shared" si="80"/>
        <v>86.41</v>
      </c>
      <c r="CZ235">
        <f t="shared" si="81"/>
        <v>56.11</v>
      </c>
      <c r="DA235">
        <f t="shared" si="82"/>
        <v>1.54</v>
      </c>
      <c r="DB235">
        <f t="shared" si="63"/>
        <v>1.1200000000000001</v>
      </c>
      <c r="DC235">
        <f t="shared" si="64"/>
        <v>0</v>
      </c>
      <c r="DD235" t="s">
        <v>3</v>
      </c>
      <c r="DE235" t="s">
        <v>3</v>
      </c>
      <c r="DF235">
        <f>ROUND(ROUND(AE235*AI235,2)*CX235,2)</f>
        <v>1.1399999999999999</v>
      </c>
      <c r="DG235">
        <f t="shared" si="79"/>
        <v>0</v>
      </c>
      <c r="DH235">
        <f t="shared" si="65"/>
        <v>0</v>
      </c>
      <c r="DI235">
        <f t="shared" si="66"/>
        <v>0</v>
      </c>
      <c r="DJ235">
        <f t="shared" si="83"/>
        <v>1.1399999999999999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>
      <c r="A236">
        <f>ROW(Source!A413)</f>
        <v>413</v>
      </c>
      <c r="B236">
        <v>52633324</v>
      </c>
      <c r="C236">
        <v>52635317</v>
      </c>
      <c r="D236">
        <v>50717646</v>
      </c>
      <c r="E236">
        <v>116</v>
      </c>
      <c r="F236">
        <v>1</v>
      </c>
      <c r="G236">
        <v>1</v>
      </c>
      <c r="H236">
        <v>3</v>
      </c>
      <c r="I236" t="s">
        <v>314</v>
      </c>
      <c r="J236" t="s">
        <v>3</v>
      </c>
      <c r="K236" t="s">
        <v>315</v>
      </c>
      <c r="L236">
        <v>1346</v>
      </c>
      <c r="N236">
        <v>1009</v>
      </c>
      <c r="O236" t="s">
        <v>47</v>
      </c>
      <c r="P236" t="s">
        <v>47</v>
      </c>
      <c r="Q236">
        <v>1</v>
      </c>
      <c r="W236">
        <v>0</v>
      </c>
      <c r="X236">
        <v>-1111733769</v>
      </c>
      <c r="Y236">
        <f t="shared" si="62"/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0</v>
      </c>
      <c r="AU236" t="s">
        <v>3</v>
      </c>
      <c r="AV236">
        <v>0</v>
      </c>
      <c r="AW236">
        <v>2</v>
      </c>
      <c r="AX236">
        <v>52635340</v>
      </c>
      <c r="AY236">
        <v>1</v>
      </c>
      <c r="AZ236">
        <v>0</v>
      </c>
      <c r="BA236">
        <v>215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ROUND(Y236*Source!I413,7)</f>
        <v>0</v>
      </c>
      <c r="CY236">
        <f t="shared" si="80"/>
        <v>0</v>
      </c>
      <c r="CZ236">
        <f t="shared" si="81"/>
        <v>0</v>
      </c>
      <c r="DA236">
        <f t="shared" si="82"/>
        <v>1</v>
      </c>
      <c r="DB236">
        <f t="shared" si="63"/>
        <v>0</v>
      </c>
      <c r="DC236">
        <f t="shared" si="64"/>
        <v>0</v>
      </c>
      <c r="DD236" t="s">
        <v>3</v>
      </c>
      <c r="DE236" t="s">
        <v>3</v>
      </c>
      <c r="DF236">
        <f>ROUND(ROUND(AE236,2)*CX236,2)</f>
        <v>0</v>
      </c>
      <c r="DG236">
        <f t="shared" si="79"/>
        <v>0</v>
      </c>
      <c r="DH236">
        <f t="shared" si="65"/>
        <v>0</v>
      </c>
      <c r="DI236">
        <f t="shared" si="66"/>
        <v>0</v>
      </c>
      <c r="DJ236">
        <f t="shared" si="83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>
      <c r="A237">
        <f>ROW(Source!A413)</f>
        <v>413</v>
      </c>
      <c r="B237">
        <v>52633324</v>
      </c>
      <c r="C237">
        <v>52635317</v>
      </c>
      <c r="D237">
        <v>50717980</v>
      </c>
      <c r="E237">
        <v>116</v>
      </c>
      <c r="F237">
        <v>1</v>
      </c>
      <c r="G237">
        <v>1</v>
      </c>
      <c r="H237">
        <v>3</v>
      </c>
      <c r="I237" t="s">
        <v>317</v>
      </c>
      <c r="J237" t="s">
        <v>3</v>
      </c>
      <c r="K237" t="s">
        <v>318</v>
      </c>
      <c r="L237">
        <v>1348</v>
      </c>
      <c r="N237">
        <v>1009</v>
      </c>
      <c r="O237" t="s">
        <v>71</v>
      </c>
      <c r="P237" t="s">
        <v>71</v>
      </c>
      <c r="Q237">
        <v>1000</v>
      </c>
      <c r="W237">
        <v>0</v>
      </c>
      <c r="X237">
        <v>1613753229</v>
      </c>
      <c r="Y237">
        <f t="shared" si="62"/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0</v>
      </c>
      <c r="AN237">
        <v>1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0</v>
      </c>
      <c r="AU237" t="s">
        <v>3</v>
      </c>
      <c r="AV237">
        <v>0</v>
      </c>
      <c r="AW237">
        <v>2</v>
      </c>
      <c r="AX237">
        <v>52635341</v>
      </c>
      <c r="AY237">
        <v>1</v>
      </c>
      <c r="AZ237">
        <v>0</v>
      </c>
      <c r="BA237">
        <v>216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ROUND(Y237*Source!I413,7)</f>
        <v>0</v>
      </c>
      <c r="CY237">
        <f t="shared" si="80"/>
        <v>0</v>
      </c>
      <c r="CZ237">
        <f t="shared" si="81"/>
        <v>0</v>
      </c>
      <c r="DA237">
        <f t="shared" si="82"/>
        <v>1</v>
      </c>
      <c r="DB237">
        <f t="shared" si="63"/>
        <v>0</v>
      </c>
      <c r="DC237">
        <f t="shared" si="64"/>
        <v>0</v>
      </c>
      <c r="DD237" t="s">
        <v>3</v>
      </c>
      <c r="DE237" t="s">
        <v>3</v>
      </c>
      <c r="DF237">
        <f>ROUND(ROUND(AE237,2)*CX237,2)</f>
        <v>0</v>
      </c>
      <c r="DG237">
        <f t="shared" si="79"/>
        <v>0</v>
      </c>
      <c r="DH237">
        <f t="shared" si="65"/>
        <v>0</v>
      </c>
      <c r="DI237">
        <f t="shared" si="66"/>
        <v>0</v>
      </c>
      <c r="DJ237">
        <f t="shared" si="83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>
      <c r="A238">
        <f>ROW(Source!A413)</f>
        <v>413</v>
      </c>
      <c r="B238">
        <v>52633324</v>
      </c>
      <c r="C238">
        <v>52635317</v>
      </c>
      <c r="D238">
        <v>50806131</v>
      </c>
      <c r="E238">
        <v>1</v>
      </c>
      <c r="F238">
        <v>1</v>
      </c>
      <c r="G238">
        <v>1</v>
      </c>
      <c r="H238">
        <v>3</v>
      </c>
      <c r="I238" t="s">
        <v>673</v>
      </c>
      <c r="J238" t="s">
        <v>674</v>
      </c>
      <c r="K238" t="s">
        <v>675</v>
      </c>
      <c r="L238">
        <v>1348</v>
      </c>
      <c r="N238">
        <v>1009</v>
      </c>
      <c r="O238" t="s">
        <v>71</v>
      </c>
      <c r="P238" t="s">
        <v>71</v>
      </c>
      <c r="Q238">
        <v>1000</v>
      </c>
      <c r="W238">
        <v>0</v>
      </c>
      <c r="X238">
        <v>-1423024806</v>
      </c>
      <c r="Y238">
        <f t="shared" si="62"/>
        <v>1E-4</v>
      </c>
      <c r="AA238">
        <v>103227.06</v>
      </c>
      <c r="AB238">
        <v>0</v>
      </c>
      <c r="AC238">
        <v>0</v>
      </c>
      <c r="AD238">
        <v>0</v>
      </c>
      <c r="AE238">
        <v>80020.98</v>
      </c>
      <c r="AF238">
        <v>0</v>
      </c>
      <c r="AG238">
        <v>0</v>
      </c>
      <c r="AH238">
        <v>0</v>
      </c>
      <c r="AI238">
        <v>1.29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1E-4</v>
      </c>
      <c r="AU238" t="s">
        <v>3</v>
      </c>
      <c r="AV238">
        <v>0</v>
      </c>
      <c r="AW238">
        <v>2</v>
      </c>
      <c r="AX238">
        <v>52635342</v>
      </c>
      <c r="AY238">
        <v>1</v>
      </c>
      <c r="AZ238">
        <v>0</v>
      </c>
      <c r="BA238">
        <v>217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8.0020980000000002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8.0020980000000002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ROUND(Y238*Source!I413,7)</f>
        <v>6.6000000000000005E-5</v>
      </c>
      <c r="CY238">
        <f t="shared" si="80"/>
        <v>103227.06</v>
      </c>
      <c r="CZ238">
        <f t="shared" si="81"/>
        <v>80020.98</v>
      </c>
      <c r="DA238">
        <f t="shared" si="82"/>
        <v>1.29</v>
      </c>
      <c r="DB238">
        <f t="shared" si="63"/>
        <v>8</v>
      </c>
      <c r="DC238">
        <f t="shared" si="64"/>
        <v>0</v>
      </c>
      <c r="DD238" t="s">
        <v>3</v>
      </c>
      <c r="DE238" t="s">
        <v>3</v>
      </c>
      <c r="DF238">
        <f>ROUND(ROUND(AE238*AI238,2)*CX238,2)</f>
        <v>6.81</v>
      </c>
      <c r="DG238">
        <f t="shared" si="79"/>
        <v>0</v>
      </c>
      <c r="DH238">
        <f t="shared" si="65"/>
        <v>0</v>
      </c>
      <c r="DI238">
        <f t="shared" si="66"/>
        <v>0</v>
      </c>
      <c r="DJ238">
        <f t="shared" si="83"/>
        <v>6.81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ROW(Source!A413)</f>
        <v>413</v>
      </c>
      <c r="B239">
        <v>52633324</v>
      </c>
      <c r="C239">
        <v>52635317</v>
      </c>
      <c r="D239">
        <v>50806523</v>
      </c>
      <c r="E239">
        <v>1</v>
      </c>
      <c r="F239">
        <v>1</v>
      </c>
      <c r="G239">
        <v>1</v>
      </c>
      <c r="H239">
        <v>3</v>
      </c>
      <c r="I239" t="s">
        <v>676</v>
      </c>
      <c r="J239" t="s">
        <v>677</v>
      </c>
      <c r="K239" t="s">
        <v>678</v>
      </c>
      <c r="L239">
        <v>1346</v>
      </c>
      <c r="N239">
        <v>1009</v>
      </c>
      <c r="O239" t="s">
        <v>47</v>
      </c>
      <c r="P239" t="s">
        <v>47</v>
      </c>
      <c r="Q239">
        <v>1</v>
      </c>
      <c r="W239">
        <v>0</v>
      </c>
      <c r="X239">
        <v>-1638992392</v>
      </c>
      <c r="Y239">
        <f t="shared" si="62"/>
        <v>0.03</v>
      </c>
      <c r="AA239">
        <v>86.66</v>
      </c>
      <c r="AB239">
        <v>0</v>
      </c>
      <c r="AC239">
        <v>0</v>
      </c>
      <c r="AD239">
        <v>0</v>
      </c>
      <c r="AE239">
        <v>60.6</v>
      </c>
      <c r="AF239">
        <v>0</v>
      </c>
      <c r="AG239">
        <v>0</v>
      </c>
      <c r="AH239">
        <v>0</v>
      </c>
      <c r="AI239">
        <v>1.43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0.03</v>
      </c>
      <c r="AU239" t="s">
        <v>3</v>
      </c>
      <c r="AV239">
        <v>0</v>
      </c>
      <c r="AW239">
        <v>2</v>
      </c>
      <c r="AX239">
        <v>52635343</v>
      </c>
      <c r="AY239">
        <v>1</v>
      </c>
      <c r="AZ239">
        <v>0</v>
      </c>
      <c r="BA239">
        <v>218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1.8180000000000001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1.8180000000000001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ROUND(Y239*Source!I413,7)</f>
        <v>1.9800000000000002E-2</v>
      </c>
      <c r="CY239">
        <f t="shared" si="80"/>
        <v>86.66</v>
      </c>
      <c r="CZ239">
        <f t="shared" si="81"/>
        <v>60.6</v>
      </c>
      <c r="DA239">
        <f t="shared" si="82"/>
        <v>1.43</v>
      </c>
      <c r="DB239">
        <f t="shared" si="63"/>
        <v>1.82</v>
      </c>
      <c r="DC239">
        <f t="shared" si="64"/>
        <v>0</v>
      </c>
      <c r="DD239" t="s">
        <v>3</v>
      </c>
      <c r="DE239" t="s">
        <v>3</v>
      </c>
      <c r="DF239">
        <f>ROUND(ROUND(AE239*AI239,2)*CX239,2)</f>
        <v>1.72</v>
      </c>
      <c r="DG239">
        <f t="shared" si="79"/>
        <v>0</v>
      </c>
      <c r="DH239">
        <f t="shared" si="65"/>
        <v>0</v>
      </c>
      <c r="DI239">
        <f t="shared" si="66"/>
        <v>0</v>
      </c>
      <c r="DJ239">
        <f t="shared" si="83"/>
        <v>1.72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ROW(Source!A413)</f>
        <v>413</v>
      </c>
      <c r="B240">
        <v>52633324</v>
      </c>
      <c r="C240">
        <v>52635317</v>
      </c>
      <c r="D240">
        <v>50720299</v>
      </c>
      <c r="E240">
        <v>116</v>
      </c>
      <c r="F240">
        <v>1</v>
      </c>
      <c r="G240">
        <v>1</v>
      </c>
      <c r="H240">
        <v>3</v>
      </c>
      <c r="I240" t="s">
        <v>297</v>
      </c>
      <c r="J240" t="s">
        <v>3</v>
      </c>
      <c r="K240" t="s">
        <v>358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W240">
        <v>0</v>
      </c>
      <c r="X240">
        <v>1740798612</v>
      </c>
      <c r="Y240">
        <f t="shared" si="62"/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52635344</v>
      </c>
      <c r="AY240">
        <v>1</v>
      </c>
      <c r="AZ240">
        <v>0</v>
      </c>
      <c r="BA240">
        <v>219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ROUND(Y240*Source!I413,7)</f>
        <v>0</v>
      </c>
      <c r="CY240">
        <f t="shared" si="80"/>
        <v>0</v>
      </c>
      <c r="CZ240">
        <f t="shared" si="81"/>
        <v>0</v>
      </c>
      <c r="DA240">
        <f t="shared" si="82"/>
        <v>1</v>
      </c>
      <c r="DB240">
        <f t="shared" si="63"/>
        <v>0</v>
      </c>
      <c r="DC240">
        <f t="shared" si="64"/>
        <v>0</v>
      </c>
      <c r="DD240" t="s">
        <v>3</v>
      </c>
      <c r="DE240" t="s">
        <v>3</v>
      </c>
      <c r="DF240">
        <f t="shared" ref="DF240:DF247" si="84">ROUND(ROUND(AE240,2)*CX240,2)</f>
        <v>0</v>
      </c>
      <c r="DG240">
        <f t="shared" si="79"/>
        <v>0</v>
      </c>
      <c r="DH240">
        <f t="shared" si="65"/>
        <v>0</v>
      </c>
      <c r="DI240">
        <f t="shared" si="66"/>
        <v>0</v>
      </c>
      <c r="DJ240">
        <f t="shared" si="83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ROW(Source!A413)</f>
        <v>413</v>
      </c>
      <c r="B241">
        <v>52633324</v>
      </c>
      <c r="C241">
        <v>52635317</v>
      </c>
      <c r="D241">
        <v>50720308</v>
      </c>
      <c r="E241">
        <v>116</v>
      </c>
      <c r="F241">
        <v>1</v>
      </c>
      <c r="G241">
        <v>1</v>
      </c>
      <c r="H241">
        <v>3</v>
      </c>
      <c r="I241" t="s">
        <v>360</v>
      </c>
      <c r="J241" t="s">
        <v>3</v>
      </c>
      <c r="K241" t="s">
        <v>266</v>
      </c>
      <c r="L241">
        <v>1346</v>
      </c>
      <c r="N241">
        <v>1009</v>
      </c>
      <c r="O241" t="s">
        <v>47</v>
      </c>
      <c r="P241" t="s">
        <v>47</v>
      </c>
      <c r="Q241">
        <v>1</v>
      </c>
      <c r="W241">
        <v>0</v>
      </c>
      <c r="X241">
        <v>1533393836</v>
      </c>
      <c r="Y241">
        <f t="shared" si="62"/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0</v>
      </c>
      <c r="AU241" t="s">
        <v>3</v>
      </c>
      <c r="AV241">
        <v>0</v>
      </c>
      <c r="AW241">
        <v>2</v>
      </c>
      <c r="AX241">
        <v>52635345</v>
      </c>
      <c r="AY241">
        <v>1</v>
      </c>
      <c r="AZ241">
        <v>0</v>
      </c>
      <c r="BA241">
        <v>220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ROUND(Y241*Source!I413,7)</f>
        <v>0</v>
      </c>
      <c r="CY241">
        <f t="shared" si="80"/>
        <v>0</v>
      </c>
      <c r="CZ241">
        <f t="shared" si="81"/>
        <v>0</v>
      </c>
      <c r="DA241">
        <f t="shared" si="82"/>
        <v>1</v>
      </c>
      <c r="DB241">
        <f t="shared" si="63"/>
        <v>0</v>
      </c>
      <c r="DC241">
        <f t="shared" si="64"/>
        <v>0</v>
      </c>
      <c r="DD241" t="s">
        <v>3</v>
      </c>
      <c r="DE241" t="s">
        <v>3</v>
      </c>
      <c r="DF241">
        <f t="shared" si="84"/>
        <v>0</v>
      </c>
      <c r="DG241">
        <f t="shared" si="79"/>
        <v>0</v>
      </c>
      <c r="DH241">
        <f t="shared" si="65"/>
        <v>0</v>
      </c>
      <c r="DI241">
        <f t="shared" si="66"/>
        <v>0</v>
      </c>
      <c r="DJ241">
        <f t="shared" si="83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>
      <c r="A242">
        <f>ROW(Source!A419)</f>
        <v>419</v>
      </c>
      <c r="B242">
        <v>52633324</v>
      </c>
      <c r="C242">
        <v>52635351</v>
      </c>
      <c r="D242">
        <v>50715309</v>
      </c>
      <c r="E242">
        <v>116</v>
      </c>
      <c r="F242">
        <v>1</v>
      </c>
      <c r="G242">
        <v>1</v>
      </c>
      <c r="H242">
        <v>1</v>
      </c>
      <c r="I242" t="s">
        <v>710</v>
      </c>
      <c r="J242" t="s">
        <v>3</v>
      </c>
      <c r="K242" t="s">
        <v>711</v>
      </c>
      <c r="L242">
        <v>1191</v>
      </c>
      <c r="N242">
        <v>1013</v>
      </c>
      <c r="O242" t="s">
        <v>656</v>
      </c>
      <c r="P242" t="s">
        <v>656</v>
      </c>
      <c r="Q242">
        <v>1</v>
      </c>
      <c r="W242">
        <v>0</v>
      </c>
      <c r="X242">
        <v>-1492398958</v>
      </c>
      <c r="Y242">
        <f t="shared" si="62"/>
        <v>7.43</v>
      </c>
      <c r="AA242">
        <v>0</v>
      </c>
      <c r="AB242">
        <v>0</v>
      </c>
      <c r="AC242">
        <v>0</v>
      </c>
      <c r="AD242">
        <v>884.48</v>
      </c>
      <c r="AE242">
        <v>0</v>
      </c>
      <c r="AF242">
        <v>0</v>
      </c>
      <c r="AG242">
        <v>0</v>
      </c>
      <c r="AH242">
        <v>884.48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7.43</v>
      </c>
      <c r="AU242" t="s">
        <v>3</v>
      </c>
      <c r="AV242">
        <v>1</v>
      </c>
      <c r="AW242">
        <v>2</v>
      </c>
      <c r="AX242">
        <v>52635361</v>
      </c>
      <c r="AY242">
        <v>1</v>
      </c>
      <c r="AZ242">
        <v>0</v>
      </c>
      <c r="BA242">
        <v>221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6571.6863999999996</v>
      </c>
      <c r="BN242">
        <v>7.43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6571.6863999999996</v>
      </c>
      <c r="BU242">
        <v>7.43</v>
      </c>
      <c r="BV242">
        <v>0</v>
      </c>
      <c r="BW242">
        <v>1</v>
      </c>
      <c r="CU242">
        <f>ROUND(AT242*Source!I419*AH242*AL242,2)</f>
        <v>366.7</v>
      </c>
      <c r="CV242">
        <f>ROUND(Y242*Source!I419,7)</f>
        <v>0.41459400000000002</v>
      </c>
      <c r="CW242">
        <v>0</v>
      </c>
      <c r="CX242">
        <f>ROUND(Y242*Source!I419,7)</f>
        <v>0.41459400000000002</v>
      </c>
      <c r="CY242">
        <f>AD242</f>
        <v>884.48</v>
      </c>
      <c r="CZ242">
        <f>AH242</f>
        <v>884.48</v>
      </c>
      <c r="DA242">
        <f>AL242</f>
        <v>1</v>
      </c>
      <c r="DB242">
        <f t="shared" si="63"/>
        <v>6571.69</v>
      </c>
      <c r="DC242">
        <f t="shared" si="64"/>
        <v>0</v>
      </c>
      <c r="DD242" t="s">
        <v>3</v>
      </c>
      <c r="DE242" t="s">
        <v>3</v>
      </c>
      <c r="DF242">
        <f t="shared" si="84"/>
        <v>0</v>
      </c>
      <c r="DG242">
        <f t="shared" si="79"/>
        <v>0</v>
      </c>
      <c r="DH242">
        <f t="shared" si="65"/>
        <v>0</v>
      </c>
      <c r="DI242">
        <f t="shared" si="66"/>
        <v>366.7</v>
      </c>
      <c r="DJ242">
        <f>DI242</f>
        <v>366.7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>
      <c r="A243">
        <f>ROW(Source!A419)</f>
        <v>419</v>
      </c>
      <c r="B243">
        <v>52633324</v>
      </c>
      <c r="C243">
        <v>52635351</v>
      </c>
      <c r="D243">
        <v>50715465</v>
      </c>
      <c r="E243">
        <v>116</v>
      </c>
      <c r="F243">
        <v>1</v>
      </c>
      <c r="G243">
        <v>1</v>
      </c>
      <c r="H243">
        <v>1</v>
      </c>
      <c r="I243" t="s">
        <v>657</v>
      </c>
      <c r="J243" t="s">
        <v>3</v>
      </c>
      <c r="K243" t="s">
        <v>658</v>
      </c>
      <c r="L243">
        <v>1191</v>
      </c>
      <c r="N243">
        <v>1013</v>
      </c>
      <c r="O243" t="s">
        <v>656</v>
      </c>
      <c r="P243" t="s">
        <v>656</v>
      </c>
      <c r="Q243">
        <v>1</v>
      </c>
      <c r="W243">
        <v>0</v>
      </c>
      <c r="X243">
        <v>-1417349443</v>
      </c>
      <c r="Y243">
        <f t="shared" si="62"/>
        <v>0.02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0.02</v>
      </c>
      <c r="AU243" t="s">
        <v>3</v>
      </c>
      <c r="AV243">
        <v>2</v>
      </c>
      <c r="AW243">
        <v>2</v>
      </c>
      <c r="AX243">
        <v>52635362</v>
      </c>
      <c r="AY243">
        <v>1</v>
      </c>
      <c r="AZ243">
        <v>0</v>
      </c>
      <c r="BA243">
        <v>222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ROUND(Y243*Source!I419,7)</f>
        <v>1.116E-3</v>
      </c>
      <c r="CY243">
        <f>AD243</f>
        <v>0</v>
      </c>
      <c r="CZ243">
        <f>AH243</f>
        <v>0</v>
      </c>
      <c r="DA243">
        <f>AL243</f>
        <v>1</v>
      </c>
      <c r="DB243">
        <f t="shared" si="63"/>
        <v>0</v>
      </c>
      <c r="DC243">
        <f t="shared" si="64"/>
        <v>0</v>
      </c>
      <c r="DD243" t="s">
        <v>3</v>
      </c>
      <c r="DE243" t="s">
        <v>3</v>
      </c>
      <c r="DF243">
        <f t="shared" si="84"/>
        <v>0</v>
      </c>
      <c r="DG243">
        <f t="shared" si="79"/>
        <v>0</v>
      </c>
      <c r="DH243">
        <f t="shared" si="65"/>
        <v>0</v>
      </c>
      <c r="DI243">
        <f t="shared" si="66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>
      <c r="A244">
        <f>ROW(Source!A419)</f>
        <v>419</v>
      </c>
      <c r="B244">
        <v>52633324</v>
      </c>
      <c r="C244">
        <v>52635351</v>
      </c>
      <c r="D244">
        <v>50836594</v>
      </c>
      <c r="E244">
        <v>1</v>
      </c>
      <c r="F244">
        <v>1</v>
      </c>
      <c r="G244">
        <v>1</v>
      </c>
      <c r="H244">
        <v>2</v>
      </c>
      <c r="I244" t="s">
        <v>712</v>
      </c>
      <c r="J244" t="s">
        <v>713</v>
      </c>
      <c r="K244" t="s">
        <v>714</v>
      </c>
      <c r="L244">
        <v>1368</v>
      </c>
      <c r="N244">
        <v>1011</v>
      </c>
      <c r="O244" t="s">
        <v>662</v>
      </c>
      <c r="P244" t="s">
        <v>662</v>
      </c>
      <c r="Q244">
        <v>1</v>
      </c>
      <c r="W244">
        <v>0</v>
      </c>
      <c r="X244">
        <v>261375491</v>
      </c>
      <c r="Y244">
        <f t="shared" si="62"/>
        <v>0.01</v>
      </c>
      <c r="AA244">
        <v>0</v>
      </c>
      <c r="AB244">
        <v>9.8000000000000007</v>
      </c>
      <c r="AC244">
        <v>0</v>
      </c>
      <c r="AD244">
        <v>0</v>
      </c>
      <c r="AE244">
        <v>0</v>
      </c>
      <c r="AF244">
        <v>6.62</v>
      </c>
      <c r="AG244">
        <v>0</v>
      </c>
      <c r="AH244">
        <v>0</v>
      </c>
      <c r="AI244">
        <v>1</v>
      </c>
      <c r="AJ244">
        <v>1.48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0.01</v>
      </c>
      <c r="AU244" t="s">
        <v>3</v>
      </c>
      <c r="AV244">
        <v>1</v>
      </c>
      <c r="AW244">
        <v>2</v>
      </c>
      <c r="AX244">
        <v>52635363</v>
      </c>
      <c r="AY244">
        <v>1</v>
      </c>
      <c r="AZ244">
        <v>0</v>
      </c>
      <c r="BA244">
        <v>223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6.6200000000000009E-2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6.6200000000000009E-2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f>ROUND(Y244*Source!I419*DO244,7)</f>
        <v>0</v>
      </c>
      <c r="CX244">
        <f>ROUND(Y244*Source!I419,7)</f>
        <v>5.5800000000000001E-4</v>
      </c>
      <c r="CY244">
        <f>AB244</f>
        <v>9.8000000000000007</v>
      </c>
      <c r="CZ244">
        <f>AF244</f>
        <v>6.62</v>
      </c>
      <c r="DA244">
        <f>AJ244</f>
        <v>1.48</v>
      </c>
      <c r="DB244">
        <f t="shared" si="63"/>
        <v>7.0000000000000007E-2</v>
      </c>
      <c r="DC244">
        <f t="shared" si="64"/>
        <v>0</v>
      </c>
      <c r="DD244" t="s">
        <v>3</v>
      </c>
      <c r="DE244" t="s">
        <v>3</v>
      </c>
      <c r="DF244">
        <f t="shared" si="84"/>
        <v>0</v>
      </c>
      <c r="DG244">
        <f>ROUND(ROUND(AF244*AJ244,2)*CX244,2)</f>
        <v>0.01</v>
      </c>
      <c r="DH244">
        <f t="shared" si="65"/>
        <v>0</v>
      </c>
      <c r="DI244">
        <f t="shared" si="66"/>
        <v>0</v>
      </c>
      <c r="DJ244">
        <f>DG244+DH244</f>
        <v>0.01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>
      <c r="A245">
        <f>ROW(Source!A419)</f>
        <v>419</v>
      </c>
      <c r="B245">
        <v>52633324</v>
      </c>
      <c r="C245">
        <v>52635351</v>
      </c>
      <c r="D245">
        <v>50836612</v>
      </c>
      <c r="E245">
        <v>1</v>
      </c>
      <c r="F245">
        <v>1</v>
      </c>
      <c r="G245">
        <v>1</v>
      </c>
      <c r="H245">
        <v>2</v>
      </c>
      <c r="I245" t="s">
        <v>715</v>
      </c>
      <c r="J245" t="s">
        <v>716</v>
      </c>
      <c r="K245" t="s">
        <v>717</v>
      </c>
      <c r="L245">
        <v>1368</v>
      </c>
      <c r="N245">
        <v>1011</v>
      </c>
      <c r="O245" t="s">
        <v>662</v>
      </c>
      <c r="P245" t="s">
        <v>662</v>
      </c>
      <c r="Q245">
        <v>1</v>
      </c>
      <c r="W245">
        <v>0</v>
      </c>
      <c r="X245">
        <v>1321393780</v>
      </c>
      <c r="Y245">
        <f t="shared" si="62"/>
        <v>0.01</v>
      </c>
      <c r="AA245">
        <v>0</v>
      </c>
      <c r="AB245">
        <v>1587.88</v>
      </c>
      <c r="AC245">
        <v>932.95</v>
      </c>
      <c r="AD245">
        <v>0</v>
      </c>
      <c r="AE245">
        <v>0</v>
      </c>
      <c r="AF245">
        <v>1587.88</v>
      </c>
      <c r="AG245">
        <v>932.95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0.01</v>
      </c>
      <c r="AU245" t="s">
        <v>3</v>
      </c>
      <c r="AV245">
        <v>1</v>
      </c>
      <c r="AW245">
        <v>2</v>
      </c>
      <c r="AX245">
        <v>52635364</v>
      </c>
      <c r="AY245">
        <v>1</v>
      </c>
      <c r="AZ245">
        <v>0</v>
      </c>
      <c r="BA245">
        <v>224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15.878800000000002</v>
      </c>
      <c r="BL245">
        <v>9.3295000000000012</v>
      </c>
      <c r="BM245">
        <v>0</v>
      </c>
      <c r="BN245">
        <v>0</v>
      </c>
      <c r="BO245">
        <v>0.01</v>
      </c>
      <c r="BP245">
        <v>1</v>
      </c>
      <c r="BQ245">
        <v>0</v>
      </c>
      <c r="BR245">
        <v>15.878800000000002</v>
      </c>
      <c r="BS245">
        <v>9.3295000000000012</v>
      </c>
      <c r="BT245">
        <v>0</v>
      </c>
      <c r="BU245">
        <v>0</v>
      </c>
      <c r="BV245">
        <v>0.01</v>
      </c>
      <c r="BW245">
        <v>1</v>
      </c>
      <c r="CV245">
        <v>0</v>
      </c>
      <c r="CW245">
        <f>ROUND(Y245*Source!I419*DO245,7)</f>
        <v>5.5800000000000001E-4</v>
      </c>
      <c r="CX245">
        <f>ROUND(Y245*Source!I419,7)</f>
        <v>5.5800000000000001E-4</v>
      </c>
      <c r="CY245">
        <f>AB245</f>
        <v>1587.88</v>
      </c>
      <c r="CZ245">
        <f>AF245</f>
        <v>1587.88</v>
      </c>
      <c r="DA245">
        <f>AJ245</f>
        <v>1</v>
      </c>
      <c r="DB245">
        <f t="shared" si="63"/>
        <v>15.88</v>
      </c>
      <c r="DC245">
        <f t="shared" si="64"/>
        <v>9.33</v>
      </c>
      <c r="DD245" t="s">
        <v>3</v>
      </c>
      <c r="DE245" t="s">
        <v>3</v>
      </c>
      <c r="DF245">
        <f t="shared" si="84"/>
        <v>0</v>
      </c>
      <c r="DG245">
        <f>ROUND(ROUND(AF245,2)*CX245,2)</f>
        <v>0.89</v>
      </c>
      <c r="DH245">
        <f t="shared" si="65"/>
        <v>0.52</v>
      </c>
      <c r="DI245">
        <f t="shared" si="66"/>
        <v>0</v>
      </c>
      <c r="DJ245">
        <f>DG245+DH245</f>
        <v>1.4100000000000001</v>
      </c>
      <c r="DK245">
        <v>1</v>
      </c>
      <c r="DL245" t="s">
        <v>663</v>
      </c>
      <c r="DM245">
        <v>5</v>
      </c>
      <c r="DN245" t="s">
        <v>656</v>
      </c>
      <c r="DO245">
        <v>1</v>
      </c>
    </row>
    <row r="246" spans="1:119">
      <c r="A246">
        <f>ROW(Source!A419)</f>
        <v>419</v>
      </c>
      <c r="B246">
        <v>52633324</v>
      </c>
      <c r="C246">
        <v>52635351</v>
      </c>
      <c r="D246">
        <v>50837347</v>
      </c>
      <c r="E246">
        <v>1</v>
      </c>
      <c r="F246">
        <v>1</v>
      </c>
      <c r="G246">
        <v>1</v>
      </c>
      <c r="H246">
        <v>2</v>
      </c>
      <c r="I246" t="s">
        <v>688</v>
      </c>
      <c r="J246" t="s">
        <v>689</v>
      </c>
      <c r="K246" t="s">
        <v>690</v>
      </c>
      <c r="L246">
        <v>1368</v>
      </c>
      <c r="N246">
        <v>1011</v>
      </c>
      <c r="O246" t="s">
        <v>662</v>
      </c>
      <c r="P246" t="s">
        <v>662</v>
      </c>
      <c r="Q246">
        <v>1</v>
      </c>
      <c r="W246">
        <v>0</v>
      </c>
      <c r="X246">
        <v>-950105757</v>
      </c>
      <c r="Y246">
        <f t="shared" si="62"/>
        <v>0.01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0.01</v>
      </c>
      <c r="AU246" t="s">
        <v>3</v>
      </c>
      <c r="AV246">
        <v>1</v>
      </c>
      <c r="AW246">
        <v>2</v>
      </c>
      <c r="AX246">
        <v>52635365</v>
      </c>
      <c r="AY246">
        <v>1</v>
      </c>
      <c r="AZ246">
        <v>0</v>
      </c>
      <c r="BA246">
        <v>225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6.4170000000000007</v>
      </c>
      <c r="BL246">
        <v>8.1179000000000006</v>
      </c>
      <c r="BM246">
        <v>0</v>
      </c>
      <c r="BN246">
        <v>0</v>
      </c>
      <c r="BO246">
        <v>0.01</v>
      </c>
      <c r="BP246">
        <v>1</v>
      </c>
      <c r="BQ246">
        <v>0</v>
      </c>
      <c r="BR246">
        <v>6.4170000000000007</v>
      </c>
      <c r="BS246">
        <v>8.1179000000000006</v>
      </c>
      <c r="BT246">
        <v>0</v>
      </c>
      <c r="BU246">
        <v>0</v>
      </c>
      <c r="BV246">
        <v>0.01</v>
      </c>
      <c r="BW246">
        <v>1</v>
      </c>
      <c r="CV246">
        <v>0</v>
      </c>
      <c r="CW246">
        <f>ROUND(Y246*Source!I419*DO246,7)</f>
        <v>5.5800000000000001E-4</v>
      </c>
      <c r="CX246">
        <f>ROUND(Y246*Source!I419,7)</f>
        <v>5.5800000000000001E-4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 t="shared" si="63"/>
        <v>6.42</v>
      </c>
      <c r="DC246">
        <f t="shared" si="64"/>
        <v>8.1199999999999992</v>
      </c>
      <c r="DD246" t="s">
        <v>3</v>
      </c>
      <c r="DE246" t="s">
        <v>3</v>
      </c>
      <c r="DF246">
        <f t="shared" si="84"/>
        <v>0</v>
      </c>
      <c r="DG246">
        <f>ROUND(ROUND(AF246,2)*CX246,2)</f>
        <v>0.36</v>
      </c>
      <c r="DH246">
        <f t="shared" si="65"/>
        <v>0.45</v>
      </c>
      <c r="DI246">
        <f t="shared" si="66"/>
        <v>0</v>
      </c>
      <c r="DJ246">
        <f>DG246+DH246</f>
        <v>0.81</v>
      </c>
      <c r="DK246">
        <v>1</v>
      </c>
      <c r="DL246" t="s">
        <v>691</v>
      </c>
      <c r="DM246">
        <v>4</v>
      </c>
      <c r="DN246" t="s">
        <v>656</v>
      </c>
      <c r="DO246">
        <v>1</v>
      </c>
    </row>
    <row r="247" spans="1:119">
      <c r="A247">
        <f>ROW(Source!A419)</f>
        <v>419</v>
      </c>
      <c r="B247">
        <v>52633324</v>
      </c>
      <c r="C247">
        <v>52635351</v>
      </c>
      <c r="D247">
        <v>50837902</v>
      </c>
      <c r="E247">
        <v>1</v>
      </c>
      <c r="F247">
        <v>1</v>
      </c>
      <c r="G247">
        <v>1</v>
      </c>
      <c r="H247">
        <v>2</v>
      </c>
      <c r="I247" t="s">
        <v>718</v>
      </c>
      <c r="J247" t="s">
        <v>719</v>
      </c>
      <c r="K247" t="s">
        <v>720</v>
      </c>
      <c r="L247">
        <v>1368</v>
      </c>
      <c r="N247">
        <v>1011</v>
      </c>
      <c r="O247" t="s">
        <v>662</v>
      </c>
      <c r="P247" t="s">
        <v>662</v>
      </c>
      <c r="Q247">
        <v>1</v>
      </c>
      <c r="W247">
        <v>0</v>
      </c>
      <c r="X247">
        <v>-1102279757</v>
      </c>
      <c r="Y247">
        <f t="shared" si="62"/>
        <v>1.1200000000000001</v>
      </c>
      <c r="AA247">
        <v>0</v>
      </c>
      <c r="AB247">
        <v>5.97</v>
      </c>
      <c r="AC247">
        <v>0</v>
      </c>
      <c r="AD247">
        <v>0</v>
      </c>
      <c r="AE247">
        <v>0</v>
      </c>
      <c r="AF247">
        <v>4.5199999999999996</v>
      </c>
      <c r="AG247">
        <v>0</v>
      </c>
      <c r="AH247">
        <v>0</v>
      </c>
      <c r="AI247">
        <v>1</v>
      </c>
      <c r="AJ247">
        <v>1.32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1.1200000000000001</v>
      </c>
      <c r="AU247" t="s">
        <v>3</v>
      </c>
      <c r="AV247">
        <v>1</v>
      </c>
      <c r="AW247">
        <v>2</v>
      </c>
      <c r="AX247">
        <v>52635366</v>
      </c>
      <c r="AY247">
        <v>1</v>
      </c>
      <c r="AZ247">
        <v>0</v>
      </c>
      <c r="BA247">
        <v>226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5.0624000000000002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5.0624000000000002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f>ROUND(Y247*Source!I419*DO247,7)</f>
        <v>0</v>
      </c>
      <c r="CX247">
        <f>ROUND(Y247*Source!I419,7)</f>
        <v>6.2496000000000003E-2</v>
      </c>
      <c r="CY247">
        <f>AB247</f>
        <v>5.97</v>
      </c>
      <c r="CZ247">
        <f>AF247</f>
        <v>4.5199999999999996</v>
      </c>
      <c r="DA247">
        <f>AJ247</f>
        <v>1.32</v>
      </c>
      <c r="DB247">
        <f t="shared" si="63"/>
        <v>5.0599999999999996</v>
      </c>
      <c r="DC247">
        <f t="shared" si="64"/>
        <v>0</v>
      </c>
      <c r="DD247" t="s">
        <v>3</v>
      </c>
      <c r="DE247" t="s">
        <v>3</v>
      </c>
      <c r="DF247">
        <f t="shared" si="84"/>
        <v>0</v>
      </c>
      <c r="DG247">
        <f>ROUND(ROUND(AF247*AJ247,2)*CX247,2)</f>
        <v>0.37</v>
      </c>
      <c r="DH247">
        <f t="shared" si="65"/>
        <v>0</v>
      </c>
      <c r="DI247">
        <f t="shared" si="66"/>
        <v>0</v>
      </c>
      <c r="DJ247">
        <f>DG247+DH247</f>
        <v>0.37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ROW(Source!A419)</f>
        <v>419</v>
      </c>
      <c r="B248">
        <v>52633324</v>
      </c>
      <c r="C248">
        <v>52635351</v>
      </c>
      <c r="D248">
        <v>50785086</v>
      </c>
      <c r="E248">
        <v>1</v>
      </c>
      <c r="F248">
        <v>1</v>
      </c>
      <c r="G248">
        <v>1</v>
      </c>
      <c r="H248">
        <v>3</v>
      </c>
      <c r="I248" t="s">
        <v>109</v>
      </c>
      <c r="J248" t="s">
        <v>111</v>
      </c>
      <c r="K248" t="s">
        <v>110</v>
      </c>
      <c r="L248">
        <v>1348</v>
      </c>
      <c r="N248">
        <v>1009</v>
      </c>
      <c r="O248" t="s">
        <v>71</v>
      </c>
      <c r="P248" t="s">
        <v>71</v>
      </c>
      <c r="Q248">
        <v>1000</v>
      </c>
      <c r="W248">
        <v>0</v>
      </c>
      <c r="X248">
        <v>-1759686283</v>
      </c>
      <c r="Y248">
        <f t="shared" si="62"/>
        <v>5.4999999999999997E-3</v>
      </c>
      <c r="AA248">
        <v>30889.34</v>
      </c>
      <c r="AB248">
        <v>0</v>
      </c>
      <c r="AC248">
        <v>0</v>
      </c>
      <c r="AD248">
        <v>0</v>
      </c>
      <c r="AE248">
        <v>25319.13</v>
      </c>
      <c r="AF248">
        <v>0</v>
      </c>
      <c r="AG248">
        <v>0</v>
      </c>
      <c r="AH248">
        <v>0</v>
      </c>
      <c r="AI248">
        <v>1.22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5.4999999999999997E-3</v>
      </c>
      <c r="AU248" t="s">
        <v>3</v>
      </c>
      <c r="AV248">
        <v>0</v>
      </c>
      <c r="AW248">
        <v>2</v>
      </c>
      <c r="AX248">
        <v>52635367</v>
      </c>
      <c r="AY248">
        <v>1</v>
      </c>
      <c r="AZ248">
        <v>0</v>
      </c>
      <c r="BA248">
        <v>227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139.25521499999999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139.25521499999999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ROUND(Y248*Source!I419,7)</f>
        <v>3.0689999999999998E-4</v>
      </c>
      <c r="CY248">
        <f>AA248</f>
        <v>30889.34</v>
      </c>
      <c r="CZ248">
        <f>AE248</f>
        <v>25319.13</v>
      </c>
      <c r="DA248">
        <f>AI248</f>
        <v>1.22</v>
      </c>
      <c r="DB248">
        <f t="shared" si="63"/>
        <v>139.26</v>
      </c>
      <c r="DC248">
        <f t="shared" si="64"/>
        <v>0</v>
      </c>
      <c r="DD248" t="s">
        <v>3</v>
      </c>
      <c r="DE248" t="s">
        <v>3</v>
      </c>
      <c r="DF248">
        <f>ROUND(ROUND(AE248*AI248,2)*CX248,2)</f>
        <v>9.48</v>
      </c>
      <c r="DG248">
        <f>ROUND(ROUND(AF248,2)*CX248,2)</f>
        <v>0</v>
      </c>
      <c r="DH248">
        <f t="shared" si="65"/>
        <v>0</v>
      </c>
      <c r="DI248">
        <f t="shared" si="66"/>
        <v>0</v>
      </c>
      <c r="DJ248">
        <f>DF248</f>
        <v>9.48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>
      <c r="A249">
        <f>ROW(Source!A419)</f>
        <v>419</v>
      </c>
      <c r="B249">
        <v>52633324</v>
      </c>
      <c r="C249">
        <v>52635351</v>
      </c>
      <c r="D249">
        <v>50785086</v>
      </c>
      <c r="E249">
        <v>1</v>
      </c>
      <c r="F249">
        <v>1</v>
      </c>
      <c r="G249">
        <v>1</v>
      </c>
      <c r="H249">
        <v>3</v>
      </c>
      <c r="I249" t="s">
        <v>109</v>
      </c>
      <c r="J249" t="s">
        <v>111</v>
      </c>
      <c r="K249" t="s">
        <v>110</v>
      </c>
      <c r="L249">
        <v>1348</v>
      </c>
      <c r="N249">
        <v>1009</v>
      </c>
      <c r="O249" t="s">
        <v>71</v>
      </c>
      <c r="P249" t="s">
        <v>71</v>
      </c>
      <c r="Q249">
        <v>1000</v>
      </c>
      <c r="W249">
        <v>0</v>
      </c>
      <c r="X249">
        <v>-1759686283</v>
      </c>
      <c r="Y249">
        <f t="shared" si="62"/>
        <v>-5.4999999999999997E-3</v>
      </c>
      <c r="AA249">
        <v>30889.34</v>
      </c>
      <c r="AB249">
        <v>0</v>
      </c>
      <c r="AC249">
        <v>0</v>
      </c>
      <c r="AD249">
        <v>0</v>
      </c>
      <c r="AE249">
        <v>25319.13</v>
      </c>
      <c r="AF249">
        <v>0</v>
      </c>
      <c r="AG249">
        <v>0</v>
      </c>
      <c r="AH249">
        <v>0</v>
      </c>
      <c r="AI249">
        <v>1.22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3</v>
      </c>
      <c r="AT249">
        <v>-5.4999999999999997E-3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ROUND(Y249*Source!I419,7)</f>
        <v>-3.0689999999999998E-4</v>
      </c>
      <c r="CY249">
        <f>AA249</f>
        <v>30889.34</v>
      </c>
      <c r="CZ249">
        <f>AE249</f>
        <v>25319.13</v>
      </c>
      <c r="DA249">
        <f>AI249</f>
        <v>1.22</v>
      </c>
      <c r="DB249">
        <f t="shared" si="63"/>
        <v>-139.26</v>
      </c>
      <c r="DC249">
        <f t="shared" si="64"/>
        <v>0</v>
      </c>
      <c r="DD249" t="s">
        <v>3</v>
      </c>
      <c r="DE249" t="s">
        <v>3</v>
      </c>
      <c r="DF249">
        <f>ROUND(ROUND(AE249*AI249,2)*CX249,2)</f>
        <v>-9.48</v>
      </c>
      <c r="DG249">
        <f>ROUND(ROUND(AF249,2)*CX249,2)</f>
        <v>0</v>
      </c>
      <c r="DH249">
        <f t="shared" si="65"/>
        <v>0</v>
      </c>
      <c r="DI249">
        <f t="shared" si="66"/>
        <v>0</v>
      </c>
      <c r="DJ249">
        <f>DF249</f>
        <v>-9.48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>
      <c r="A250">
        <f>ROW(Source!A419)</f>
        <v>419</v>
      </c>
      <c r="B250">
        <v>52633324</v>
      </c>
      <c r="C250">
        <v>52635351</v>
      </c>
      <c r="D250">
        <v>50806523</v>
      </c>
      <c r="E250">
        <v>1</v>
      </c>
      <c r="F250">
        <v>1</v>
      </c>
      <c r="G250">
        <v>1</v>
      </c>
      <c r="H250">
        <v>3</v>
      </c>
      <c r="I250" t="s">
        <v>676</v>
      </c>
      <c r="J250" t="s">
        <v>677</v>
      </c>
      <c r="K250" t="s">
        <v>678</v>
      </c>
      <c r="L250">
        <v>1346</v>
      </c>
      <c r="N250">
        <v>1009</v>
      </c>
      <c r="O250" t="s">
        <v>47</v>
      </c>
      <c r="P250" t="s">
        <v>47</v>
      </c>
      <c r="Q250">
        <v>1</v>
      </c>
      <c r="W250">
        <v>0</v>
      </c>
      <c r="X250">
        <v>-1638992392</v>
      </c>
      <c r="Y250">
        <f t="shared" si="62"/>
        <v>16.5</v>
      </c>
      <c r="AA250">
        <v>86.66</v>
      </c>
      <c r="AB250">
        <v>0</v>
      </c>
      <c r="AC250">
        <v>0</v>
      </c>
      <c r="AD250">
        <v>0</v>
      </c>
      <c r="AE250">
        <v>60.6</v>
      </c>
      <c r="AF250">
        <v>0</v>
      </c>
      <c r="AG250">
        <v>0</v>
      </c>
      <c r="AH250">
        <v>0</v>
      </c>
      <c r="AI250">
        <v>1.43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16.5</v>
      </c>
      <c r="AU250" t="s">
        <v>3</v>
      </c>
      <c r="AV250">
        <v>0</v>
      </c>
      <c r="AW250">
        <v>2</v>
      </c>
      <c r="AX250">
        <v>52635368</v>
      </c>
      <c r="AY250">
        <v>1</v>
      </c>
      <c r="AZ250">
        <v>0</v>
      </c>
      <c r="BA250">
        <v>228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999.9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999.9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ROUND(Y250*Source!I419,7)</f>
        <v>0.92069999999999996</v>
      </c>
      <c r="CY250">
        <f>AA250</f>
        <v>86.66</v>
      </c>
      <c r="CZ250">
        <f>AE250</f>
        <v>60.6</v>
      </c>
      <c r="DA250">
        <f>AI250</f>
        <v>1.43</v>
      </c>
      <c r="DB250">
        <f t="shared" si="63"/>
        <v>999.9</v>
      </c>
      <c r="DC250">
        <f t="shared" si="64"/>
        <v>0</v>
      </c>
      <c r="DD250" t="s">
        <v>3</v>
      </c>
      <c r="DE250" t="s">
        <v>3</v>
      </c>
      <c r="DF250">
        <f>ROUND(ROUND(AE250*AI250,2)*CX250,2)</f>
        <v>79.790000000000006</v>
      </c>
      <c r="DG250">
        <f>ROUND(ROUND(AF250,2)*CX250,2)</f>
        <v>0</v>
      </c>
      <c r="DH250">
        <f t="shared" si="65"/>
        <v>0</v>
      </c>
      <c r="DI250">
        <f t="shared" si="66"/>
        <v>0</v>
      </c>
      <c r="DJ250">
        <f>DF250</f>
        <v>79.790000000000006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>
      <c r="A251">
        <f>ROW(Source!A421)</f>
        <v>421</v>
      </c>
      <c r="B251">
        <v>52633324</v>
      </c>
      <c r="C251">
        <v>52635370</v>
      </c>
      <c r="D251">
        <v>50715309</v>
      </c>
      <c r="E251">
        <v>116</v>
      </c>
      <c r="F251">
        <v>1</v>
      </c>
      <c r="G251">
        <v>1</v>
      </c>
      <c r="H251">
        <v>1</v>
      </c>
      <c r="I251" t="s">
        <v>710</v>
      </c>
      <c r="J251" t="s">
        <v>3</v>
      </c>
      <c r="K251" t="s">
        <v>711</v>
      </c>
      <c r="L251">
        <v>1191</v>
      </c>
      <c r="N251">
        <v>1013</v>
      </c>
      <c r="O251" t="s">
        <v>656</v>
      </c>
      <c r="P251" t="s">
        <v>656</v>
      </c>
      <c r="Q251">
        <v>1</v>
      </c>
      <c r="W251">
        <v>0</v>
      </c>
      <c r="X251">
        <v>-1492398958</v>
      </c>
      <c r="Y251">
        <f t="shared" si="62"/>
        <v>7.43</v>
      </c>
      <c r="AA251">
        <v>0</v>
      </c>
      <c r="AB251">
        <v>0</v>
      </c>
      <c r="AC251">
        <v>0</v>
      </c>
      <c r="AD251">
        <v>884.48</v>
      </c>
      <c r="AE251">
        <v>0</v>
      </c>
      <c r="AF251">
        <v>0</v>
      </c>
      <c r="AG251">
        <v>0</v>
      </c>
      <c r="AH251">
        <v>884.48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7.43</v>
      </c>
      <c r="AU251" t="s">
        <v>3</v>
      </c>
      <c r="AV251">
        <v>1</v>
      </c>
      <c r="AW251">
        <v>2</v>
      </c>
      <c r="AX251">
        <v>52635380</v>
      </c>
      <c r="AY251">
        <v>1</v>
      </c>
      <c r="AZ251">
        <v>0</v>
      </c>
      <c r="BA251">
        <v>229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6571.6863999999996</v>
      </c>
      <c r="BN251">
        <v>7.43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6571.6863999999996</v>
      </c>
      <c r="BU251">
        <v>7.43</v>
      </c>
      <c r="BV251">
        <v>0</v>
      </c>
      <c r="BW251">
        <v>1</v>
      </c>
      <c r="CU251">
        <f>ROUND(AT251*Source!I421*AH251*AL251,2)</f>
        <v>366.7</v>
      </c>
      <c r="CV251">
        <f>ROUND(Y251*Source!I421,7)</f>
        <v>0.41459400000000002</v>
      </c>
      <c r="CW251">
        <v>0</v>
      </c>
      <c r="CX251">
        <f>ROUND(Y251*Source!I421,7)</f>
        <v>0.41459400000000002</v>
      </c>
      <c r="CY251">
        <f>AD251</f>
        <v>884.48</v>
      </c>
      <c r="CZ251">
        <f>AH251</f>
        <v>884.48</v>
      </c>
      <c r="DA251">
        <f>AL251</f>
        <v>1</v>
      </c>
      <c r="DB251">
        <f t="shared" si="63"/>
        <v>6571.69</v>
      </c>
      <c r="DC251">
        <f t="shared" si="64"/>
        <v>0</v>
      </c>
      <c r="DD251" t="s">
        <v>3</v>
      </c>
      <c r="DE251" t="s">
        <v>3</v>
      </c>
      <c r="DF251">
        <f t="shared" ref="DF251:DF256" si="85">ROUND(ROUND(AE251,2)*CX251,2)</f>
        <v>0</v>
      </c>
      <c r="DG251">
        <f>ROUND(ROUND(AF251,2)*CX251,2)</f>
        <v>0</v>
      </c>
      <c r="DH251">
        <f t="shared" si="65"/>
        <v>0</v>
      </c>
      <c r="DI251">
        <f t="shared" si="66"/>
        <v>366.7</v>
      </c>
      <c r="DJ251">
        <f>DI251</f>
        <v>366.7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>
      <c r="A252">
        <f>ROW(Source!A421)</f>
        <v>421</v>
      </c>
      <c r="B252">
        <v>52633324</v>
      </c>
      <c r="C252">
        <v>52635370</v>
      </c>
      <c r="D252">
        <v>50715465</v>
      </c>
      <c r="E252">
        <v>116</v>
      </c>
      <c r="F252">
        <v>1</v>
      </c>
      <c r="G252">
        <v>1</v>
      </c>
      <c r="H252">
        <v>1</v>
      </c>
      <c r="I252" t="s">
        <v>657</v>
      </c>
      <c r="J252" t="s">
        <v>3</v>
      </c>
      <c r="K252" t="s">
        <v>658</v>
      </c>
      <c r="L252">
        <v>1191</v>
      </c>
      <c r="N252">
        <v>1013</v>
      </c>
      <c r="O252" t="s">
        <v>656</v>
      </c>
      <c r="P252" t="s">
        <v>656</v>
      </c>
      <c r="Q252">
        <v>1</v>
      </c>
      <c r="W252">
        <v>0</v>
      </c>
      <c r="X252">
        <v>-1417349443</v>
      </c>
      <c r="Y252">
        <f t="shared" si="62"/>
        <v>0.02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0.02</v>
      </c>
      <c r="AU252" t="s">
        <v>3</v>
      </c>
      <c r="AV252">
        <v>2</v>
      </c>
      <c r="AW252">
        <v>2</v>
      </c>
      <c r="AX252">
        <v>52635381</v>
      </c>
      <c r="AY252">
        <v>1</v>
      </c>
      <c r="AZ252">
        <v>0</v>
      </c>
      <c r="BA252">
        <v>230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ROUND(Y252*Source!I421,7)</f>
        <v>1.116E-3</v>
      </c>
      <c r="CY252">
        <f>AD252</f>
        <v>0</v>
      </c>
      <c r="CZ252">
        <f>AH252</f>
        <v>0</v>
      </c>
      <c r="DA252">
        <f>AL252</f>
        <v>1</v>
      </c>
      <c r="DB252">
        <f t="shared" si="63"/>
        <v>0</v>
      </c>
      <c r="DC252">
        <f t="shared" si="64"/>
        <v>0</v>
      </c>
      <c r="DD252" t="s">
        <v>3</v>
      </c>
      <c r="DE252" t="s">
        <v>3</v>
      </c>
      <c r="DF252">
        <f t="shared" si="85"/>
        <v>0</v>
      </c>
      <c r="DG252">
        <f>ROUND(ROUND(AF252,2)*CX252,2)</f>
        <v>0</v>
      </c>
      <c r="DH252">
        <f t="shared" si="65"/>
        <v>0</v>
      </c>
      <c r="DI252">
        <f t="shared" si="66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>
      <c r="A253">
        <f>ROW(Source!A421)</f>
        <v>421</v>
      </c>
      <c r="B253">
        <v>52633324</v>
      </c>
      <c r="C253">
        <v>52635370</v>
      </c>
      <c r="D253">
        <v>50836594</v>
      </c>
      <c r="E253">
        <v>1</v>
      </c>
      <c r="F253">
        <v>1</v>
      </c>
      <c r="G253">
        <v>1</v>
      </c>
      <c r="H253">
        <v>2</v>
      </c>
      <c r="I253" t="s">
        <v>712</v>
      </c>
      <c r="J253" t="s">
        <v>713</v>
      </c>
      <c r="K253" t="s">
        <v>714</v>
      </c>
      <c r="L253">
        <v>1368</v>
      </c>
      <c r="N253">
        <v>1011</v>
      </c>
      <c r="O253" t="s">
        <v>662</v>
      </c>
      <c r="P253" t="s">
        <v>662</v>
      </c>
      <c r="Q253">
        <v>1</v>
      </c>
      <c r="W253">
        <v>0</v>
      </c>
      <c r="X253">
        <v>261375491</v>
      </c>
      <c r="Y253">
        <f t="shared" si="62"/>
        <v>0.01</v>
      </c>
      <c r="AA253">
        <v>0</v>
      </c>
      <c r="AB253">
        <v>9.8000000000000007</v>
      </c>
      <c r="AC253">
        <v>0</v>
      </c>
      <c r="AD253">
        <v>0</v>
      </c>
      <c r="AE253">
        <v>0</v>
      </c>
      <c r="AF253">
        <v>6.62</v>
      </c>
      <c r="AG253">
        <v>0</v>
      </c>
      <c r="AH253">
        <v>0</v>
      </c>
      <c r="AI253">
        <v>1</v>
      </c>
      <c r="AJ253">
        <v>1.48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0.01</v>
      </c>
      <c r="AU253" t="s">
        <v>3</v>
      </c>
      <c r="AV253">
        <v>1</v>
      </c>
      <c r="AW253">
        <v>2</v>
      </c>
      <c r="AX253">
        <v>52635382</v>
      </c>
      <c r="AY253">
        <v>1</v>
      </c>
      <c r="AZ253">
        <v>0</v>
      </c>
      <c r="BA253">
        <v>231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6.6200000000000009E-2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6.6200000000000009E-2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f>ROUND(Y253*Source!I421*DO253,7)</f>
        <v>0</v>
      </c>
      <c r="CX253">
        <f>ROUND(Y253*Source!I421,7)</f>
        <v>5.5800000000000001E-4</v>
      </c>
      <c r="CY253">
        <f>AB253</f>
        <v>9.8000000000000007</v>
      </c>
      <c r="CZ253">
        <f>AF253</f>
        <v>6.62</v>
      </c>
      <c r="DA253">
        <f>AJ253</f>
        <v>1.48</v>
      </c>
      <c r="DB253">
        <f t="shared" si="63"/>
        <v>7.0000000000000007E-2</v>
      </c>
      <c r="DC253">
        <f t="shared" si="64"/>
        <v>0</v>
      </c>
      <c r="DD253" t="s">
        <v>3</v>
      </c>
      <c r="DE253" t="s">
        <v>3</v>
      </c>
      <c r="DF253">
        <f t="shared" si="85"/>
        <v>0</v>
      </c>
      <c r="DG253">
        <f>ROUND(ROUND(AF253*AJ253,2)*CX253,2)</f>
        <v>0.01</v>
      </c>
      <c r="DH253">
        <f t="shared" si="65"/>
        <v>0</v>
      </c>
      <c r="DI253">
        <f t="shared" si="66"/>
        <v>0</v>
      </c>
      <c r="DJ253">
        <f>DG253+DH253</f>
        <v>0.01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>
      <c r="A254">
        <f>ROW(Source!A421)</f>
        <v>421</v>
      </c>
      <c r="B254">
        <v>52633324</v>
      </c>
      <c r="C254">
        <v>52635370</v>
      </c>
      <c r="D254">
        <v>50836612</v>
      </c>
      <c r="E254">
        <v>1</v>
      </c>
      <c r="F254">
        <v>1</v>
      </c>
      <c r="G254">
        <v>1</v>
      </c>
      <c r="H254">
        <v>2</v>
      </c>
      <c r="I254" t="s">
        <v>715</v>
      </c>
      <c r="J254" t="s">
        <v>716</v>
      </c>
      <c r="K254" t="s">
        <v>717</v>
      </c>
      <c r="L254">
        <v>1368</v>
      </c>
      <c r="N254">
        <v>1011</v>
      </c>
      <c r="O254" t="s">
        <v>662</v>
      </c>
      <c r="P254" t="s">
        <v>662</v>
      </c>
      <c r="Q254">
        <v>1</v>
      </c>
      <c r="W254">
        <v>0</v>
      </c>
      <c r="X254">
        <v>1321393780</v>
      </c>
      <c r="Y254">
        <f t="shared" si="62"/>
        <v>0.01</v>
      </c>
      <c r="AA254">
        <v>0</v>
      </c>
      <c r="AB254">
        <v>1587.88</v>
      </c>
      <c r="AC254">
        <v>932.95</v>
      </c>
      <c r="AD254">
        <v>0</v>
      </c>
      <c r="AE254">
        <v>0</v>
      </c>
      <c r="AF254">
        <v>1587.88</v>
      </c>
      <c r="AG254">
        <v>932.95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0.01</v>
      </c>
      <c r="AU254" t="s">
        <v>3</v>
      </c>
      <c r="AV254">
        <v>1</v>
      </c>
      <c r="AW254">
        <v>2</v>
      </c>
      <c r="AX254">
        <v>52635383</v>
      </c>
      <c r="AY254">
        <v>1</v>
      </c>
      <c r="AZ254">
        <v>0</v>
      </c>
      <c r="BA254">
        <v>232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15.878800000000002</v>
      </c>
      <c r="BL254">
        <v>9.3295000000000012</v>
      </c>
      <c r="BM254">
        <v>0</v>
      </c>
      <c r="BN254">
        <v>0</v>
      </c>
      <c r="BO254">
        <v>0.01</v>
      </c>
      <c r="BP254">
        <v>1</v>
      </c>
      <c r="BQ254">
        <v>0</v>
      </c>
      <c r="BR254">
        <v>15.878800000000002</v>
      </c>
      <c r="BS254">
        <v>9.3295000000000012</v>
      </c>
      <c r="BT254">
        <v>0</v>
      </c>
      <c r="BU254">
        <v>0</v>
      </c>
      <c r="BV254">
        <v>0.01</v>
      </c>
      <c r="BW254">
        <v>1</v>
      </c>
      <c r="CV254">
        <v>0</v>
      </c>
      <c r="CW254">
        <f>ROUND(Y254*Source!I421*DO254,7)</f>
        <v>5.5800000000000001E-4</v>
      </c>
      <c r="CX254">
        <f>ROUND(Y254*Source!I421,7)</f>
        <v>5.5800000000000001E-4</v>
      </c>
      <c r="CY254">
        <f>AB254</f>
        <v>1587.88</v>
      </c>
      <c r="CZ254">
        <f>AF254</f>
        <v>1587.88</v>
      </c>
      <c r="DA254">
        <f>AJ254</f>
        <v>1</v>
      </c>
      <c r="DB254">
        <f t="shared" si="63"/>
        <v>15.88</v>
      </c>
      <c r="DC254">
        <f t="shared" si="64"/>
        <v>9.33</v>
      </c>
      <c r="DD254" t="s">
        <v>3</v>
      </c>
      <c r="DE254" t="s">
        <v>3</v>
      </c>
      <c r="DF254">
        <f t="shared" si="85"/>
        <v>0</v>
      </c>
      <c r="DG254">
        <f>ROUND(ROUND(AF254,2)*CX254,2)</f>
        <v>0.89</v>
      </c>
      <c r="DH254">
        <f t="shared" si="65"/>
        <v>0.52</v>
      </c>
      <c r="DI254">
        <f t="shared" si="66"/>
        <v>0</v>
      </c>
      <c r="DJ254">
        <f>DG254+DH254</f>
        <v>1.4100000000000001</v>
      </c>
      <c r="DK254">
        <v>1</v>
      </c>
      <c r="DL254" t="s">
        <v>663</v>
      </c>
      <c r="DM254">
        <v>5</v>
      </c>
      <c r="DN254" t="s">
        <v>656</v>
      </c>
      <c r="DO254">
        <v>1</v>
      </c>
    </row>
    <row r="255" spans="1:119">
      <c r="A255">
        <f>ROW(Source!A421)</f>
        <v>421</v>
      </c>
      <c r="B255">
        <v>52633324</v>
      </c>
      <c r="C255">
        <v>52635370</v>
      </c>
      <c r="D255">
        <v>50837347</v>
      </c>
      <c r="E255">
        <v>1</v>
      </c>
      <c r="F255">
        <v>1</v>
      </c>
      <c r="G255">
        <v>1</v>
      </c>
      <c r="H255">
        <v>2</v>
      </c>
      <c r="I255" t="s">
        <v>688</v>
      </c>
      <c r="J255" t="s">
        <v>689</v>
      </c>
      <c r="K255" t="s">
        <v>690</v>
      </c>
      <c r="L255">
        <v>1368</v>
      </c>
      <c r="N255">
        <v>1011</v>
      </c>
      <c r="O255" t="s">
        <v>662</v>
      </c>
      <c r="P255" t="s">
        <v>662</v>
      </c>
      <c r="Q255">
        <v>1</v>
      </c>
      <c r="W255">
        <v>0</v>
      </c>
      <c r="X255">
        <v>-950105757</v>
      </c>
      <c r="Y255">
        <f t="shared" si="62"/>
        <v>0.01</v>
      </c>
      <c r="AA255">
        <v>0</v>
      </c>
      <c r="AB255">
        <v>641.70000000000005</v>
      </c>
      <c r="AC255">
        <v>811.79</v>
      </c>
      <c r="AD255">
        <v>0</v>
      </c>
      <c r="AE255">
        <v>0</v>
      </c>
      <c r="AF255">
        <v>641.70000000000005</v>
      </c>
      <c r="AG255">
        <v>811.79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0.01</v>
      </c>
      <c r="AU255" t="s">
        <v>3</v>
      </c>
      <c r="AV255">
        <v>1</v>
      </c>
      <c r="AW255">
        <v>2</v>
      </c>
      <c r="AX255">
        <v>52635384</v>
      </c>
      <c r="AY255">
        <v>1</v>
      </c>
      <c r="AZ255">
        <v>0</v>
      </c>
      <c r="BA255">
        <v>233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6.4170000000000007</v>
      </c>
      <c r="BL255">
        <v>8.1179000000000006</v>
      </c>
      <c r="BM255">
        <v>0</v>
      </c>
      <c r="BN255">
        <v>0</v>
      </c>
      <c r="BO255">
        <v>0.01</v>
      </c>
      <c r="BP255">
        <v>1</v>
      </c>
      <c r="BQ255">
        <v>0</v>
      </c>
      <c r="BR255">
        <v>6.4170000000000007</v>
      </c>
      <c r="BS255">
        <v>8.1179000000000006</v>
      </c>
      <c r="BT255">
        <v>0</v>
      </c>
      <c r="BU255">
        <v>0</v>
      </c>
      <c r="BV255">
        <v>0.01</v>
      </c>
      <c r="BW255">
        <v>1</v>
      </c>
      <c r="CV255">
        <v>0</v>
      </c>
      <c r="CW255">
        <f>ROUND(Y255*Source!I421*DO255,7)</f>
        <v>5.5800000000000001E-4</v>
      </c>
      <c r="CX255">
        <f>ROUND(Y255*Source!I421,7)</f>
        <v>5.5800000000000001E-4</v>
      </c>
      <c r="CY255">
        <f>AB255</f>
        <v>641.70000000000005</v>
      </c>
      <c r="CZ255">
        <f>AF255</f>
        <v>641.70000000000005</v>
      </c>
      <c r="DA255">
        <f>AJ255</f>
        <v>1</v>
      </c>
      <c r="DB255">
        <f t="shared" si="63"/>
        <v>6.42</v>
      </c>
      <c r="DC255">
        <f t="shared" si="64"/>
        <v>8.1199999999999992</v>
      </c>
      <c r="DD255" t="s">
        <v>3</v>
      </c>
      <c r="DE255" t="s">
        <v>3</v>
      </c>
      <c r="DF255">
        <f t="shared" si="85"/>
        <v>0</v>
      </c>
      <c r="DG255">
        <f>ROUND(ROUND(AF255,2)*CX255,2)</f>
        <v>0.36</v>
      </c>
      <c r="DH255">
        <f t="shared" si="65"/>
        <v>0.45</v>
      </c>
      <c r="DI255">
        <f t="shared" si="66"/>
        <v>0</v>
      </c>
      <c r="DJ255">
        <f>DG255+DH255</f>
        <v>0.81</v>
      </c>
      <c r="DK255">
        <v>1</v>
      </c>
      <c r="DL255" t="s">
        <v>691</v>
      </c>
      <c r="DM255">
        <v>4</v>
      </c>
      <c r="DN255" t="s">
        <v>656</v>
      </c>
      <c r="DO255">
        <v>1</v>
      </c>
    </row>
    <row r="256" spans="1:119">
      <c r="A256">
        <f>ROW(Source!A421)</f>
        <v>421</v>
      </c>
      <c r="B256">
        <v>52633324</v>
      </c>
      <c r="C256">
        <v>52635370</v>
      </c>
      <c r="D256">
        <v>50837902</v>
      </c>
      <c r="E256">
        <v>1</v>
      </c>
      <c r="F256">
        <v>1</v>
      </c>
      <c r="G256">
        <v>1</v>
      </c>
      <c r="H256">
        <v>2</v>
      </c>
      <c r="I256" t="s">
        <v>718</v>
      </c>
      <c r="J256" t="s">
        <v>719</v>
      </c>
      <c r="K256" t="s">
        <v>720</v>
      </c>
      <c r="L256">
        <v>1368</v>
      </c>
      <c r="N256">
        <v>1011</v>
      </c>
      <c r="O256" t="s">
        <v>662</v>
      </c>
      <c r="P256" t="s">
        <v>662</v>
      </c>
      <c r="Q256">
        <v>1</v>
      </c>
      <c r="W256">
        <v>0</v>
      </c>
      <c r="X256">
        <v>-1102279757</v>
      </c>
      <c r="Y256">
        <f t="shared" si="62"/>
        <v>1.1200000000000001</v>
      </c>
      <c r="AA256">
        <v>0</v>
      </c>
      <c r="AB256">
        <v>5.97</v>
      </c>
      <c r="AC256">
        <v>0</v>
      </c>
      <c r="AD256">
        <v>0</v>
      </c>
      <c r="AE256">
        <v>0</v>
      </c>
      <c r="AF256">
        <v>4.5199999999999996</v>
      </c>
      <c r="AG256">
        <v>0</v>
      </c>
      <c r="AH256">
        <v>0</v>
      </c>
      <c r="AI256">
        <v>1</v>
      </c>
      <c r="AJ256">
        <v>1.32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1.1200000000000001</v>
      </c>
      <c r="AU256" t="s">
        <v>3</v>
      </c>
      <c r="AV256">
        <v>1</v>
      </c>
      <c r="AW256">
        <v>2</v>
      </c>
      <c r="AX256">
        <v>52635385</v>
      </c>
      <c r="AY256">
        <v>1</v>
      </c>
      <c r="AZ256">
        <v>0</v>
      </c>
      <c r="BA256">
        <v>234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5.0624000000000002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5.0624000000000002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ROUND(Y256*Source!I421*DO256,7)</f>
        <v>0</v>
      </c>
      <c r="CX256">
        <f>ROUND(Y256*Source!I421,7)</f>
        <v>6.2496000000000003E-2</v>
      </c>
      <c r="CY256">
        <f>AB256</f>
        <v>5.97</v>
      </c>
      <c r="CZ256">
        <f>AF256</f>
        <v>4.5199999999999996</v>
      </c>
      <c r="DA256">
        <f>AJ256</f>
        <v>1.32</v>
      </c>
      <c r="DB256">
        <f t="shared" si="63"/>
        <v>5.0599999999999996</v>
      </c>
      <c r="DC256">
        <f t="shared" si="64"/>
        <v>0</v>
      </c>
      <c r="DD256" t="s">
        <v>3</v>
      </c>
      <c r="DE256" t="s">
        <v>3</v>
      </c>
      <c r="DF256">
        <f t="shared" si="85"/>
        <v>0</v>
      </c>
      <c r="DG256">
        <f>ROUND(ROUND(AF256*AJ256,2)*CX256,2)</f>
        <v>0.37</v>
      </c>
      <c r="DH256">
        <f t="shared" si="65"/>
        <v>0</v>
      </c>
      <c r="DI256">
        <f t="shared" si="66"/>
        <v>0</v>
      </c>
      <c r="DJ256">
        <f>DG256+DH256</f>
        <v>0.37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ROW(Source!A421)</f>
        <v>421</v>
      </c>
      <c r="B257">
        <v>52633324</v>
      </c>
      <c r="C257">
        <v>52635370</v>
      </c>
      <c r="D257">
        <v>50785086</v>
      </c>
      <c r="E257">
        <v>1</v>
      </c>
      <c r="F257">
        <v>1</v>
      </c>
      <c r="G257">
        <v>1</v>
      </c>
      <c r="H257">
        <v>3</v>
      </c>
      <c r="I257" t="s">
        <v>109</v>
      </c>
      <c r="J257" t="s">
        <v>111</v>
      </c>
      <c r="K257" t="s">
        <v>110</v>
      </c>
      <c r="L257">
        <v>1348</v>
      </c>
      <c r="N257">
        <v>1009</v>
      </c>
      <c r="O257" t="s">
        <v>71</v>
      </c>
      <c r="P257" t="s">
        <v>71</v>
      </c>
      <c r="Q257">
        <v>1000</v>
      </c>
      <c r="W257">
        <v>0</v>
      </c>
      <c r="X257">
        <v>-1759686283</v>
      </c>
      <c r="Y257">
        <f t="shared" ref="Y257:Y320" si="86">AT257</f>
        <v>8.6499999999999997E-3</v>
      </c>
      <c r="AA257">
        <v>30889.34</v>
      </c>
      <c r="AB257">
        <v>0</v>
      </c>
      <c r="AC257">
        <v>0</v>
      </c>
      <c r="AD257">
        <v>0</v>
      </c>
      <c r="AE257">
        <v>25319.13</v>
      </c>
      <c r="AF257">
        <v>0</v>
      </c>
      <c r="AG257">
        <v>0</v>
      </c>
      <c r="AH257">
        <v>0</v>
      </c>
      <c r="AI257">
        <v>1.22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8.6499999999999997E-3</v>
      </c>
      <c r="AU257" t="s">
        <v>3</v>
      </c>
      <c r="AV257">
        <v>0</v>
      </c>
      <c r="AW257">
        <v>2</v>
      </c>
      <c r="AX257">
        <v>52635386</v>
      </c>
      <c r="AY257">
        <v>1</v>
      </c>
      <c r="AZ257">
        <v>0</v>
      </c>
      <c r="BA257">
        <v>235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219.01047450000002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219.01047450000002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ROUND(Y257*Source!I421,7)</f>
        <v>4.8270000000000002E-4</v>
      </c>
      <c r="CY257">
        <f>AA257</f>
        <v>30889.34</v>
      </c>
      <c r="CZ257">
        <f>AE257</f>
        <v>25319.13</v>
      </c>
      <c r="DA257">
        <f>AI257</f>
        <v>1.22</v>
      </c>
      <c r="DB257">
        <f t="shared" ref="DB257:DB320" si="87">ROUND(ROUND(AT257*CZ257,2),6)</f>
        <v>219.01</v>
      </c>
      <c r="DC257">
        <f t="shared" ref="DC257:DC320" si="88">ROUND(ROUND(AT257*AG257,2),6)</f>
        <v>0</v>
      </c>
      <c r="DD257" t="s">
        <v>3</v>
      </c>
      <c r="DE257" t="s">
        <v>3</v>
      </c>
      <c r="DF257">
        <f>ROUND(ROUND(AE257*AI257,2)*CX257,2)</f>
        <v>14.91</v>
      </c>
      <c r="DG257">
        <f>ROUND(ROUND(AF257,2)*CX257,2)</f>
        <v>0</v>
      </c>
      <c r="DH257">
        <f t="shared" ref="DH257:DH320" si="89">ROUND(ROUND(AG257,2)*CX257,2)</f>
        <v>0</v>
      </c>
      <c r="DI257">
        <f t="shared" ref="DI257:DI320" si="90">ROUND(ROUND(AH257,2)*CX257,2)</f>
        <v>0</v>
      </c>
      <c r="DJ257">
        <f>DF257</f>
        <v>14.91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>
      <c r="A258">
        <f>ROW(Source!A421)</f>
        <v>421</v>
      </c>
      <c r="B258">
        <v>52633324</v>
      </c>
      <c r="C258">
        <v>52635370</v>
      </c>
      <c r="D258">
        <v>50785086</v>
      </c>
      <c r="E258">
        <v>1</v>
      </c>
      <c r="F258">
        <v>1</v>
      </c>
      <c r="G258">
        <v>1</v>
      </c>
      <c r="H258">
        <v>3</v>
      </c>
      <c r="I258" t="s">
        <v>109</v>
      </c>
      <c r="J258" t="s">
        <v>111</v>
      </c>
      <c r="K258" t="s">
        <v>110</v>
      </c>
      <c r="L258">
        <v>1348</v>
      </c>
      <c r="N258">
        <v>1009</v>
      </c>
      <c r="O258" t="s">
        <v>71</v>
      </c>
      <c r="P258" t="s">
        <v>71</v>
      </c>
      <c r="Q258">
        <v>1000</v>
      </c>
      <c r="W258">
        <v>0</v>
      </c>
      <c r="X258">
        <v>-1759686283</v>
      </c>
      <c r="Y258">
        <f t="shared" si="86"/>
        <v>-8.6499999999999997E-3</v>
      </c>
      <c r="AA258">
        <v>30889.34</v>
      </c>
      <c r="AB258">
        <v>0</v>
      </c>
      <c r="AC258">
        <v>0</v>
      </c>
      <c r="AD258">
        <v>0</v>
      </c>
      <c r="AE258">
        <v>25319.13</v>
      </c>
      <c r="AF258">
        <v>0</v>
      </c>
      <c r="AG258">
        <v>0</v>
      </c>
      <c r="AH258">
        <v>0</v>
      </c>
      <c r="AI258">
        <v>1.22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 t="s">
        <v>3</v>
      </c>
      <c r="AT258">
        <v>-8.6499999999999997E-3</v>
      </c>
      <c r="AU258" t="s">
        <v>3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ROUND(Y258*Source!I421,7)</f>
        <v>-4.8270000000000002E-4</v>
      </c>
      <c r="CY258">
        <f>AA258</f>
        <v>30889.34</v>
      </c>
      <c r="CZ258">
        <f>AE258</f>
        <v>25319.13</v>
      </c>
      <c r="DA258">
        <f>AI258</f>
        <v>1.22</v>
      </c>
      <c r="DB258">
        <f t="shared" si="87"/>
        <v>-219.01</v>
      </c>
      <c r="DC258">
        <f t="shared" si="88"/>
        <v>0</v>
      </c>
      <c r="DD258" t="s">
        <v>3</v>
      </c>
      <c r="DE258" t="s">
        <v>3</v>
      </c>
      <c r="DF258">
        <f>ROUND(ROUND(AE258*AI258,2)*CX258,2)</f>
        <v>-14.91</v>
      </c>
      <c r="DG258">
        <f>ROUND(ROUND(AF258,2)*CX258,2)</f>
        <v>0</v>
      </c>
      <c r="DH258">
        <f t="shared" si="89"/>
        <v>0</v>
      </c>
      <c r="DI258">
        <f t="shared" si="90"/>
        <v>0</v>
      </c>
      <c r="DJ258">
        <f>DF258</f>
        <v>-14.91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>
      <c r="A259">
        <f>ROW(Source!A421)</f>
        <v>421</v>
      </c>
      <c r="B259">
        <v>52633324</v>
      </c>
      <c r="C259">
        <v>52635370</v>
      </c>
      <c r="D259">
        <v>50806523</v>
      </c>
      <c r="E259">
        <v>1</v>
      </c>
      <c r="F259">
        <v>1</v>
      </c>
      <c r="G259">
        <v>1</v>
      </c>
      <c r="H259">
        <v>3</v>
      </c>
      <c r="I259" t="s">
        <v>676</v>
      </c>
      <c r="J259" t="s">
        <v>677</v>
      </c>
      <c r="K259" t="s">
        <v>678</v>
      </c>
      <c r="L259">
        <v>1346</v>
      </c>
      <c r="N259">
        <v>1009</v>
      </c>
      <c r="O259" t="s">
        <v>47</v>
      </c>
      <c r="P259" t="s">
        <v>47</v>
      </c>
      <c r="Q259">
        <v>1</v>
      </c>
      <c r="W259">
        <v>0</v>
      </c>
      <c r="X259">
        <v>-1638992392</v>
      </c>
      <c r="Y259">
        <f t="shared" si="86"/>
        <v>8.65</v>
      </c>
      <c r="AA259">
        <v>86.66</v>
      </c>
      <c r="AB259">
        <v>0</v>
      </c>
      <c r="AC259">
        <v>0</v>
      </c>
      <c r="AD259">
        <v>0</v>
      </c>
      <c r="AE259">
        <v>60.6</v>
      </c>
      <c r="AF259">
        <v>0</v>
      </c>
      <c r="AG259">
        <v>0</v>
      </c>
      <c r="AH259">
        <v>0</v>
      </c>
      <c r="AI259">
        <v>1.43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8.65</v>
      </c>
      <c r="AU259" t="s">
        <v>3</v>
      </c>
      <c r="AV259">
        <v>0</v>
      </c>
      <c r="AW259">
        <v>2</v>
      </c>
      <c r="AX259">
        <v>52635387</v>
      </c>
      <c r="AY259">
        <v>1</v>
      </c>
      <c r="AZ259">
        <v>0</v>
      </c>
      <c r="BA259">
        <v>236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524.19000000000005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524.19000000000005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ROUND(Y259*Source!I421,7)</f>
        <v>0.48266999999999999</v>
      </c>
      <c r="CY259">
        <f>AA259</f>
        <v>86.66</v>
      </c>
      <c r="CZ259">
        <f>AE259</f>
        <v>60.6</v>
      </c>
      <c r="DA259">
        <f>AI259</f>
        <v>1.43</v>
      </c>
      <c r="DB259">
        <f t="shared" si="87"/>
        <v>524.19000000000005</v>
      </c>
      <c r="DC259">
        <f t="shared" si="88"/>
        <v>0</v>
      </c>
      <c r="DD259" t="s">
        <v>3</v>
      </c>
      <c r="DE259" t="s">
        <v>3</v>
      </c>
      <c r="DF259">
        <f>ROUND(ROUND(AE259*AI259,2)*CX259,2)</f>
        <v>41.83</v>
      </c>
      <c r="DG259">
        <f>ROUND(ROUND(AF259,2)*CX259,2)</f>
        <v>0</v>
      </c>
      <c r="DH259">
        <f t="shared" si="89"/>
        <v>0</v>
      </c>
      <c r="DI259">
        <f t="shared" si="90"/>
        <v>0</v>
      </c>
      <c r="DJ259">
        <f>DF259</f>
        <v>41.83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>
      <c r="A260">
        <f>ROW(Source!A586)</f>
        <v>586</v>
      </c>
      <c r="B260">
        <v>52633324</v>
      </c>
      <c r="C260">
        <v>52635453</v>
      </c>
      <c r="D260">
        <v>50715276</v>
      </c>
      <c r="E260">
        <v>116</v>
      </c>
      <c r="F260">
        <v>1</v>
      </c>
      <c r="G260">
        <v>1</v>
      </c>
      <c r="H260">
        <v>1</v>
      </c>
      <c r="I260" t="s">
        <v>654</v>
      </c>
      <c r="J260" t="s">
        <v>3</v>
      </c>
      <c r="K260" t="s">
        <v>655</v>
      </c>
      <c r="L260">
        <v>1191</v>
      </c>
      <c r="N260">
        <v>1013</v>
      </c>
      <c r="O260" t="s">
        <v>656</v>
      </c>
      <c r="P260" t="s">
        <v>656</v>
      </c>
      <c r="Q260">
        <v>1</v>
      </c>
      <c r="W260">
        <v>0</v>
      </c>
      <c r="X260">
        <v>32079103</v>
      </c>
      <c r="Y260">
        <f t="shared" si="86"/>
        <v>3.06</v>
      </c>
      <c r="AA260">
        <v>0</v>
      </c>
      <c r="AB260">
        <v>0</v>
      </c>
      <c r="AC260">
        <v>0</v>
      </c>
      <c r="AD260">
        <v>748.18</v>
      </c>
      <c r="AE260">
        <v>0</v>
      </c>
      <c r="AF260">
        <v>0</v>
      </c>
      <c r="AG260">
        <v>0</v>
      </c>
      <c r="AH260">
        <v>748.18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3.06</v>
      </c>
      <c r="AU260" t="s">
        <v>3</v>
      </c>
      <c r="AV260">
        <v>1</v>
      </c>
      <c r="AW260">
        <v>2</v>
      </c>
      <c r="AX260">
        <v>52635473</v>
      </c>
      <c r="AY260">
        <v>1</v>
      </c>
      <c r="AZ260">
        <v>0</v>
      </c>
      <c r="BA260">
        <v>237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2289.4308000000001</v>
      </c>
      <c r="BN260">
        <v>3.06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2289.4308000000001</v>
      </c>
      <c r="BU260">
        <v>3.06</v>
      </c>
      <c r="BV260">
        <v>0</v>
      </c>
      <c r="BW260">
        <v>1</v>
      </c>
      <c r="CU260">
        <f>ROUND(AT260*Source!I586*AH260*AL260,2)</f>
        <v>2289.4299999999998</v>
      </c>
      <c r="CV260">
        <f>ROUND(Y260*Source!I586,7)</f>
        <v>3.06</v>
      </c>
      <c r="CW260">
        <v>0</v>
      </c>
      <c r="CX260">
        <f>ROUND(Y260*Source!I586,7)</f>
        <v>3.06</v>
      </c>
      <c r="CY260">
        <f>AD260</f>
        <v>748.18</v>
      </c>
      <c r="CZ260">
        <f>AH260</f>
        <v>748.18</v>
      </c>
      <c r="DA260">
        <f>AL260</f>
        <v>1</v>
      </c>
      <c r="DB260">
        <f t="shared" si="87"/>
        <v>2289.4299999999998</v>
      </c>
      <c r="DC260">
        <f t="shared" si="88"/>
        <v>0</v>
      </c>
      <c r="DD260" t="s">
        <v>3</v>
      </c>
      <c r="DE260" t="s">
        <v>3</v>
      </c>
      <c r="DF260">
        <f>ROUND(ROUND(AE260,2)*CX260,2)</f>
        <v>0</v>
      </c>
      <c r="DG260">
        <f>ROUND(ROUND(AF260,2)*CX260,2)</f>
        <v>0</v>
      </c>
      <c r="DH260">
        <f t="shared" si="89"/>
        <v>0</v>
      </c>
      <c r="DI260">
        <f t="shared" si="90"/>
        <v>2289.4299999999998</v>
      </c>
      <c r="DJ260">
        <f>DI260</f>
        <v>2289.4299999999998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>
      <c r="A261">
        <f>ROW(Source!A586)</f>
        <v>586</v>
      </c>
      <c r="B261">
        <v>52633324</v>
      </c>
      <c r="C261">
        <v>52635453</v>
      </c>
      <c r="D261">
        <v>50715465</v>
      </c>
      <c r="E261">
        <v>116</v>
      </c>
      <c r="F261">
        <v>1</v>
      </c>
      <c r="G261">
        <v>1</v>
      </c>
      <c r="H261">
        <v>1</v>
      </c>
      <c r="I261" t="s">
        <v>657</v>
      </c>
      <c r="J261" t="s">
        <v>3</v>
      </c>
      <c r="K261" t="s">
        <v>658</v>
      </c>
      <c r="L261">
        <v>1191</v>
      </c>
      <c r="N261">
        <v>1013</v>
      </c>
      <c r="O261" t="s">
        <v>656</v>
      </c>
      <c r="P261" t="s">
        <v>656</v>
      </c>
      <c r="Q261">
        <v>1</v>
      </c>
      <c r="W261">
        <v>0</v>
      </c>
      <c r="X261">
        <v>-1417349443</v>
      </c>
      <c r="Y261">
        <f t="shared" si="86"/>
        <v>0.87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0.87</v>
      </c>
      <c r="AU261" t="s">
        <v>3</v>
      </c>
      <c r="AV261">
        <v>2</v>
      </c>
      <c r="AW261">
        <v>2</v>
      </c>
      <c r="AX261">
        <v>52635474</v>
      </c>
      <c r="AY261">
        <v>1</v>
      </c>
      <c r="AZ261">
        <v>0</v>
      </c>
      <c r="BA261">
        <v>238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ROUND(Y261*Source!I586,7)</f>
        <v>0.87</v>
      </c>
      <c r="CY261">
        <f>AD261</f>
        <v>0</v>
      </c>
      <c r="CZ261">
        <f>AH261</f>
        <v>0</v>
      </c>
      <c r="DA261">
        <f>AL261</f>
        <v>1</v>
      </c>
      <c r="DB261">
        <f t="shared" si="87"/>
        <v>0</v>
      </c>
      <c r="DC261">
        <f t="shared" si="88"/>
        <v>0</v>
      </c>
      <c r="DD261" t="s">
        <v>3</v>
      </c>
      <c r="DE261" t="s">
        <v>3</v>
      </c>
      <c r="DF261">
        <f>ROUND(ROUND(AE261,2)*CX261,2)</f>
        <v>0</v>
      </c>
      <c r="DG261">
        <f>ROUND(ROUND(AF261,2)*CX261,2)</f>
        <v>0</v>
      </c>
      <c r="DH261">
        <f t="shared" si="89"/>
        <v>0</v>
      </c>
      <c r="DI261">
        <f t="shared" si="90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>
      <c r="A262">
        <f>ROW(Source!A586)</f>
        <v>586</v>
      </c>
      <c r="B262">
        <v>52633324</v>
      </c>
      <c r="C262">
        <v>52635453</v>
      </c>
      <c r="D262">
        <v>50836342</v>
      </c>
      <c r="E262">
        <v>1</v>
      </c>
      <c r="F262">
        <v>1</v>
      </c>
      <c r="G262">
        <v>1</v>
      </c>
      <c r="H262">
        <v>2</v>
      </c>
      <c r="I262" t="s">
        <v>659</v>
      </c>
      <c r="J262" t="s">
        <v>660</v>
      </c>
      <c r="K262" t="s">
        <v>661</v>
      </c>
      <c r="L262">
        <v>1368</v>
      </c>
      <c r="N262">
        <v>1011</v>
      </c>
      <c r="O262" t="s">
        <v>662</v>
      </c>
      <c r="P262" t="s">
        <v>662</v>
      </c>
      <c r="Q262">
        <v>1</v>
      </c>
      <c r="W262">
        <v>0</v>
      </c>
      <c r="X262">
        <v>944335294</v>
      </c>
      <c r="Y262">
        <f t="shared" si="86"/>
        <v>0.68</v>
      </c>
      <c r="AA262">
        <v>0</v>
      </c>
      <c r="AB262">
        <v>2736.29</v>
      </c>
      <c r="AC262">
        <v>932.95</v>
      </c>
      <c r="AD262">
        <v>0</v>
      </c>
      <c r="AE262">
        <v>0</v>
      </c>
      <c r="AF262">
        <v>2088.77</v>
      </c>
      <c r="AG262">
        <v>932.95</v>
      </c>
      <c r="AH262">
        <v>0</v>
      </c>
      <c r="AI262">
        <v>1</v>
      </c>
      <c r="AJ262">
        <v>1.31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0.68</v>
      </c>
      <c r="AU262" t="s">
        <v>3</v>
      </c>
      <c r="AV262">
        <v>1</v>
      </c>
      <c r="AW262">
        <v>2</v>
      </c>
      <c r="AX262">
        <v>52635475</v>
      </c>
      <c r="AY262">
        <v>1</v>
      </c>
      <c r="AZ262">
        <v>0</v>
      </c>
      <c r="BA262">
        <v>239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1420.3636000000001</v>
      </c>
      <c r="BL262">
        <v>634.40600000000006</v>
      </c>
      <c r="BM262">
        <v>0</v>
      </c>
      <c r="BN262">
        <v>0</v>
      </c>
      <c r="BO262">
        <v>0.68</v>
      </c>
      <c r="BP262">
        <v>1</v>
      </c>
      <c r="BQ262">
        <v>0</v>
      </c>
      <c r="BR262">
        <v>1420.3636000000001</v>
      </c>
      <c r="BS262">
        <v>634.40600000000006</v>
      </c>
      <c r="BT262">
        <v>0</v>
      </c>
      <c r="BU262">
        <v>0</v>
      </c>
      <c r="BV262">
        <v>0.68</v>
      </c>
      <c r="BW262">
        <v>1</v>
      </c>
      <c r="CV262">
        <v>0</v>
      </c>
      <c r="CW262">
        <f>ROUND(Y262*Source!I586*DO262,7)</f>
        <v>0.68</v>
      </c>
      <c r="CX262">
        <f>ROUND(Y262*Source!I586,7)</f>
        <v>0.68</v>
      </c>
      <c r="CY262">
        <f>AB262</f>
        <v>2736.29</v>
      </c>
      <c r="CZ262">
        <f>AF262</f>
        <v>2088.77</v>
      </c>
      <c r="DA262">
        <f>AJ262</f>
        <v>1.31</v>
      </c>
      <c r="DB262">
        <f t="shared" si="87"/>
        <v>1420.36</v>
      </c>
      <c r="DC262">
        <f t="shared" si="88"/>
        <v>634.41</v>
      </c>
      <c r="DD262" t="s">
        <v>3</v>
      </c>
      <c r="DE262" t="s">
        <v>3</v>
      </c>
      <c r="DF262">
        <f>ROUND(ROUND(AE262,2)*CX262,2)</f>
        <v>0</v>
      </c>
      <c r="DG262">
        <f>ROUND(ROUND(AF262*AJ262,2)*CX262,2)</f>
        <v>1860.68</v>
      </c>
      <c r="DH262">
        <f t="shared" si="89"/>
        <v>634.41</v>
      </c>
      <c r="DI262">
        <f t="shared" si="90"/>
        <v>0</v>
      </c>
      <c r="DJ262">
        <f>DG262+DH262</f>
        <v>2495.09</v>
      </c>
      <c r="DK262">
        <v>0</v>
      </c>
      <c r="DL262" t="s">
        <v>663</v>
      </c>
      <c r="DM262">
        <v>5</v>
      </c>
      <c r="DN262" t="s">
        <v>656</v>
      </c>
      <c r="DO262">
        <v>1</v>
      </c>
    </row>
    <row r="263" spans="1:119">
      <c r="A263">
        <f>ROW(Source!A586)</f>
        <v>586</v>
      </c>
      <c r="B263">
        <v>52633324</v>
      </c>
      <c r="C263">
        <v>52635453</v>
      </c>
      <c r="D263">
        <v>50837347</v>
      </c>
      <c r="E263">
        <v>1</v>
      </c>
      <c r="F263">
        <v>1</v>
      </c>
      <c r="G263">
        <v>1</v>
      </c>
      <c r="H263">
        <v>2</v>
      </c>
      <c r="I263" t="s">
        <v>688</v>
      </c>
      <c r="J263" t="s">
        <v>689</v>
      </c>
      <c r="K263" t="s">
        <v>690</v>
      </c>
      <c r="L263">
        <v>1368</v>
      </c>
      <c r="N263">
        <v>1011</v>
      </c>
      <c r="O263" t="s">
        <v>662</v>
      </c>
      <c r="P263" t="s">
        <v>662</v>
      </c>
      <c r="Q263">
        <v>1</v>
      </c>
      <c r="W263">
        <v>0</v>
      </c>
      <c r="X263">
        <v>-950105757</v>
      </c>
      <c r="Y263">
        <f t="shared" si="86"/>
        <v>0.19</v>
      </c>
      <c r="AA263">
        <v>0</v>
      </c>
      <c r="AB263">
        <v>641.70000000000005</v>
      </c>
      <c r="AC263">
        <v>811.79</v>
      </c>
      <c r="AD263">
        <v>0</v>
      </c>
      <c r="AE263">
        <v>0</v>
      </c>
      <c r="AF263">
        <v>641.70000000000005</v>
      </c>
      <c r="AG263">
        <v>811.79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0.19</v>
      </c>
      <c r="AU263" t="s">
        <v>3</v>
      </c>
      <c r="AV263">
        <v>1</v>
      </c>
      <c r="AW263">
        <v>2</v>
      </c>
      <c r="AX263">
        <v>52635476</v>
      </c>
      <c r="AY263">
        <v>1</v>
      </c>
      <c r="AZ263">
        <v>0</v>
      </c>
      <c r="BA263">
        <v>240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121.92300000000002</v>
      </c>
      <c r="BL263">
        <v>154.24009999999998</v>
      </c>
      <c r="BM263">
        <v>0</v>
      </c>
      <c r="BN263">
        <v>0</v>
      </c>
      <c r="BO263">
        <v>0.19</v>
      </c>
      <c r="BP263">
        <v>1</v>
      </c>
      <c r="BQ263">
        <v>0</v>
      </c>
      <c r="BR263">
        <v>121.92300000000002</v>
      </c>
      <c r="BS263">
        <v>154.24009999999998</v>
      </c>
      <c r="BT263">
        <v>0</v>
      </c>
      <c r="BU263">
        <v>0</v>
      </c>
      <c r="BV263">
        <v>0.19</v>
      </c>
      <c r="BW263">
        <v>1</v>
      </c>
      <c r="CV263">
        <v>0</v>
      </c>
      <c r="CW263">
        <f>ROUND(Y263*Source!I586*DO263,7)</f>
        <v>0.19</v>
      </c>
      <c r="CX263">
        <f>ROUND(Y263*Source!I586,7)</f>
        <v>0.19</v>
      </c>
      <c r="CY263">
        <f>AB263</f>
        <v>641.70000000000005</v>
      </c>
      <c r="CZ263">
        <f>AF263</f>
        <v>641.70000000000005</v>
      </c>
      <c r="DA263">
        <f>AJ263</f>
        <v>1</v>
      </c>
      <c r="DB263">
        <f t="shared" si="87"/>
        <v>121.92</v>
      </c>
      <c r="DC263">
        <f t="shared" si="88"/>
        <v>154.24</v>
      </c>
      <c r="DD263" t="s">
        <v>3</v>
      </c>
      <c r="DE263" t="s">
        <v>3</v>
      </c>
      <c r="DF263">
        <f>ROUND(ROUND(AE263,2)*CX263,2)</f>
        <v>0</v>
      </c>
      <c r="DG263">
        <f t="shared" ref="DG263:DG294" si="91">ROUND(ROUND(AF263,2)*CX263,2)</f>
        <v>121.92</v>
      </c>
      <c r="DH263">
        <f t="shared" si="89"/>
        <v>154.24</v>
      </c>
      <c r="DI263">
        <f t="shared" si="90"/>
        <v>0</v>
      </c>
      <c r="DJ263">
        <f>DG263+DH263</f>
        <v>276.16000000000003</v>
      </c>
      <c r="DK263">
        <v>1</v>
      </c>
      <c r="DL263" t="s">
        <v>691</v>
      </c>
      <c r="DM263">
        <v>4</v>
      </c>
      <c r="DN263" t="s">
        <v>656</v>
      </c>
      <c r="DO263">
        <v>1</v>
      </c>
    </row>
    <row r="264" spans="1:119">
      <c r="A264">
        <f>ROW(Source!A586)</f>
        <v>586</v>
      </c>
      <c r="B264">
        <v>52633324</v>
      </c>
      <c r="C264">
        <v>52635453</v>
      </c>
      <c r="D264">
        <v>50785172</v>
      </c>
      <c r="E264">
        <v>1</v>
      </c>
      <c r="F264">
        <v>1</v>
      </c>
      <c r="G264">
        <v>1</v>
      </c>
      <c r="H264">
        <v>3</v>
      </c>
      <c r="I264" t="s">
        <v>664</v>
      </c>
      <c r="J264" t="s">
        <v>665</v>
      </c>
      <c r="K264" t="s">
        <v>666</v>
      </c>
      <c r="L264">
        <v>1346</v>
      </c>
      <c r="N264">
        <v>1009</v>
      </c>
      <c r="O264" t="s">
        <v>47</v>
      </c>
      <c r="P264" t="s">
        <v>47</v>
      </c>
      <c r="Q264">
        <v>1</v>
      </c>
      <c r="W264">
        <v>0</v>
      </c>
      <c r="X264">
        <v>-1189743638</v>
      </c>
      <c r="Y264">
        <f t="shared" si="86"/>
        <v>0.1</v>
      </c>
      <c r="AA264">
        <v>381.26</v>
      </c>
      <c r="AB264">
        <v>0</v>
      </c>
      <c r="AC264">
        <v>0</v>
      </c>
      <c r="AD264">
        <v>0</v>
      </c>
      <c r="AE264">
        <v>238.29</v>
      </c>
      <c r="AF264">
        <v>0</v>
      </c>
      <c r="AG264">
        <v>0</v>
      </c>
      <c r="AH264">
        <v>0</v>
      </c>
      <c r="AI264">
        <v>1.6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0.1</v>
      </c>
      <c r="AU264" t="s">
        <v>3</v>
      </c>
      <c r="AV264">
        <v>0</v>
      </c>
      <c r="AW264">
        <v>2</v>
      </c>
      <c r="AX264">
        <v>52635477</v>
      </c>
      <c r="AY264">
        <v>1</v>
      </c>
      <c r="AZ264">
        <v>0</v>
      </c>
      <c r="BA264">
        <v>241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23.829000000000001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23.829000000000001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v>0</v>
      </c>
      <c r="CX264">
        <f>ROUND(Y264*Source!I586,7)</f>
        <v>0.1</v>
      </c>
      <c r="CY264">
        <f t="shared" ref="CY264:CY278" si="92">AA264</f>
        <v>381.26</v>
      </c>
      <c r="CZ264">
        <f t="shared" ref="CZ264:CZ278" si="93">AE264</f>
        <v>238.29</v>
      </c>
      <c r="DA264">
        <f t="shared" ref="DA264:DA278" si="94">AI264</f>
        <v>1.6</v>
      </c>
      <c r="DB264">
        <f t="shared" si="87"/>
        <v>23.83</v>
      </c>
      <c r="DC264">
        <f t="shared" si="88"/>
        <v>0</v>
      </c>
      <c r="DD264" t="s">
        <v>3</v>
      </c>
      <c r="DE264" t="s">
        <v>3</v>
      </c>
      <c r="DF264">
        <f>ROUND(ROUND(AE264*AI264,2)*CX264,2)</f>
        <v>38.130000000000003</v>
      </c>
      <c r="DG264">
        <f t="shared" si="91"/>
        <v>0</v>
      </c>
      <c r="DH264">
        <f t="shared" si="89"/>
        <v>0</v>
      </c>
      <c r="DI264">
        <f t="shared" si="90"/>
        <v>0</v>
      </c>
      <c r="DJ264">
        <f t="shared" ref="DJ264:DJ278" si="95">DF264</f>
        <v>38.130000000000003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ROW(Source!A586)</f>
        <v>586</v>
      </c>
      <c r="B265">
        <v>52633324</v>
      </c>
      <c r="C265">
        <v>52635453</v>
      </c>
      <c r="D265">
        <v>50785179</v>
      </c>
      <c r="E265">
        <v>1</v>
      </c>
      <c r="F265">
        <v>1</v>
      </c>
      <c r="G265">
        <v>1</v>
      </c>
      <c r="H265">
        <v>3</v>
      </c>
      <c r="I265" t="s">
        <v>667</v>
      </c>
      <c r="J265" t="s">
        <v>668</v>
      </c>
      <c r="K265" t="s">
        <v>669</v>
      </c>
      <c r="L265">
        <v>1346</v>
      </c>
      <c r="N265">
        <v>1009</v>
      </c>
      <c r="O265" t="s">
        <v>47</v>
      </c>
      <c r="P265" t="s">
        <v>47</v>
      </c>
      <c r="Q265">
        <v>1</v>
      </c>
      <c r="W265">
        <v>0</v>
      </c>
      <c r="X265">
        <v>-1994148501</v>
      </c>
      <c r="Y265">
        <f t="shared" si="86"/>
        <v>0.03</v>
      </c>
      <c r="AA265">
        <v>93.65</v>
      </c>
      <c r="AB265">
        <v>0</v>
      </c>
      <c r="AC265">
        <v>0</v>
      </c>
      <c r="AD265">
        <v>0</v>
      </c>
      <c r="AE265">
        <v>58.53</v>
      </c>
      <c r="AF265">
        <v>0</v>
      </c>
      <c r="AG265">
        <v>0</v>
      </c>
      <c r="AH265">
        <v>0</v>
      </c>
      <c r="AI265">
        <v>1.6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0.03</v>
      </c>
      <c r="AU265" t="s">
        <v>3</v>
      </c>
      <c r="AV265">
        <v>0</v>
      </c>
      <c r="AW265">
        <v>2</v>
      </c>
      <c r="AX265">
        <v>52635478</v>
      </c>
      <c r="AY265">
        <v>1</v>
      </c>
      <c r="AZ265">
        <v>0</v>
      </c>
      <c r="BA265">
        <v>242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1.7559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1.7559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v>0</v>
      </c>
      <c r="CX265">
        <f>ROUND(Y265*Source!I586,7)</f>
        <v>0.03</v>
      </c>
      <c r="CY265">
        <f t="shared" si="92"/>
        <v>93.65</v>
      </c>
      <c r="CZ265">
        <f t="shared" si="93"/>
        <v>58.53</v>
      </c>
      <c r="DA265">
        <f t="shared" si="94"/>
        <v>1.6</v>
      </c>
      <c r="DB265">
        <f t="shared" si="87"/>
        <v>1.76</v>
      </c>
      <c r="DC265">
        <f t="shared" si="88"/>
        <v>0</v>
      </c>
      <c r="DD265" t="s">
        <v>3</v>
      </c>
      <c r="DE265" t="s">
        <v>3</v>
      </c>
      <c r="DF265">
        <f>ROUND(ROUND(AE265*AI265,2)*CX265,2)</f>
        <v>2.81</v>
      </c>
      <c r="DG265">
        <f t="shared" si="91"/>
        <v>0</v>
      </c>
      <c r="DH265">
        <f t="shared" si="89"/>
        <v>0</v>
      </c>
      <c r="DI265">
        <f t="shared" si="90"/>
        <v>0</v>
      </c>
      <c r="DJ265">
        <f t="shared" si="95"/>
        <v>2.81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>
      <c r="A266">
        <f>ROW(Source!A586)</f>
        <v>586</v>
      </c>
      <c r="B266">
        <v>52633324</v>
      </c>
      <c r="C266">
        <v>52635453</v>
      </c>
      <c r="D266">
        <v>50788689</v>
      </c>
      <c r="E266">
        <v>1</v>
      </c>
      <c r="F266">
        <v>1</v>
      </c>
      <c r="G266">
        <v>1</v>
      </c>
      <c r="H266">
        <v>3</v>
      </c>
      <c r="I266" t="s">
        <v>305</v>
      </c>
      <c r="J266" t="s">
        <v>307</v>
      </c>
      <c r="K266" t="s">
        <v>306</v>
      </c>
      <c r="L266">
        <v>1346</v>
      </c>
      <c r="N266">
        <v>1009</v>
      </c>
      <c r="O266" t="s">
        <v>47</v>
      </c>
      <c r="P266" t="s">
        <v>47</v>
      </c>
      <c r="Q266">
        <v>1</v>
      </c>
      <c r="W266">
        <v>0</v>
      </c>
      <c r="X266">
        <v>-353874833</v>
      </c>
      <c r="Y266">
        <f t="shared" si="86"/>
        <v>0</v>
      </c>
      <c r="AA266">
        <v>188.92</v>
      </c>
      <c r="AB266">
        <v>0</v>
      </c>
      <c r="AC266">
        <v>0</v>
      </c>
      <c r="AD266">
        <v>0</v>
      </c>
      <c r="AE266">
        <v>174.93</v>
      </c>
      <c r="AF266">
        <v>0</v>
      </c>
      <c r="AG266">
        <v>0</v>
      </c>
      <c r="AH266">
        <v>0</v>
      </c>
      <c r="AI266">
        <v>1.08</v>
      </c>
      <c r="AJ266">
        <v>1</v>
      </c>
      <c r="AK266">
        <v>1</v>
      </c>
      <c r="AL266">
        <v>1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52635479</v>
      </c>
      <c r="AY266">
        <v>1</v>
      </c>
      <c r="AZ266">
        <v>0</v>
      </c>
      <c r="BA266">
        <v>243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ROUND(Y266*Source!I586,7)</f>
        <v>0</v>
      </c>
      <c r="CY266">
        <f t="shared" si="92"/>
        <v>188.92</v>
      </c>
      <c r="CZ266">
        <f t="shared" si="93"/>
        <v>174.93</v>
      </c>
      <c r="DA266">
        <f t="shared" si="94"/>
        <v>1.08</v>
      </c>
      <c r="DB266">
        <f t="shared" si="87"/>
        <v>0</v>
      </c>
      <c r="DC266">
        <f t="shared" si="88"/>
        <v>0</v>
      </c>
      <c r="DD266" t="s">
        <v>3</v>
      </c>
      <c r="DE266" t="s">
        <v>3</v>
      </c>
      <c r="DF266">
        <f>ROUND(ROUND(AE266*AI266,2)*CX266,2)</f>
        <v>0</v>
      </c>
      <c r="DG266">
        <f t="shared" si="91"/>
        <v>0</v>
      </c>
      <c r="DH266">
        <f t="shared" si="89"/>
        <v>0</v>
      </c>
      <c r="DI266">
        <f t="shared" si="90"/>
        <v>0</v>
      </c>
      <c r="DJ266">
        <f t="shared" si="95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>
      <c r="A267">
        <f>ROW(Source!A586)</f>
        <v>586</v>
      </c>
      <c r="B267">
        <v>52633324</v>
      </c>
      <c r="C267">
        <v>52635453</v>
      </c>
      <c r="D267">
        <v>50789827</v>
      </c>
      <c r="E267">
        <v>1</v>
      </c>
      <c r="F267">
        <v>1</v>
      </c>
      <c r="G267">
        <v>1</v>
      </c>
      <c r="H267">
        <v>3</v>
      </c>
      <c r="I267" t="s">
        <v>670</v>
      </c>
      <c r="J267" t="s">
        <v>671</v>
      </c>
      <c r="K267" t="s">
        <v>672</v>
      </c>
      <c r="L267">
        <v>1346</v>
      </c>
      <c r="N267">
        <v>1009</v>
      </c>
      <c r="O267" t="s">
        <v>47</v>
      </c>
      <c r="P267" t="s">
        <v>47</v>
      </c>
      <c r="Q267">
        <v>1</v>
      </c>
      <c r="W267">
        <v>0</v>
      </c>
      <c r="X267">
        <v>447926158</v>
      </c>
      <c r="Y267">
        <f t="shared" si="86"/>
        <v>0.02</v>
      </c>
      <c r="AA267">
        <v>86.41</v>
      </c>
      <c r="AB267">
        <v>0</v>
      </c>
      <c r="AC267">
        <v>0</v>
      </c>
      <c r="AD267">
        <v>0</v>
      </c>
      <c r="AE267">
        <v>56.11</v>
      </c>
      <c r="AF267">
        <v>0</v>
      </c>
      <c r="AG267">
        <v>0</v>
      </c>
      <c r="AH267">
        <v>0</v>
      </c>
      <c r="AI267">
        <v>1.54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0.02</v>
      </c>
      <c r="AU267" t="s">
        <v>3</v>
      </c>
      <c r="AV267">
        <v>0</v>
      </c>
      <c r="AW267">
        <v>2</v>
      </c>
      <c r="AX267">
        <v>52635480</v>
      </c>
      <c r="AY267">
        <v>1</v>
      </c>
      <c r="AZ267">
        <v>0</v>
      </c>
      <c r="BA267">
        <v>244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1.1222000000000001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1.1222000000000001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v>0</v>
      </c>
      <c r="CX267">
        <f>ROUND(Y267*Source!I586,7)</f>
        <v>0.02</v>
      </c>
      <c r="CY267">
        <f t="shared" si="92"/>
        <v>86.41</v>
      </c>
      <c r="CZ267">
        <f t="shared" si="93"/>
        <v>56.11</v>
      </c>
      <c r="DA267">
        <f t="shared" si="94"/>
        <v>1.54</v>
      </c>
      <c r="DB267">
        <f t="shared" si="87"/>
        <v>1.1200000000000001</v>
      </c>
      <c r="DC267">
        <f t="shared" si="88"/>
        <v>0</v>
      </c>
      <c r="DD267" t="s">
        <v>3</v>
      </c>
      <c r="DE267" t="s">
        <v>3</v>
      </c>
      <c r="DF267">
        <f>ROUND(ROUND(AE267*AI267,2)*CX267,2)</f>
        <v>1.73</v>
      </c>
      <c r="DG267">
        <f t="shared" si="91"/>
        <v>0</v>
      </c>
      <c r="DH267">
        <f t="shared" si="89"/>
        <v>0</v>
      </c>
      <c r="DI267">
        <f t="shared" si="90"/>
        <v>0</v>
      </c>
      <c r="DJ267">
        <f t="shared" si="95"/>
        <v>1.73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>
      <c r="A268">
        <f>ROW(Source!A586)</f>
        <v>586</v>
      </c>
      <c r="B268">
        <v>52633324</v>
      </c>
      <c r="C268">
        <v>52635453</v>
      </c>
      <c r="D268">
        <v>50716825</v>
      </c>
      <c r="E268">
        <v>116</v>
      </c>
      <c r="F268">
        <v>1</v>
      </c>
      <c r="G268">
        <v>1</v>
      </c>
      <c r="H268">
        <v>3</v>
      </c>
      <c r="I268" t="s">
        <v>33</v>
      </c>
      <c r="J268" t="s">
        <v>3</v>
      </c>
      <c r="K268" t="s">
        <v>309</v>
      </c>
      <c r="L268">
        <v>1371</v>
      </c>
      <c r="N268">
        <v>1013</v>
      </c>
      <c r="O268" t="s">
        <v>21</v>
      </c>
      <c r="P268" t="s">
        <v>21</v>
      </c>
      <c r="Q268">
        <v>1</v>
      </c>
      <c r="W268">
        <v>0</v>
      </c>
      <c r="X268">
        <v>457934895</v>
      </c>
      <c r="Y268">
        <f t="shared" si="86"/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0</v>
      </c>
      <c r="AU268" t="s">
        <v>3</v>
      </c>
      <c r="AV268">
        <v>0</v>
      </c>
      <c r="AW268">
        <v>2</v>
      </c>
      <c r="AX268">
        <v>52635481</v>
      </c>
      <c r="AY268">
        <v>1</v>
      </c>
      <c r="AZ268">
        <v>0</v>
      </c>
      <c r="BA268">
        <v>245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ROUND(Y268*Source!I586,7)</f>
        <v>0</v>
      </c>
      <c r="CY268">
        <f t="shared" si="92"/>
        <v>0</v>
      </c>
      <c r="CZ268">
        <f t="shared" si="93"/>
        <v>0</v>
      </c>
      <c r="DA268">
        <f t="shared" si="94"/>
        <v>1</v>
      </c>
      <c r="DB268">
        <f t="shared" si="87"/>
        <v>0</v>
      </c>
      <c r="DC268">
        <f t="shared" si="88"/>
        <v>0</v>
      </c>
      <c r="DD268" t="s">
        <v>3</v>
      </c>
      <c r="DE268" t="s">
        <v>3</v>
      </c>
      <c r="DF268">
        <f>ROUND(ROUND(AE268,2)*CX268,2)</f>
        <v>0</v>
      </c>
      <c r="DG268">
        <f t="shared" si="91"/>
        <v>0</v>
      </c>
      <c r="DH268">
        <f t="shared" si="89"/>
        <v>0</v>
      </c>
      <c r="DI268">
        <f t="shared" si="90"/>
        <v>0</v>
      </c>
      <c r="DJ268">
        <f t="shared" si="95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>
      <c r="A269">
        <f>ROW(Source!A586)</f>
        <v>586</v>
      </c>
      <c r="B269">
        <v>52633324</v>
      </c>
      <c r="C269">
        <v>52635453</v>
      </c>
      <c r="D269">
        <v>50717502</v>
      </c>
      <c r="E269">
        <v>116</v>
      </c>
      <c r="F269">
        <v>1</v>
      </c>
      <c r="G269">
        <v>1</v>
      </c>
      <c r="H269">
        <v>3</v>
      </c>
      <c r="I269" t="s">
        <v>311</v>
      </c>
      <c r="J269" t="s">
        <v>3</v>
      </c>
      <c r="K269" t="s">
        <v>312</v>
      </c>
      <c r="L269">
        <v>1348</v>
      </c>
      <c r="N269">
        <v>1009</v>
      </c>
      <c r="O269" t="s">
        <v>71</v>
      </c>
      <c r="P269" t="s">
        <v>71</v>
      </c>
      <c r="Q269">
        <v>1000</v>
      </c>
      <c r="W269">
        <v>0</v>
      </c>
      <c r="X269">
        <v>1602794472</v>
      </c>
      <c r="Y269">
        <f t="shared" si="86"/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0</v>
      </c>
      <c r="AN269">
        <v>1</v>
      </c>
      <c r="AO269">
        <v>0</v>
      </c>
      <c r="AP269">
        <v>1</v>
      </c>
      <c r="AQ269">
        <v>0</v>
      </c>
      <c r="AR269">
        <v>0</v>
      </c>
      <c r="AS269" t="s">
        <v>3</v>
      </c>
      <c r="AT269">
        <v>0</v>
      </c>
      <c r="AU269" t="s">
        <v>3</v>
      </c>
      <c r="AV269">
        <v>0</v>
      </c>
      <c r="AW269">
        <v>2</v>
      </c>
      <c r="AX269">
        <v>52635482</v>
      </c>
      <c r="AY269">
        <v>1</v>
      </c>
      <c r="AZ269">
        <v>0</v>
      </c>
      <c r="BA269">
        <v>246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ROUND(Y269*Source!I586,7)</f>
        <v>0</v>
      </c>
      <c r="CY269">
        <f t="shared" si="92"/>
        <v>0</v>
      </c>
      <c r="CZ269">
        <f t="shared" si="93"/>
        <v>0</v>
      </c>
      <c r="DA269">
        <f t="shared" si="94"/>
        <v>1</v>
      </c>
      <c r="DB269">
        <f t="shared" si="87"/>
        <v>0</v>
      </c>
      <c r="DC269">
        <f t="shared" si="88"/>
        <v>0</v>
      </c>
      <c r="DD269" t="s">
        <v>3</v>
      </c>
      <c r="DE269" t="s">
        <v>3</v>
      </c>
      <c r="DF269">
        <f>ROUND(ROUND(AE269,2)*CX269,2)</f>
        <v>0</v>
      </c>
      <c r="DG269">
        <f t="shared" si="91"/>
        <v>0</v>
      </c>
      <c r="DH269">
        <f t="shared" si="89"/>
        <v>0</v>
      </c>
      <c r="DI269">
        <f t="shared" si="90"/>
        <v>0</v>
      </c>
      <c r="DJ269">
        <f t="shared" si="95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ROW(Source!A586)</f>
        <v>586</v>
      </c>
      <c r="B270">
        <v>52633324</v>
      </c>
      <c r="C270">
        <v>52635453</v>
      </c>
      <c r="D270">
        <v>50717646</v>
      </c>
      <c r="E270">
        <v>116</v>
      </c>
      <c r="F270">
        <v>1</v>
      </c>
      <c r="G270">
        <v>1</v>
      </c>
      <c r="H270">
        <v>3</v>
      </c>
      <c r="I270" t="s">
        <v>314</v>
      </c>
      <c r="J270" t="s">
        <v>3</v>
      </c>
      <c r="K270" t="s">
        <v>315</v>
      </c>
      <c r="L270">
        <v>1346</v>
      </c>
      <c r="N270">
        <v>1009</v>
      </c>
      <c r="O270" t="s">
        <v>47</v>
      </c>
      <c r="P270" t="s">
        <v>47</v>
      </c>
      <c r="Q270">
        <v>1</v>
      </c>
      <c r="W270">
        <v>0</v>
      </c>
      <c r="X270">
        <v>-1111733769</v>
      </c>
      <c r="Y270">
        <f t="shared" si="86"/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1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0</v>
      </c>
      <c r="AU270" t="s">
        <v>3</v>
      </c>
      <c r="AV270">
        <v>0</v>
      </c>
      <c r="AW270">
        <v>2</v>
      </c>
      <c r="AX270">
        <v>52635483</v>
      </c>
      <c r="AY270">
        <v>1</v>
      </c>
      <c r="AZ270">
        <v>0</v>
      </c>
      <c r="BA270">
        <v>247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ROUND(Y270*Source!I586,7)</f>
        <v>0</v>
      </c>
      <c r="CY270">
        <f t="shared" si="92"/>
        <v>0</v>
      </c>
      <c r="CZ270">
        <f t="shared" si="93"/>
        <v>0</v>
      </c>
      <c r="DA270">
        <f t="shared" si="94"/>
        <v>1</v>
      </c>
      <c r="DB270">
        <f t="shared" si="87"/>
        <v>0</v>
      </c>
      <c r="DC270">
        <f t="shared" si="88"/>
        <v>0</v>
      </c>
      <c r="DD270" t="s">
        <v>3</v>
      </c>
      <c r="DE270" t="s">
        <v>3</v>
      </c>
      <c r="DF270">
        <f>ROUND(ROUND(AE270,2)*CX270,2)</f>
        <v>0</v>
      </c>
      <c r="DG270">
        <f t="shared" si="91"/>
        <v>0</v>
      </c>
      <c r="DH270">
        <f t="shared" si="89"/>
        <v>0</v>
      </c>
      <c r="DI270">
        <f t="shared" si="90"/>
        <v>0</v>
      </c>
      <c r="DJ270">
        <f t="shared" si="95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>
      <c r="A271">
        <f>ROW(Source!A586)</f>
        <v>586</v>
      </c>
      <c r="B271">
        <v>52633324</v>
      </c>
      <c r="C271">
        <v>52635453</v>
      </c>
      <c r="D271">
        <v>50717980</v>
      </c>
      <c r="E271">
        <v>116</v>
      </c>
      <c r="F271">
        <v>1</v>
      </c>
      <c r="G271">
        <v>1</v>
      </c>
      <c r="H271">
        <v>3</v>
      </c>
      <c r="I271" t="s">
        <v>317</v>
      </c>
      <c r="J271" t="s">
        <v>3</v>
      </c>
      <c r="K271" t="s">
        <v>318</v>
      </c>
      <c r="L271">
        <v>1348</v>
      </c>
      <c r="N271">
        <v>1009</v>
      </c>
      <c r="O271" t="s">
        <v>71</v>
      </c>
      <c r="P271" t="s">
        <v>71</v>
      </c>
      <c r="Q271">
        <v>1000</v>
      </c>
      <c r="W271">
        <v>0</v>
      </c>
      <c r="X271">
        <v>1613753229</v>
      </c>
      <c r="Y271">
        <f t="shared" si="86"/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0</v>
      </c>
      <c r="AN271">
        <v>1</v>
      </c>
      <c r="AO271">
        <v>0</v>
      </c>
      <c r="AP271">
        <v>1</v>
      </c>
      <c r="AQ271">
        <v>0</v>
      </c>
      <c r="AR271">
        <v>0</v>
      </c>
      <c r="AS271" t="s">
        <v>3</v>
      </c>
      <c r="AT271">
        <v>0</v>
      </c>
      <c r="AU271" t="s">
        <v>3</v>
      </c>
      <c r="AV271">
        <v>0</v>
      </c>
      <c r="AW271">
        <v>2</v>
      </c>
      <c r="AX271">
        <v>52635484</v>
      </c>
      <c r="AY271">
        <v>1</v>
      </c>
      <c r="AZ271">
        <v>0</v>
      </c>
      <c r="BA271">
        <v>248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ROUND(Y271*Source!I586,7)</f>
        <v>0</v>
      </c>
      <c r="CY271">
        <f t="shared" si="92"/>
        <v>0</v>
      </c>
      <c r="CZ271">
        <f t="shared" si="93"/>
        <v>0</v>
      </c>
      <c r="DA271">
        <f t="shared" si="94"/>
        <v>1</v>
      </c>
      <c r="DB271">
        <f t="shared" si="87"/>
        <v>0</v>
      </c>
      <c r="DC271">
        <f t="shared" si="88"/>
        <v>0</v>
      </c>
      <c r="DD271" t="s">
        <v>3</v>
      </c>
      <c r="DE271" t="s">
        <v>3</v>
      </c>
      <c r="DF271">
        <f>ROUND(ROUND(AE271,2)*CX271,2)</f>
        <v>0</v>
      </c>
      <c r="DG271">
        <f t="shared" si="91"/>
        <v>0</v>
      </c>
      <c r="DH271">
        <f t="shared" si="89"/>
        <v>0</v>
      </c>
      <c r="DI271">
        <f t="shared" si="90"/>
        <v>0</v>
      </c>
      <c r="DJ271">
        <f t="shared" si="95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>
      <c r="A272">
        <f>ROW(Source!A586)</f>
        <v>586</v>
      </c>
      <c r="B272">
        <v>52633324</v>
      </c>
      <c r="C272">
        <v>52635453</v>
      </c>
      <c r="D272">
        <v>50806105</v>
      </c>
      <c r="E272">
        <v>1</v>
      </c>
      <c r="F272">
        <v>1</v>
      </c>
      <c r="G272">
        <v>1</v>
      </c>
      <c r="H272">
        <v>3</v>
      </c>
      <c r="I272" t="s">
        <v>742</v>
      </c>
      <c r="J272" t="s">
        <v>743</v>
      </c>
      <c r="K272" t="s">
        <v>744</v>
      </c>
      <c r="L272">
        <v>1348</v>
      </c>
      <c r="N272">
        <v>1009</v>
      </c>
      <c r="O272" t="s">
        <v>71</v>
      </c>
      <c r="P272" t="s">
        <v>71</v>
      </c>
      <c r="Q272">
        <v>1000</v>
      </c>
      <c r="W272">
        <v>0</v>
      </c>
      <c r="X272">
        <v>-824440168</v>
      </c>
      <c r="Y272">
        <f t="shared" si="86"/>
        <v>4.0000000000000002E-4</v>
      </c>
      <c r="AA272">
        <v>88222.16</v>
      </c>
      <c r="AB272">
        <v>0</v>
      </c>
      <c r="AC272">
        <v>0</v>
      </c>
      <c r="AD272">
        <v>0</v>
      </c>
      <c r="AE272">
        <v>61265.39</v>
      </c>
      <c r="AF272">
        <v>0</v>
      </c>
      <c r="AG272">
        <v>0</v>
      </c>
      <c r="AH272">
        <v>0</v>
      </c>
      <c r="AI272">
        <v>1.44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4.0000000000000002E-4</v>
      </c>
      <c r="AU272" t="s">
        <v>3</v>
      </c>
      <c r="AV272">
        <v>0</v>
      </c>
      <c r="AW272">
        <v>2</v>
      </c>
      <c r="AX272">
        <v>52635485</v>
      </c>
      <c r="AY272">
        <v>1</v>
      </c>
      <c r="AZ272">
        <v>0</v>
      </c>
      <c r="BA272">
        <v>249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24.506156000000001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24.506156000000001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ROUND(Y272*Source!I586,7)</f>
        <v>4.0000000000000002E-4</v>
      </c>
      <c r="CY272">
        <f t="shared" si="92"/>
        <v>88222.16</v>
      </c>
      <c r="CZ272">
        <f t="shared" si="93"/>
        <v>61265.39</v>
      </c>
      <c r="DA272">
        <f t="shared" si="94"/>
        <v>1.44</v>
      </c>
      <c r="DB272">
        <f t="shared" si="87"/>
        <v>24.51</v>
      </c>
      <c r="DC272">
        <f t="shared" si="88"/>
        <v>0</v>
      </c>
      <c r="DD272" t="s">
        <v>3</v>
      </c>
      <c r="DE272" t="s">
        <v>3</v>
      </c>
      <c r="DF272">
        <f>ROUND(ROUND(AE272*AI272,2)*CX272,2)</f>
        <v>35.29</v>
      </c>
      <c r="DG272">
        <f t="shared" si="91"/>
        <v>0</v>
      </c>
      <c r="DH272">
        <f t="shared" si="89"/>
        <v>0</v>
      </c>
      <c r="DI272">
        <f t="shared" si="90"/>
        <v>0</v>
      </c>
      <c r="DJ272">
        <f t="shared" si="95"/>
        <v>35.29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ROW(Source!A586)</f>
        <v>586</v>
      </c>
      <c r="B273">
        <v>52633324</v>
      </c>
      <c r="C273">
        <v>52635453</v>
      </c>
      <c r="D273">
        <v>50806131</v>
      </c>
      <c r="E273">
        <v>1</v>
      </c>
      <c r="F273">
        <v>1</v>
      </c>
      <c r="G273">
        <v>1</v>
      </c>
      <c r="H273">
        <v>3</v>
      </c>
      <c r="I273" t="s">
        <v>673</v>
      </c>
      <c r="J273" t="s">
        <v>674</v>
      </c>
      <c r="K273" t="s">
        <v>675</v>
      </c>
      <c r="L273">
        <v>1348</v>
      </c>
      <c r="N273">
        <v>1009</v>
      </c>
      <c r="O273" t="s">
        <v>71</v>
      </c>
      <c r="P273" t="s">
        <v>71</v>
      </c>
      <c r="Q273">
        <v>1000</v>
      </c>
      <c r="W273">
        <v>0</v>
      </c>
      <c r="X273">
        <v>-1423024806</v>
      </c>
      <c r="Y273">
        <f t="shared" si="86"/>
        <v>1E-4</v>
      </c>
      <c r="AA273">
        <v>103227.06</v>
      </c>
      <c r="AB273">
        <v>0</v>
      </c>
      <c r="AC273">
        <v>0</v>
      </c>
      <c r="AD273">
        <v>0</v>
      </c>
      <c r="AE273">
        <v>80020.98</v>
      </c>
      <c r="AF273">
        <v>0</v>
      </c>
      <c r="AG273">
        <v>0</v>
      </c>
      <c r="AH273">
        <v>0</v>
      </c>
      <c r="AI273">
        <v>1.29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1E-4</v>
      </c>
      <c r="AU273" t="s">
        <v>3</v>
      </c>
      <c r="AV273">
        <v>0</v>
      </c>
      <c r="AW273">
        <v>2</v>
      </c>
      <c r="AX273">
        <v>52635486</v>
      </c>
      <c r="AY273">
        <v>1</v>
      </c>
      <c r="AZ273">
        <v>0</v>
      </c>
      <c r="BA273">
        <v>250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8.0020980000000002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8.0020980000000002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ROUND(Y273*Source!I586,7)</f>
        <v>1E-4</v>
      </c>
      <c r="CY273">
        <f t="shared" si="92"/>
        <v>103227.06</v>
      </c>
      <c r="CZ273">
        <f t="shared" si="93"/>
        <v>80020.98</v>
      </c>
      <c r="DA273">
        <f t="shared" si="94"/>
        <v>1.29</v>
      </c>
      <c r="DB273">
        <f t="shared" si="87"/>
        <v>8</v>
      </c>
      <c r="DC273">
        <f t="shared" si="88"/>
        <v>0</v>
      </c>
      <c r="DD273" t="s">
        <v>3</v>
      </c>
      <c r="DE273" t="s">
        <v>3</v>
      </c>
      <c r="DF273">
        <f>ROUND(ROUND(AE273*AI273,2)*CX273,2)</f>
        <v>10.32</v>
      </c>
      <c r="DG273">
        <f t="shared" si="91"/>
        <v>0</v>
      </c>
      <c r="DH273">
        <f t="shared" si="89"/>
        <v>0</v>
      </c>
      <c r="DI273">
        <f t="shared" si="90"/>
        <v>0</v>
      </c>
      <c r="DJ273">
        <f t="shared" si="95"/>
        <v>10.32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>
      <c r="A274">
        <f>ROW(Source!A586)</f>
        <v>586</v>
      </c>
      <c r="B274">
        <v>52633324</v>
      </c>
      <c r="C274">
        <v>52635453</v>
      </c>
      <c r="D274">
        <v>50813739</v>
      </c>
      <c r="E274">
        <v>1</v>
      </c>
      <c r="F274">
        <v>1</v>
      </c>
      <c r="G274">
        <v>1</v>
      </c>
      <c r="H274">
        <v>3</v>
      </c>
      <c r="I274" t="s">
        <v>294</v>
      </c>
      <c r="J274" t="s">
        <v>296</v>
      </c>
      <c r="K274" t="s">
        <v>295</v>
      </c>
      <c r="L274">
        <v>1425</v>
      </c>
      <c r="N274">
        <v>1013</v>
      </c>
      <c r="O274" t="s">
        <v>175</v>
      </c>
      <c r="P274" t="s">
        <v>175</v>
      </c>
      <c r="Q274">
        <v>1</v>
      </c>
      <c r="W274">
        <v>0</v>
      </c>
      <c r="X274">
        <v>1062045542</v>
      </c>
      <c r="Y274">
        <f t="shared" si="86"/>
        <v>0.06</v>
      </c>
      <c r="AA274">
        <v>1351.57</v>
      </c>
      <c r="AB274">
        <v>0</v>
      </c>
      <c r="AC274">
        <v>0</v>
      </c>
      <c r="AD274">
        <v>0</v>
      </c>
      <c r="AE274">
        <v>1031.73</v>
      </c>
      <c r="AF274">
        <v>0</v>
      </c>
      <c r="AG274">
        <v>0</v>
      </c>
      <c r="AH274">
        <v>0</v>
      </c>
      <c r="AI274">
        <v>1.31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0.06</v>
      </c>
      <c r="AU274" t="s">
        <v>3</v>
      </c>
      <c r="AV274">
        <v>0</v>
      </c>
      <c r="AW274">
        <v>2</v>
      </c>
      <c r="AX274">
        <v>52635487</v>
      </c>
      <c r="AY274">
        <v>1</v>
      </c>
      <c r="AZ274">
        <v>0</v>
      </c>
      <c r="BA274">
        <v>251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61.903799999999997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61.903799999999997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ROUND(Y274*Source!I586,7)</f>
        <v>0.06</v>
      </c>
      <c r="CY274">
        <f t="shared" si="92"/>
        <v>1351.57</v>
      </c>
      <c r="CZ274">
        <f t="shared" si="93"/>
        <v>1031.73</v>
      </c>
      <c r="DA274">
        <f t="shared" si="94"/>
        <v>1.31</v>
      </c>
      <c r="DB274">
        <f t="shared" si="87"/>
        <v>61.9</v>
      </c>
      <c r="DC274">
        <f t="shared" si="88"/>
        <v>0</v>
      </c>
      <c r="DD274" t="s">
        <v>3</v>
      </c>
      <c r="DE274" t="s">
        <v>3</v>
      </c>
      <c r="DF274">
        <f>ROUND(ROUND(AE274*AI274,2)*CX274,2)</f>
        <v>81.09</v>
      </c>
      <c r="DG274">
        <f t="shared" si="91"/>
        <v>0</v>
      </c>
      <c r="DH274">
        <f t="shared" si="89"/>
        <v>0</v>
      </c>
      <c r="DI274">
        <f t="shared" si="90"/>
        <v>0</v>
      </c>
      <c r="DJ274">
        <f t="shared" si="95"/>
        <v>81.09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>
      <c r="A275">
        <f>ROW(Source!A586)</f>
        <v>586</v>
      </c>
      <c r="B275">
        <v>52633324</v>
      </c>
      <c r="C275">
        <v>52635453</v>
      </c>
      <c r="D275">
        <v>50813739</v>
      </c>
      <c r="E275">
        <v>1</v>
      </c>
      <c r="F275">
        <v>1</v>
      </c>
      <c r="G275">
        <v>1</v>
      </c>
      <c r="H275">
        <v>3</v>
      </c>
      <c r="I275" t="s">
        <v>294</v>
      </c>
      <c r="J275" t="s">
        <v>296</v>
      </c>
      <c r="K275" t="s">
        <v>295</v>
      </c>
      <c r="L275">
        <v>1425</v>
      </c>
      <c r="N275">
        <v>1013</v>
      </c>
      <c r="O275" t="s">
        <v>175</v>
      </c>
      <c r="P275" t="s">
        <v>175</v>
      </c>
      <c r="Q275">
        <v>1</v>
      </c>
      <c r="W275">
        <v>0</v>
      </c>
      <c r="X275">
        <v>1062045542</v>
      </c>
      <c r="Y275">
        <f t="shared" si="86"/>
        <v>-0.06</v>
      </c>
      <c r="AA275">
        <v>1351.57</v>
      </c>
      <c r="AB275">
        <v>0</v>
      </c>
      <c r="AC275">
        <v>0</v>
      </c>
      <c r="AD275">
        <v>0</v>
      </c>
      <c r="AE275">
        <v>1031.73</v>
      </c>
      <c r="AF275">
        <v>0</v>
      </c>
      <c r="AG275">
        <v>0</v>
      </c>
      <c r="AH275">
        <v>0</v>
      </c>
      <c r="AI275">
        <v>1.31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 t="s">
        <v>3</v>
      </c>
      <c r="AT275">
        <v>-0.06</v>
      </c>
      <c r="AU275" t="s">
        <v>3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ROUND(Y275*Source!I586,7)</f>
        <v>-0.06</v>
      </c>
      <c r="CY275">
        <f t="shared" si="92"/>
        <v>1351.57</v>
      </c>
      <c r="CZ275">
        <f t="shared" si="93"/>
        <v>1031.73</v>
      </c>
      <c r="DA275">
        <f t="shared" si="94"/>
        <v>1.31</v>
      </c>
      <c r="DB275">
        <f t="shared" si="87"/>
        <v>-61.9</v>
      </c>
      <c r="DC275">
        <f t="shared" si="88"/>
        <v>0</v>
      </c>
      <c r="DD275" t="s">
        <v>3</v>
      </c>
      <c r="DE275" t="s">
        <v>3</v>
      </c>
      <c r="DF275">
        <f>ROUND(ROUND(AE275*AI275,2)*CX275,2)</f>
        <v>-81.09</v>
      </c>
      <c r="DG275">
        <f t="shared" si="91"/>
        <v>0</v>
      </c>
      <c r="DH275">
        <f t="shared" si="89"/>
        <v>0</v>
      </c>
      <c r="DI275">
        <f t="shared" si="90"/>
        <v>0</v>
      </c>
      <c r="DJ275">
        <f t="shared" si="95"/>
        <v>-81.09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>
      <c r="A276">
        <f>ROW(Source!A586)</f>
        <v>586</v>
      </c>
      <c r="B276">
        <v>52633324</v>
      </c>
      <c r="C276">
        <v>52635453</v>
      </c>
      <c r="D276">
        <v>50720299</v>
      </c>
      <c r="E276">
        <v>116</v>
      </c>
      <c r="F276">
        <v>1</v>
      </c>
      <c r="G276">
        <v>1</v>
      </c>
      <c r="H276">
        <v>3</v>
      </c>
      <c r="I276" t="s">
        <v>297</v>
      </c>
      <c r="J276" t="s">
        <v>3</v>
      </c>
      <c r="K276" t="s">
        <v>298</v>
      </c>
      <c r="L276">
        <v>1371</v>
      </c>
      <c r="N276">
        <v>1013</v>
      </c>
      <c r="O276" t="s">
        <v>21</v>
      </c>
      <c r="P276" t="s">
        <v>21</v>
      </c>
      <c r="Q276">
        <v>1</v>
      </c>
      <c r="W276">
        <v>0</v>
      </c>
      <c r="X276">
        <v>-950997571</v>
      </c>
      <c r="Y276">
        <f t="shared" si="86"/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0</v>
      </c>
      <c r="AN276">
        <v>1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0</v>
      </c>
      <c r="AU276" t="s">
        <v>3</v>
      </c>
      <c r="AV276">
        <v>0</v>
      </c>
      <c r="AW276">
        <v>2</v>
      </c>
      <c r="AX276">
        <v>52635488</v>
      </c>
      <c r="AY276">
        <v>1</v>
      </c>
      <c r="AZ276">
        <v>0</v>
      </c>
      <c r="BA276">
        <v>252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ROUND(Y276*Source!I586,7)</f>
        <v>0</v>
      </c>
      <c r="CY276">
        <f t="shared" si="92"/>
        <v>0</v>
      </c>
      <c r="CZ276">
        <f t="shared" si="93"/>
        <v>0</v>
      </c>
      <c r="DA276">
        <f t="shared" si="94"/>
        <v>1</v>
      </c>
      <c r="DB276">
        <f t="shared" si="87"/>
        <v>0</v>
      </c>
      <c r="DC276">
        <f t="shared" si="88"/>
        <v>0</v>
      </c>
      <c r="DD276" t="s">
        <v>3</v>
      </c>
      <c r="DE276" t="s">
        <v>3</v>
      </c>
      <c r="DF276">
        <f t="shared" ref="DF276:DF283" si="96">ROUND(ROUND(AE276,2)*CX276,2)</f>
        <v>0</v>
      </c>
      <c r="DG276">
        <f t="shared" si="91"/>
        <v>0</v>
      </c>
      <c r="DH276">
        <f t="shared" si="89"/>
        <v>0</v>
      </c>
      <c r="DI276">
        <f t="shared" si="90"/>
        <v>0</v>
      </c>
      <c r="DJ276">
        <f t="shared" si="95"/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>
      <c r="A277">
        <f>ROW(Source!A586)</f>
        <v>586</v>
      </c>
      <c r="B277">
        <v>52633324</v>
      </c>
      <c r="C277">
        <v>52635453</v>
      </c>
      <c r="D277">
        <v>50720345</v>
      </c>
      <c r="E277">
        <v>116</v>
      </c>
      <c r="F277">
        <v>1</v>
      </c>
      <c r="G277">
        <v>1</v>
      </c>
      <c r="H277">
        <v>3</v>
      </c>
      <c r="I277" t="s">
        <v>299</v>
      </c>
      <c r="J277" t="s">
        <v>3</v>
      </c>
      <c r="K277" t="s">
        <v>300</v>
      </c>
      <c r="L277">
        <v>1371</v>
      </c>
      <c r="N277">
        <v>1013</v>
      </c>
      <c r="O277" t="s">
        <v>21</v>
      </c>
      <c r="P277" t="s">
        <v>21</v>
      </c>
      <c r="Q277">
        <v>1</v>
      </c>
      <c r="W277">
        <v>0</v>
      </c>
      <c r="X277">
        <v>-320198552</v>
      </c>
      <c r="Y277">
        <f t="shared" si="86"/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1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0</v>
      </c>
      <c r="AU277" t="s">
        <v>3</v>
      </c>
      <c r="AV277">
        <v>0</v>
      </c>
      <c r="AW277">
        <v>2</v>
      </c>
      <c r="AX277">
        <v>52635489</v>
      </c>
      <c r="AY277">
        <v>1</v>
      </c>
      <c r="AZ277">
        <v>0</v>
      </c>
      <c r="BA277">
        <v>253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ROUND(Y277*Source!I586,7)</f>
        <v>0</v>
      </c>
      <c r="CY277">
        <f t="shared" si="92"/>
        <v>0</v>
      </c>
      <c r="CZ277">
        <f t="shared" si="93"/>
        <v>0</v>
      </c>
      <c r="DA277">
        <f t="shared" si="94"/>
        <v>1</v>
      </c>
      <c r="DB277">
        <f t="shared" si="87"/>
        <v>0</v>
      </c>
      <c r="DC277">
        <f t="shared" si="88"/>
        <v>0</v>
      </c>
      <c r="DD277" t="s">
        <v>3</v>
      </c>
      <c r="DE277" t="s">
        <v>3</v>
      </c>
      <c r="DF277">
        <f t="shared" si="96"/>
        <v>0</v>
      </c>
      <c r="DG277">
        <f t="shared" si="91"/>
        <v>0</v>
      </c>
      <c r="DH277">
        <f t="shared" si="89"/>
        <v>0</v>
      </c>
      <c r="DI277">
        <f t="shared" si="90"/>
        <v>0</v>
      </c>
      <c r="DJ277">
        <f t="shared" si="95"/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>
      <c r="A278">
        <f>ROW(Source!A586)</f>
        <v>586</v>
      </c>
      <c r="B278">
        <v>52633324</v>
      </c>
      <c r="C278">
        <v>52635453</v>
      </c>
      <c r="D278">
        <v>50720349</v>
      </c>
      <c r="E278">
        <v>116</v>
      </c>
      <c r="F278">
        <v>1</v>
      </c>
      <c r="G278">
        <v>1</v>
      </c>
      <c r="H278">
        <v>3</v>
      </c>
      <c r="I278" t="s">
        <v>302</v>
      </c>
      <c r="J278" t="s">
        <v>3</v>
      </c>
      <c r="K278" t="s">
        <v>303</v>
      </c>
      <c r="L278">
        <v>1371</v>
      </c>
      <c r="N278">
        <v>1013</v>
      </c>
      <c r="O278" t="s">
        <v>21</v>
      </c>
      <c r="P278" t="s">
        <v>21</v>
      </c>
      <c r="Q278">
        <v>1</v>
      </c>
      <c r="W278">
        <v>0</v>
      </c>
      <c r="X278">
        <v>326010188</v>
      </c>
      <c r="Y278">
        <f t="shared" si="86"/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1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0</v>
      </c>
      <c r="AU278" t="s">
        <v>3</v>
      </c>
      <c r="AV278">
        <v>0</v>
      </c>
      <c r="AW278">
        <v>2</v>
      </c>
      <c r="AX278">
        <v>52635490</v>
      </c>
      <c r="AY278">
        <v>1</v>
      </c>
      <c r="AZ278">
        <v>0</v>
      </c>
      <c r="BA278">
        <v>254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ROUND(Y278*Source!I586,7)</f>
        <v>0</v>
      </c>
      <c r="CY278">
        <f t="shared" si="92"/>
        <v>0</v>
      </c>
      <c r="CZ278">
        <f t="shared" si="93"/>
        <v>0</v>
      </c>
      <c r="DA278">
        <f t="shared" si="94"/>
        <v>1</v>
      </c>
      <c r="DB278">
        <f t="shared" si="87"/>
        <v>0</v>
      </c>
      <c r="DC278">
        <f t="shared" si="88"/>
        <v>0</v>
      </c>
      <c r="DD278" t="s">
        <v>3</v>
      </c>
      <c r="DE278" t="s">
        <v>3</v>
      </c>
      <c r="DF278">
        <f t="shared" si="96"/>
        <v>0</v>
      </c>
      <c r="DG278">
        <f t="shared" si="91"/>
        <v>0</v>
      </c>
      <c r="DH278">
        <f t="shared" si="89"/>
        <v>0</v>
      </c>
      <c r="DI278">
        <f t="shared" si="90"/>
        <v>0</v>
      </c>
      <c r="DJ278">
        <f t="shared" si="95"/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>
      <c r="A279">
        <f>ROW(Source!A596)</f>
        <v>596</v>
      </c>
      <c r="B279">
        <v>52633324</v>
      </c>
      <c r="C279">
        <v>52635500</v>
      </c>
      <c r="D279">
        <v>50715288</v>
      </c>
      <c r="E279">
        <v>116</v>
      </c>
      <c r="F279">
        <v>1</v>
      </c>
      <c r="G279">
        <v>1</v>
      </c>
      <c r="H279">
        <v>1</v>
      </c>
      <c r="I279" t="s">
        <v>703</v>
      </c>
      <c r="J279" t="s">
        <v>3</v>
      </c>
      <c r="K279" t="s">
        <v>704</v>
      </c>
      <c r="L279">
        <v>1191</v>
      </c>
      <c r="N279">
        <v>1013</v>
      </c>
      <c r="O279" t="s">
        <v>656</v>
      </c>
      <c r="P279" t="s">
        <v>656</v>
      </c>
      <c r="Q279">
        <v>1</v>
      </c>
      <c r="W279">
        <v>0</v>
      </c>
      <c r="X279">
        <v>44848675</v>
      </c>
      <c r="Y279">
        <f t="shared" si="86"/>
        <v>9.27</v>
      </c>
      <c r="AA279">
        <v>0</v>
      </c>
      <c r="AB279">
        <v>0</v>
      </c>
      <c r="AC279">
        <v>0</v>
      </c>
      <c r="AD279">
        <v>793.61</v>
      </c>
      <c r="AE279">
        <v>0</v>
      </c>
      <c r="AF279">
        <v>0</v>
      </c>
      <c r="AG279">
        <v>0</v>
      </c>
      <c r="AH279">
        <v>793.61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9.27</v>
      </c>
      <c r="AU279" t="s">
        <v>3</v>
      </c>
      <c r="AV279">
        <v>1</v>
      </c>
      <c r="AW279">
        <v>2</v>
      </c>
      <c r="AX279">
        <v>52635511</v>
      </c>
      <c r="AY279">
        <v>1</v>
      </c>
      <c r="AZ279">
        <v>0</v>
      </c>
      <c r="BA279">
        <v>255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7356.7646999999997</v>
      </c>
      <c r="BN279">
        <v>9.27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7356.7646999999997</v>
      </c>
      <c r="BU279">
        <v>9.27</v>
      </c>
      <c r="BV279">
        <v>0</v>
      </c>
      <c r="BW279">
        <v>1</v>
      </c>
      <c r="CU279">
        <f>ROUND(AT279*Source!I596*AH279*AL279,2)</f>
        <v>735.68</v>
      </c>
      <c r="CV279">
        <f>ROUND(Y279*Source!I596,7)</f>
        <v>0.92700000000000005</v>
      </c>
      <c r="CW279">
        <v>0</v>
      </c>
      <c r="CX279">
        <f>ROUND(Y279*Source!I596,7)</f>
        <v>0.92700000000000005</v>
      </c>
      <c r="CY279">
        <f>AD279</f>
        <v>793.61</v>
      </c>
      <c r="CZ279">
        <f>AH279</f>
        <v>793.61</v>
      </c>
      <c r="DA279">
        <f>AL279</f>
        <v>1</v>
      </c>
      <c r="DB279">
        <f t="shared" si="87"/>
        <v>7356.76</v>
      </c>
      <c r="DC279">
        <f t="shared" si="88"/>
        <v>0</v>
      </c>
      <c r="DD279" t="s">
        <v>3</v>
      </c>
      <c r="DE279" t="s">
        <v>3</v>
      </c>
      <c r="DF279">
        <f t="shared" si="96"/>
        <v>0</v>
      </c>
      <c r="DG279">
        <f t="shared" si="91"/>
        <v>0</v>
      </c>
      <c r="DH279">
        <f t="shared" si="89"/>
        <v>0</v>
      </c>
      <c r="DI279">
        <f t="shared" si="90"/>
        <v>735.68</v>
      </c>
      <c r="DJ279">
        <f>DI279</f>
        <v>735.68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>
      <c r="A280">
        <f>ROW(Source!A596)</f>
        <v>596</v>
      </c>
      <c r="B280">
        <v>52633324</v>
      </c>
      <c r="C280">
        <v>52635500</v>
      </c>
      <c r="D280">
        <v>50715465</v>
      </c>
      <c r="E280">
        <v>116</v>
      </c>
      <c r="F280">
        <v>1</v>
      </c>
      <c r="G280">
        <v>1</v>
      </c>
      <c r="H280">
        <v>1</v>
      </c>
      <c r="I280" t="s">
        <v>657</v>
      </c>
      <c r="J280" t="s">
        <v>3</v>
      </c>
      <c r="K280" t="s">
        <v>658</v>
      </c>
      <c r="L280">
        <v>1191</v>
      </c>
      <c r="N280">
        <v>1013</v>
      </c>
      <c r="O280" t="s">
        <v>656</v>
      </c>
      <c r="P280" t="s">
        <v>656</v>
      </c>
      <c r="Q280">
        <v>1</v>
      </c>
      <c r="W280">
        <v>0</v>
      </c>
      <c r="X280">
        <v>-1417349443</v>
      </c>
      <c r="Y280">
        <f t="shared" si="86"/>
        <v>0.34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0.34</v>
      </c>
      <c r="AU280" t="s">
        <v>3</v>
      </c>
      <c r="AV280">
        <v>2</v>
      </c>
      <c r="AW280">
        <v>2</v>
      </c>
      <c r="AX280">
        <v>52635512</v>
      </c>
      <c r="AY280">
        <v>1</v>
      </c>
      <c r="AZ280">
        <v>0</v>
      </c>
      <c r="BA280">
        <v>256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ROUND(Y280*Source!I596,7)</f>
        <v>3.4000000000000002E-2</v>
      </c>
      <c r="CY280">
        <f>AD280</f>
        <v>0</v>
      </c>
      <c r="CZ280">
        <f>AH280</f>
        <v>0</v>
      </c>
      <c r="DA280">
        <f>AL280</f>
        <v>1</v>
      </c>
      <c r="DB280">
        <f t="shared" si="87"/>
        <v>0</v>
      </c>
      <c r="DC280">
        <f t="shared" si="88"/>
        <v>0</v>
      </c>
      <c r="DD280" t="s">
        <v>3</v>
      </c>
      <c r="DE280" t="s">
        <v>3</v>
      </c>
      <c r="DF280">
        <f t="shared" si="96"/>
        <v>0</v>
      </c>
      <c r="DG280">
        <f t="shared" si="91"/>
        <v>0</v>
      </c>
      <c r="DH280">
        <f t="shared" si="89"/>
        <v>0</v>
      </c>
      <c r="DI280">
        <f t="shared" si="90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>
      <c r="A281">
        <f>ROW(Source!A596)</f>
        <v>596</v>
      </c>
      <c r="B281">
        <v>52633324</v>
      </c>
      <c r="C281">
        <v>52635500</v>
      </c>
      <c r="D281">
        <v>50836455</v>
      </c>
      <c r="E281">
        <v>1</v>
      </c>
      <c r="F281">
        <v>1</v>
      </c>
      <c r="G281">
        <v>1</v>
      </c>
      <c r="H281">
        <v>2</v>
      </c>
      <c r="I281" t="s">
        <v>684</v>
      </c>
      <c r="J281" t="s">
        <v>685</v>
      </c>
      <c r="K281" t="s">
        <v>686</v>
      </c>
      <c r="L281">
        <v>1368</v>
      </c>
      <c r="N281">
        <v>1011</v>
      </c>
      <c r="O281" t="s">
        <v>662</v>
      </c>
      <c r="P281" t="s">
        <v>662</v>
      </c>
      <c r="Q281">
        <v>1</v>
      </c>
      <c r="W281">
        <v>0</v>
      </c>
      <c r="X281">
        <v>850633116</v>
      </c>
      <c r="Y281">
        <f t="shared" si="86"/>
        <v>0.17</v>
      </c>
      <c r="AA281">
        <v>0</v>
      </c>
      <c r="AB281">
        <v>1626.29</v>
      </c>
      <c r="AC281">
        <v>1090.46</v>
      </c>
      <c r="AD281">
        <v>0</v>
      </c>
      <c r="AE281">
        <v>0</v>
      </c>
      <c r="AF281">
        <v>1626.29</v>
      </c>
      <c r="AG281">
        <v>1090.46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0.17</v>
      </c>
      <c r="AU281" t="s">
        <v>3</v>
      </c>
      <c r="AV281">
        <v>1</v>
      </c>
      <c r="AW281">
        <v>2</v>
      </c>
      <c r="AX281">
        <v>52635513</v>
      </c>
      <c r="AY281">
        <v>1</v>
      </c>
      <c r="AZ281">
        <v>0</v>
      </c>
      <c r="BA281">
        <v>257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276.46930000000003</v>
      </c>
      <c r="BL281">
        <v>185.37820000000002</v>
      </c>
      <c r="BM281">
        <v>0</v>
      </c>
      <c r="BN281">
        <v>0</v>
      </c>
      <c r="BO281">
        <v>0.17</v>
      </c>
      <c r="BP281">
        <v>1</v>
      </c>
      <c r="BQ281">
        <v>0</v>
      </c>
      <c r="BR281">
        <v>276.46930000000003</v>
      </c>
      <c r="BS281">
        <v>185.37820000000002</v>
      </c>
      <c r="BT281">
        <v>0</v>
      </c>
      <c r="BU281">
        <v>0</v>
      </c>
      <c r="BV281">
        <v>0.17</v>
      </c>
      <c r="BW281">
        <v>1</v>
      </c>
      <c r="CV281">
        <v>0</v>
      </c>
      <c r="CW281">
        <f>ROUND(Y281*Source!I596*DO281,7)</f>
        <v>1.7000000000000001E-2</v>
      </c>
      <c r="CX281">
        <f>ROUND(Y281*Source!I596,7)</f>
        <v>1.7000000000000001E-2</v>
      </c>
      <c r="CY281">
        <f>AB281</f>
        <v>1626.29</v>
      </c>
      <c r="CZ281">
        <f>AF281</f>
        <v>1626.29</v>
      </c>
      <c r="DA281">
        <f>AJ281</f>
        <v>1</v>
      </c>
      <c r="DB281">
        <f t="shared" si="87"/>
        <v>276.47000000000003</v>
      </c>
      <c r="DC281">
        <f t="shared" si="88"/>
        <v>185.38</v>
      </c>
      <c r="DD281" t="s">
        <v>3</v>
      </c>
      <c r="DE281" t="s">
        <v>3</v>
      </c>
      <c r="DF281">
        <f t="shared" si="96"/>
        <v>0</v>
      </c>
      <c r="DG281">
        <f t="shared" si="91"/>
        <v>27.65</v>
      </c>
      <c r="DH281">
        <f t="shared" si="89"/>
        <v>18.54</v>
      </c>
      <c r="DI281">
        <f t="shared" si="90"/>
        <v>0</v>
      </c>
      <c r="DJ281">
        <f>DG281+DH281</f>
        <v>46.19</v>
      </c>
      <c r="DK281">
        <v>1</v>
      </c>
      <c r="DL281" t="s">
        <v>687</v>
      </c>
      <c r="DM281">
        <v>6</v>
      </c>
      <c r="DN281" t="s">
        <v>656</v>
      </c>
      <c r="DO281">
        <v>1</v>
      </c>
    </row>
    <row r="282" spans="1:119">
      <c r="A282">
        <f>ROW(Source!A596)</f>
        <v>596</v>
      </c>
      <c r="B282">
        <v>52633324</v>
      </c>
      <c r="C282">
        <v>52635500</v>
      </c>
      <c r="D282">
        <v>50837347</v>
      </c>
      <c r="E282">
        <v>1</v>
      </c>
      <c r="F282">
        <v>1</v>
      </c>
      <c r="G282">
        <v>1</v>
      </c>
      <c r="H282">
        <v>2</v>
      </c>
      <c r="I282" t="s">
        <v>688</v>
      </c>
      <c r="J282" t="s">
        <v>689</v>
      </c>
      <c r="K282" t="s">
        <v>690</v>
      </c>
      <c r="L282">
        <v>1368</v>
      </c>
      <c r="N282">
        <v>1011</v>
      </c>
      <c r="O282" t="s">
        <v>662</v>
      </c>
      <c r="P282" t="s">
        <v>662</v>
      </c>
      <c r="Q282">
        <v>1</v>
      </c>
      <c r="W282">
        <v>0</v>
      </c>
      <c r="X282">
        <v>-950105757</v>
      </c>
      <c r="Y282">
        <f t="shared" si="86"/>
        <v>0.17</v>
      </c>
      <c r="AA282">
        <v>0</v>
      </c>
      <c r="AB282">
        <v>641.70000000000005</v>
      </c>
      <c r="AC282">
        <v>811.79</v>
      </c>
      <c r="AD282">
        <v>0</v>
      </c>
      <c r="AE282">
        <v>0</v>
      </c>
      <c r="AF282">
        <v>641.70000000000005</v>
      </c>
      <c r="AG282">
        <v>811.79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0.17</v>
      </c>
      <c r="AU282" t="s">
        <v>3</v>
      </c>
      <c r="AV282">
        <v>1</v>
      </c>
      <c r="AW282">
        <v>2</v>
      </c>
      <c r="AX282">
        <v>52635514</v>
      </c>
      <c r="AY282">
        <v>1</v>
      </c>
      <c r="AZ282">
        <v>0</v>
      </c>
      <c r="BA282">
        <v>258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109.08900000000001</v>
      </c>
      <c r="BL282">
        <v>138.0043</v>
      </c>
      <c r="BM282">
        <v>0</v>
      </c>
      <c r="BN282">
        <v>0</v>
      </c>
      <c r="BO282">
        <v>0.17</v>
      </c>
      <c r="BP282">
        <v>1</v>
      </c>
      <c r="BQ282">
        <v>0</v>
      </c>
      <c r="BR282">
        <v>109.08900000000001</v>
      </c>
      <c r="BS282">
        <v>138.0043</v>
      </c>
      <c r="BT282">
        <v>0</v>
      </c>
      <c r="BU282">
        <v>0</v>
      </c>
      <c r="BV282">
        <v>0.17</v>
      </c>
      <c r="BW282">
        <v>1</v>
      </c>
      <c r="CV282">
        <v>0</v>
      </c>
      <c r="CW282">
        <f>ROUND(Y282*Source!I596*DO282,7)</f>
        <v>1.7000000000000001E-2</v>
      </c>
      <c r="CX282">
        <f>ROUND(Y282*Source!I596,7)</f>
        <v>1.7000000000000001E-2</v>
      </c>
      <c r="CY282">
        <f>AB282</f>
        <v>641.70000000000005</v>
      </c>
      <c r="CZ282">
        <f>AF282</f>
        <v>641.70000000000005</v>
      </c>
      <c r="DA282">
        <f>AJ282</f>
        <v>1</v>
      </c>
      <c r="DB282">
        <f t="shared" si="87"/>
        <v>109.09</v>
      </c>
      <c r="DC282">
        <f t="shared" si="88"/>
        <v>138</v>
      </c>
      <c r="DD282" t="s">
        <v>3</v>
      </c>
      <c r="DE282" t="s">
        <v>3</v>
      </c>
      <c r="DF282">
        <f t="shared" si="96"/>
        <v>0</v>
      </c>
      <c r="DG282">
        <f t="shared" si="91"/>
        <v>10.91</v>
      </c>
      <c r="DH282">
        <f t="shared" si="89"/>
        <v>13.8</v>
      </c>
      <c r="DI282">
        <f t="shared" si="90"/>
        <v>0</v>
      </c>
      <c r="DJ282">
        <f>DG282+DH282</f>
        <v>24.71</v>
      </c>
      <c r="DK282">
        <v>1</v>
      </c>
      <c r="DL282" t="s">
        <v>691</v>
      </c>
      <c r="DM282">
        <v>4</v>
      </c>
      <c r="DN282" t="s">
        <v>656</v>
      </c>
      <c r="DO282">
        <v>1</v>
      </c>
    </row>
    <row r="283" spans="1:119">
      <c r="A283">
        <f>ROW(Source!A596)</f>
        <v>596</v>
      </c>
      <c r="B283">
        <v>52633324</v>
      </c>
      <c r="C283">
        <v>52635500</v>
      </c>
      <c r="D283">
        <v>50837542</v>
      </c>
      <c r="E283">
        <v>1</v>
      </c>
      <c r="F283">
        <v>1</v>
      </c>
      <c r="G283">
        <v>1</v>
      </c>
      <c r="H283">
        <v>2</v>
      </c>
      <c r="I283" t="s">
        <v>692</v>
      </c>
      <c r="J283" t="s">
        <v>693</v>
      </c>
      <c r="K283" t="s">
        <v>694</v>
      </c>
      <c r="L283">
        <v>1368</v>
      </c>
      <c r="N283">
        <v>1011</v>
      </c>
      <c r="O283" t="s">
        <v>662</v>
      </c>
      <c r="P283" t="s">
        <v>662</v>
      </c>
      <c r="Q283">
        <v>1</v>
      </c>
      <c r="W283">
        <v>0</v>
      </c>
      <c r="X283">
        <v>-2068435370</v>
      </c>
      <c r="Y283">
        <f t="shared" si="86"/>
        <v>1.51</v>
      </c>
      <c r="AA283">
        <v>0</v>
      </c>
      <c r="AB283">
        <v>34.61</v>
      </c>
      <c r="AC283">
        <v>0</v>
      </c>
      <c r="AD283">
        <v>0</v>
      </c>
      <c r="AE283">
        <v>0</v>
      </c>
      <c r="AF283">
        <v>34.61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1.51</v>
      </c>
      <c r="AU283" t="s">
        <v>3</v>
      </c>
      <c r="AV283">
        <v>1</v>
      </c>
      <c r="AW283">
        <v>2</v>
      </c>
      <c r="AX283">
        <v>52635515</v>
      </c>
      <c r="AY283">
        <v>1</v>
      </c>
      <c r="AZ283">
        <v>0</v>
      </c>
      <c r="BA283">
        <v>259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52.261099999999999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52.261099999999999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f>ROUND(Y283*Source!I596*DO283,7)</f>
        <v>0</v>
      </c>
      <c r="CX283">
        <f>ROUND(Y283*Source!I596,7)</f>
        <v>0.151</v>
      </c>
      <c r="CY283">
        <f>AB283</f>
        <v>34.61</v>
      </c>
      <c r="CZ283">
        <f>AF283</f>
        <v>34.61</v>
      </c>
      <c r="DA283">
        <f>AJ283</f>
        <v>1</v>
      </c>
      <c r="DB283">
        <f t="shared" si="87"/>
        <v>52.26</v>
      </c>
      <c r="DC283">
        <f t="shared" si="88"/>
        <v>0</v>
      </c>
      <c r="DD283" t="s">
        <v>3</v>
      </c>
      <c r="DE283" t="s">
        <v>3</v>
      </c>
      <c r="DF283">
        <f t="shared" si="96"/>
        <v>0</v>
      </c>
      <c r="DG283">
        <f t="shared" si="91"/>
        <v>5.23</v>
      </c>
      <c r="DH283">
        <f t="shared" si="89"/>
        <v>0</v>
      </c>
      <c r="DI283">
        <f t="shared" si="90"/>
        <v>0</v>
      </c>
      <c r="DJ283">
        <f>DG283+DH283</f>
        <v>5.23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>
      <c r="A284">
        <f>ROW(Source!A596)</f>
        <v>596</v>
      </c>
      <c r="B284">
        <v>52633324</v>
      </c>
      <c r="C284">
        <v>52635500</v>
      </c>
      <c r="D284">
        <v>50787977</v>
      </c>
      <c r="E284">
        <v>1</v>
      </c>
      <c r="F284">
        <v>1</v>
      </c>
      <c r="G284">
        <v>1</v>
      </c>
      <c r="H284">
        <v>3</v>
      </c>
      <c r="I284" t="s">
        <v>698</v>
      </c>
      <c r="J284" t="s">
        <v>699</v>
      </c>
      <c r="K284" t="s">
        <v>700</v>
      </c>
      <c r="L284">
        <v>1346</v>
      </c>
      <c r="N284">
        <v>1009</v>
      </c>
      <c r="O284" t="s">
        <v>47</v>
      </c>
      <c r="P284" t="s">
        <v>47</v>
      </c>
      <c r="Q284">
        <v>1</v>
      </c>
      <c r="W284">
        <v>0</v>
      </c>
      <c r="X284">
        <v>-1606616209</v>
      </c>
      <c r="Y284">
        <f t="shared" si="86"/>
        <v>0.65</v>
      </c>
      <c r="AA284">
        <v>121.39</v>
      </c>
      <c r="AB284">
        <v>0</v>
      </c>
      <c r="AC284">
        <v>0</v>
      </c>
      <c r="AD284">
        <v>0</v>
      </c>
      <c r="AE284">
        <v>155.63</v>
      </c>
      <c r="AF284">
        <v>0</v>
      </c>
      <c r="AG284">
        <v>0</v>
      </c>
      <c r="AH284">
        <v>0</v>
      </c>
      <c r="AI284">
        <v>0.78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0.65</v>
      </c>
      <c r="AU284" t="s">
        <v>3</v>
      </c>
      <c r="AV284">
        <v>0</v>
      </c>
      <c r="AW284">
        <v>2</v>
      </c>
      <c r="AX284">
        <v>52635516</v>
      </c>
      <c r="AY284">
        <v>1</v>
      </c>
      <c r="AZ284">
        <v>0</v>
      </c>
      <c r="BA284">
        <v>260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101.15949999999999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101.15949999999999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ROUND(Y284*Source!I596,7)</f>
        <v>6.5000000000000002E-2</v>
      </c>
      <c r="CY284">
        <f>AA284</f>
        <v>121.39</v>
      </c>
      <c r="CZ284">
        <f>AE284</f>
        <v>155.63</v>
      </c>
      <c r="DA284">
        <f>AI284</f>
        <v>0.78</v>
      </c>
      <c r="DB284">
        <f t="shared" si="87"/>
        <v>101.16</v>
      </c>
      <c r="DC284">
        <f t="shared" si="88"/>
        <v>0</v>
      </c>
      <c r="DD284" t="s">
        <v>3</v>
      </c>
      <c r="DE284" t="s">
        <v>3</v>
      </c>
      <c r="DF284">
        <f>ROUND(ROUND(AE284*AI284,2)*CX284,2)</f>
        <v>7.89</v>
      </c>
      <c r="DG284">
        <f t="shared" si="91"/>
        <v>0</v>
      </c>
      <c r="DH284">
        <f t="shared" si="89"/>
        <v>0</v>
      </c>
      <c r="DI284">
        <f t="shared" si="90"/>
        <v>0</v>
      </c>
      <c r="DJ284">
        <f>DF284</f>
        <v>7.89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>
      <c r="A285">
        <f>ROW(Source!A596)</f>
        <v>596</v>
      </c>
      <c r="B285">
        <v>52633324</v>
      </c>
      <c r="C285">
        <v>52635500</v>
      </c>
      <c r="D285">
        <v>50796363</v>
      </c>
      <c r="E285">
        <v>1</v>
      </c>
      <c r="F285">
        <v>1</v>
      </c>
      <c r="G285">
        <v>1</v>
      </c>
      <c r="H285">
        <v>3</v>
      </c>
      <c r="I285" t="s">
        <v>84</v>
      </c>
      <c r="J285" t="s">
        <v>86</v>
      </c>
      <c r="K285" t="s">
        <v>85</v>
      </c>
      <c r="L285">
        <v>1348</v>
      </c>
      <c r="N285">
        <v>1009</v>
      </c>
      <c r="O285" t="s">
        <v>71</v>
      </c>
      <c r="P285" t="s">
        <v>71</v>
      </c>
      <c r="Q285">
        <v>1000</v>
      </c>
      <c r="W285">
        <v>0</v>
      </c>
      <c r="X285">
        <v>-481772102</v>
      </c>
      <c r="Y285">
        <f t="shared" si="86"/>
        <v>9.425E-2</v>
      </c>
      <c r="AA285">
        <v>51516.959999999999</v>
      </c>
      <c r="AB285">
        <v>0</v>
      </c>
      <c r="AC285">
        <v>0</v>
      </c>
      <c r="AD285">
        <v>0</v>
      </c>
      <c r="AE285">
        <v>51516.959999999999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 t="s">
        <v>3</v>
      </c>
      <c r="AT285">
        <v>9.425E-2</v>
      </c>
      <c r="AU285" t="s">
        <v>3</v>
      </c>
      <c r="AV285">
        <v>0</v>
      </c>
      <c r="AW285">
        <v>1</v>
      </c>
      <c r="AX285">
        <v>-1</v>
      </c>
      <c r="AY285">
        <v>0</v>
      </c>
      <c r="AZ285">
        <v>0</v>
      </c>
      <c r="BA285" t="s">
        <v>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ROUND(Y285*Source!I596,7)</f>
        <v>9.4249999999999994E-3</v>
      </c>
      <c r="CY285">
        <f>AA285</f>
        <v>51516.959999999999</v>
      </c>
      <c r="CZ285">
        <f>AE285</f>
        <v>51516.959999999999</v>
      </c>
      <c r="DA285">
        <f>AI285</f>
        <v>1</v>
      </c>
      <c r="DB285">
        <f t="shared" si="87"/>
        <v>4855.47</v>
      </c>
      <c r="DC285">
        <f t="shared" si="88"/>
        <v>0</v>
      </c>
      <c r="DD285" t="s">
        <v>3</v>
      </c>
      <c r="DE285" t="s">
        <v>3</v>
      </c>
      <c r="DF285">
        <f>ROUND(ROUND(AE285,2)*CX285,2)</f>
        <v>485.55</v>
      </c>
      <c r="DG285">
        <f t="shared" si="91"/>
        <v>0</v>
      </c>
      <c r="DH285">
        <f t="shared" si="89"/>
        <v>0</v>
      </c>
      <c r="DI285">
        <f t="shared" si="90"/>
        <v>0</v>
      </c>
      <c r="DJ285">
        <f>DF285</f>
        <v>485.55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>
      <c r="A286">
        <f>ROW(Source!A596)</f>
        <v>596</v>
      </c>
      <c r="B286">
        <v>52633324</v>
      </c>
      <c r="C286">
        <v>52635500</v>
      </c>
      <c r="D286">
        <v>50806036</v>
      </c>
      <c r="E286">
        <v>1</v>
      </c>
      <c r="F286">
        <v>1</v>
      </c>
      <c r="G286">
        <v>1</v>
      </c>
      <c r="H286">
        <v>3</v>
      </c>
      <c r="I286" t="s">
        <v>74</v>
      </c>
      <c r="J286" t="s">
        <v>76</v>
      </c>
      <c r="K286" t="s">
        <v>75</v>
      </c>
      <c r="L286">
        <v>1346</v>
      </c>
      <c r="N286">
        <v>1009</v>
      </c>
      <c r="O286" t="s">
        <v>47</v>
      </c>
      <c r="P286" t="s">
        <v>47</v>
      </c>
      <c r="Q286">
        <v>1</v>
      </c>
      <c r="W286">
        <v>0</v>
      </c>
      <c r="X286">
        <v>1949270732</v>
      </c>
      <c r="Y286">
        <f t="shared" si="86"/>
        <v>2</v>
      </c>
      <c r="AA286">
        <v>1139.45</v>
      </c>
      <c r="AB286">
        <v>0</v>
      </c>
      <c r="AC286">
        <v>0</v>
      </c>
      <c r="AD286">
        <v>0</v>
      </c>
      <c r="AE286">
        <v>911.56</v>
      </c>
      <c r="AF286">
        <v>0</v>
      </c>
      <c r="AG286">
        <v>0</v>
      </c>
      <c r="AH286">
        <v>0</v>
      </c>
      <c r="AI286">
        <v>1.25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3</v>
      </c>
      <c r="AV286">
        <v>0</v>
      </c>
      <c r="AW286">
        <v>2</v>
      </c>
      <c r="AX286">
        <v>52635517</v>
      </c>
      <c r="AY286">
        <v>1</v>
      </c>
      <c r="AZ286">
        <v>0</v>
      </c>
      <c r="BA286">
        <v>261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1823.12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1823.12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ROUND(Y286*Source!I596,7)</f>
        <v>0.2</v>
      </c>
      <c r="CY286">
        <f>AA286</f>
        <v>1139.45</v>
      </c>
      <c r="CZ286">
        <f>AE286</f>
        <v>911.56</v>
      </c>
      <c r="DA286">
        <f>AI286</f>
        <v>1.25</v>
      </c>
      <c r="DB286">
        <f t="shared" si="87"/>
        <v>1823.12</v>
      </c>
      <c r="DC286">
        <f t="shared" si="88"/>
        <v>0</v>
      </c>
      <c r="DD286" t="s">
        <v>3</v>
      </c>
      <c r="DE286" t="s">
        <v>3</v>
      </c>
      <c r="DF286">
        <f>ROUND(ROUND(AE286*AI286,2)*CX286,2)</f>
        <v>227.89</v>
      </c>
      <c r="DG286">
        <f t="shared" si="91"/>
        <v>0</v>
      </c>
      <c r="DH286">
        <f t="shared" si="89"/>
        <v>0</v>
      </c>
      <c r="DI286">
        <f t="shared" si="90"/>
        <v>0</v>
      </c>
      <c r="DJ286">
        <f>DF286</f>
        <v>227.89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>
      <c r="A287">
        <f>ROW(Source!A596)</f>
        <v>596</v>
      </c>
      <c r="B287">
        <v>52633324</v>
      </c>
      <c r="C287">
        <v>52635500</v>
      </c>
      <c r="D287">
        <v>50806036</v>
      </c>
      <c r="E287">
        <v>1</v>
      </c>
      <c r="F287">
        <v>1</v>
      </c>
      <c r="G287">
        <v>1</v>
      </c>
      <c r="H287">
        <v>3</v>
      </c>
      <c r="I287" t="s">
        <v>74</v>
      </c>
      <c r="J287" t="s">
        <v>76</v>
      </c>
      <c r="K287" t="s">
        <v>75</v>
      </c>
      <c r="L287">
        <v>1346</v>
      </c>
      <c r="N287">
        <v>1009</v>
      </c>
      <c r="O287" t="s">
        <v>47</v>
      </c>
      <c r="P287" t="s">
        <v>47</v>
      </c>
      <c r="Q287">
        <v>1</v>
      </c>
      <c r="W287">
        <v>0</v>
      </c>
      <c r="X287">
        <v>1949270732</v>
      </c>
      <c r="Y287">
        <f t="shared" si="86"/>
        <v>-2</v>
      </c>
      <c r="AA287">
        <v>1139.45</v>
      </c>
      <c r="AB287">
        <v>0</v>
      </c>
      <c r="AC287">
        <v>0</v>
      </c>
      <c r="AD287">
        <v>0</v>
      </c>
      <c r="AE287">
        <v>911.56</v>
      </c>
      <c r="AF287">
        <v>0</v>
      </c>
      <c r="AG287">
        <v>0</v>
      </c>
      <c r="AH287">
        <v>0</v>
      </c>
      <c r="AI287">
        <v>1.25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 t="s">
        <v>3</v>
      </c>
      <c r="AT287">
        <v>-2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ROUND(Y287*Source!I596,7)</f>
        <v>-0.2</v>
      </c>
      <c r="CY287">
        <f>AA287</f>
        <v>1139.45</v>
      </c>
      <c r="CZ287">
        <f>AE287</f>
        <v>911.56</v>
      </c>
      <c r="DA287">
        <f>AI287</f>
        <v>1.25</v>
      </c>
      <c r="DB287">
        <f t="shared" si="87"/>
        <v>-1823.12</v>
      </c>
      <c r="DC287">
        <f t="shared" si="88"/>
        <v>0</v>
      </c>
      <c r="DD287" t="s">
        <v>3</v>
      </c>
      <c r="DE287" t="s">
        <v>3</v>
      </c>
      <c r="DF287">
        <f>ROUND(ROUND(AE287*AI287,2)*CX287,2)</f>
        <v>-227.89</v>
      </c>
      <c r="DG287">
        <f t="shared" si="91"/>
        <v>0</v>
      </c>
      <c r="DH287">
        <f t="shared" si="89"/>
        <v>0</v>
      </c>
      <c r="DI287">
        <f t="shared" si="90"/>
        <v>0</v>
      </c>
      <c r="DJ287">
        <f>DF287</f>
        <v>-227.89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>
      <c r="A288">
        <f>ROW(Source!A596)</f>
        <v>596</v>
      </c>
      <c r="B288">
        <v>52633324</v>
      </c>
      <c r="C288">
        <v>52635500</v>
      </c>
      <c r="D288">
        <v>50721257</v>
      </c>
      <c r="E288">
        <v>116</v>
      </c>
      <c r="F288">
        <v>1</v>
      </c>
      <c r="G288">
        <v>1</v>
      </c>
      <c r="H288">
        <v>3</v>
      </c>
      <c r="I288" t="s">
        <v>50</v>
      </c>
      <c r="J288" t="s">
        <v>3</v>
      </c>
      <c r="K288" t="s">
        <v>51</v>
      </c>
      <c r="L288">
        <v>3277935</v>
      </c>
      <c r="N288">
        <v>1013</v>
      </c>
      <c r="O288" t="s">
        <v>52</v>
      </c>
      <c r="P288" t="s">
        <v>52</v>
      </c>
      <c r="Q288">
        <v>1</v>
      </c>
      <c r="W288">
        <v>0</v>
      </c>
      <c r="X288">
        <v>274903907</v>
      </c>
      <c r="Y288">
        <f t="shared" si="86"/>
        <v>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 t="s">
        <v>3</v>
      </c>
      <c r="AT288">
        <v>2</v>
      </c>
      <c r="AU288" t="s">
        <v>3</v>
      </c>
      <c r="AV288">
        <v>0</v>
      </c>
      <c r="AW288">
        <v>2</v>
      </c>
      <c r="AX288">
        <v>52635518</v>
      </c>
      <c r="AY288">
        <v>1</v>
      </c>
      <c r="AZ288">
        <v>0</v>
      </c>
      <c r="BA288">
        <v>262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ROUND(Y288*Source!I596,7)</f>
        <v>0.2</v>
      </c>
      <c r="CY288">
        <f>AA288</f>
        <v>0</v>
      </c>
      <c r="CZ288">
        <f>AE288</f>
        <v>0</v>
      </c>
      <c r="DA288">
        <f>AI288</f>
        <v>1</v>
      </c>
      <c r="DB288">
        <f t="shared" si="87"/>
        <v>0</v>
      </c>
      <c r="DC288">
        <f t="shared" si="88"/>
        <v>0</v>
      </c>
      <c r="DD288" t="s">
        <v>3</v>
      </c>
      <c r="DE288" t="s">
        <v>3</v>
      </c>
      <c r="DF288">
        <f t="shared" ref="DF288:DF294" si="97">ROUND(ROUND(AE288,2)*CX288,2)</f>
        <v>0</v>
      </c>
      <c r="DG288">
        <f t="shared" si="91"/>
        <v>0</v>
      </c>
      <c r="DH288">
        <f t="shared" si="89"/>
        <v>0</v>
      </c>
      <c r="DI288">
        <f t="shared" si="90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>
      <c r="A289">
        <f>ROW(Source!A600)</f>
        <v>600</v>
      </c>
      <c r="B289">
        <v>52633324</v>
      </c>
      <c r="C289">
        <v>52635522</v>
      </c>
      <c r="D289">
        <v>50715230</v>
      </c>
      <c r="E289">
        <v>116</v>
      </c>
      <c r="F289">
        <v>1</v>
      </c>
      <c r="G289">
        <v>1</v>
      </c>
      <c r="H289">
        <v>1</v>
      </c>
      <c r="I289" t="s">
        <v>701</v>
      </c>
      <c r="J289" t="s">
        <v>3</v>
      </c>
      <c r="K289" t="s">
        <v>702</v>
      </c>
      <c r="L289">
        <v>1191</v>
      </c>
      <c r="N289">
        <v>1013</v>
      </c>
      <c r="O289" t="s">
        <v>656</v>
      </c>
      <c r="P289" t="s">
        <v>656</v>
      </c>
      <c r="Q289">
        <v>1</v>
      </c>
      <c r="W289">
        <v>0</v>
      </c>
      <c r="X289">
        <v>370475345</v>
      </c>
      <c r="Y289">
        <f t="shared" si="86"/>
        <v>154</v>
      </c>
      <c r="AA289">
        <v>0</v>
      </c>
      <c r="AB289">
        <v>0</v>
      </c>
      <c r="AC289">
        <v>0</v>
      </c>
      <c r="AD289">
        <v>660.33</v>
      </c>
      <c r="AE289">
        <v>0</v>
      </c>
      <c r="AF289">
        <v>0</v>
      </c>
      <c r="AG289">
        <v>0</v>
      </c>
      <c r="AH289">
        <v>660.33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154</v>
      </c>
      <c r="AU289" t="s">
        <v>3</v>
      </c>
      <c r="AV289">
        <v>1</v>
      </c>
      <c r="AW289">
        <v>2</v>
      </c>
      <c r="AX289">
        <v>52635524</v>
      </c>
      <c r="AY289">
        <v>1</v>
      </c>
      <c r="AZ289">
        <v>0</v>
      </c>
      <c r="BA289">
        <v>263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101690.82</v>
      </c>
      <c r="BN289">
        <v>154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101690.82</v>
      </c>
      <c r="BU289">
        <v>154</v>
      </c>
      <c r="BV289">
        <v>0</v>
      </c>
      <c r="BW289">
        <v>1</v>
      </c>
      <c r="CU289">
        <f>ROUND(AT289*Source!I600*AH289*AL289,2)</f>
        <v>198.3</v>
      </c>
      <c r="CV289">
        <f>ROUND(Y289*Source!I600,7)</f>
        <v>0.30030000000000001</v>
      </c>
      <c r="CW289">
        <v>0</v>
      </c>
      <c r="CX289">
        <f>ROUND(Y289*Source!I600,7)</f>
        <v>0.30030000000000001</v>
      </c>
      <c r="CY289">
        <f>AD289</f>
        <v>660.33</v>
      </c>
      <c r="CZ289">
        <f>AH289</f>
        <v>660.33</v>
      </c>
      <c r="DA289">
        <f>AL289</f>
        <v>1</v>
      </c>
      <c r="DB289">
        <f t="shared" si="87"/>
        <v>101690.82</v>
      </c>
      <c r="DC289">
        <f t="shared" si="88"/>
        <v>0</v>
      </c>
      <c r="DD289" t="s">
        <v>3</v>
      </c>
      <c r="DE289" t="s">
        <v>3</v>
      </c>
      <c r="DF289">
        <f t="shared" si="97"/>
        <v>0</v>
      </c>
      <c r="DG289">
        <f t="shared" si="91"/>
        <v>0</v>
      </c>
      <c r="DH289">
        <f t="shared" si="89"/>
        <v>0</v>
      </c>
      <c r="DI289">
        <f t="shared" si="90"/>
        <v>198.3</v>
      </c>
      <c r="DJ289">
        <f>DI289</f>
        <v>198.3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>
      <c r="A290">
        <f>ROW(Source!A601)</f>
        <v>601</v>
      </c>
      <c r="B290">
        <v>52633324</v>
      </c>
      <c r="C290">
        <v>52637248</v>
      </c>
      <c r="D290">
        <v>34099254</v>
      </c>
      <c r="E290">
        <v>116</v>
      </c>
      <c r="F290">
        <v>1</v>
      </c>
      <c r="G290">
        <v>1</v>
      </c>
      <c r="H290">
        <v>1</v>
      </c>
      <c r="I290" t="s">
        <v>703</v>
      </c>
      <c r="J290" t="s">
        <v>3</v>
      </c>
      <c r="K290" t="s">
        <v>704</v>
      </c>
      <c r="L290">
        <v>1191</v>
      </c>
      <c r="N290">
        <v>1013</v>
      </c>
      <c r="O290" t="s">
        <v>656</v>
      </c>
      <c r="P290" t="s">
        <v>656</v>
      </c>
      <c r="Q290">
        <v>1</v>
      </c>
      <c r="W290">
        <v>0</v>
      </c>
      <c r="X290">
        <v>44848675</v>
      </c>
      <c r="Y290">
        <f t="shared" si="86"/>
        <v>16.5</v>
      </c>
      <c r="AA290">
        <v>0</v>
      </c>
      <c r="AB290">
        <v>0</v>
      </c>
      <c r="AC290">
        <v>0</v>
      </c>
      <c r="AD290">
        <v>793.61</v>
      </c>
      <c r="AE290">
        <v>0</v>
      </c>
      <c r="AF290">
        <v>0</v>
      </c>
      <c r="AG290">
        <v>0</v>
      </c>
      <c r="AH290">
        <v>793.61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16.5</v>
      </c>
      <c r="AU290" t="s">
        <v>3</v>
      </c>
      <c r="AV290">
        <v>1</v>
      </c>
      <c r="AW290">
        <v>2</v>
      </c>
      <c r="AX290">
        <v>52637259</v>
      </c>
      <c r="AY290">
        <v>1</v>
      </c>
      <c r="AZ290">
        <v>0</v>
      </c>
      <c r="BA290">
        <v>264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13094.565000000001</v>
      </c>
      <c r="BN290">
        <v>16.5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13094.565000000001</v>
      </c>
      <c r="BU290">
        <v>16.5</v>
      </c>
      <c r="BV290">
        <v>0</v>
      </c>
      <c r="BW290">
        <v>1</v>
      </c>
      <c r="CU290">
        <f>ROUND(AT290*Source!I601*AH290*AL290,2)</f>
        <v>196.42</v>
      </c>
      <c r="CV290">
        <f>ROUND(Y290*Source!I601,7)</f>
        <v>0.2475</v>
      </c>
      <c r="CW290">
        <v>0</v>
      </c>
      <c r="CX290">
        <f>ROUND(Y290*Source!I601,7)</f>
        <v>0.2475</v>
      </c>
      <c r="CY290">
        <f>AD290</f>
        <v>793.61</v>
      </c>
      <c r="CZ290">
        <f>AH290</f>
        <v>793.61</v>
      </c>
      <c r="DA290">
        <f>AL290</f>
        <v>1</v>
      </c>
      <c r="DB290">
        <f t="shared" si="87"/>
        <v>13094.57</v>
      </c>
      <c r="DC290">
        <f t="shared" si="88"/>
        <v>0</v>
      </c>
      <c r="DD290" t="s">
        <v>3</v>
      </c>
      <c r="DE290" t="s">
        <v>3</v>
      </c>
      <c r="DF290">
        <f t="shared" si="97"/>
        <v>0</v>
      </c>
      <c r="DG290">
        <f t="shared" si="91"/>
        <v>0</v>
      </c>
      <c r="DH290">
        <f t="shared" si="89"/>
        <v>0</v>
      </c>
      <c r="DI290">
        <f t="shared" si="90"/>
        <v>196.42</v>
      </c>
      <c r="DJ290">
        <f>DI290</f>
        <v>196.42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>
      <c r="A291">
        <f>ROW(Source!A601)</f>
        <v>601</v>
      </c>
      <c r="B291">
        <v>52633324</v>
      </c>
      <c r="C291">
        <v>52637248</v>
      </c>
      <c r="D291">
        <v>34099220</v>
      </c>
      <c r="E291">
        <v>116</v>
      </c>
      <c r="F291">
        <v>1</v>
      </c>
      <c r="G291">
        <v>1</v>
      </c>
      <c r="H291">
        <v>1</v>
      </c>
      <c r="I291" t="s">
        <v>657</v>
      </c>
      <c r="J291" t="s">
        <v>3</v>
      </c>
      <c r="K291" t="s">
        <v>658</v>
      </c>
      <c r="L291">
        <v>1191</v>
      </c>
      <c r="N291">
        <v>1013</v>
      </c>
      <c r="O291" t="s">
        <v>656</v>
      </c>
      <c r="P291" t="s">
        <v>656</v>
      </c>
      <c r="Q291">
        <v>1</v>
      </c>
      <c r="W291">
        <v>0</v>
      </c>
      <c r="X291">
        <v>-1417349443</v>
      </c>
      <c r="Y291">
        <f t="shared" si="86"/>
        <v>0.26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0.26</v>
      </c>
      <c r="AU291" t="s">
        <v>3</v>
      </c>
      <c r="AV291">
        <v>2</v>
      </c>
      <c r="AW291">
        <v>2</v>
      </c>
      <c r="AX291">
        <v>52637260</v>
      </c>
      <c r="AY291">
        <v>1</v>
      </c>
      <c r="AZ291">
        <v>0</v>
      </c>
      <c r="BA291">
        <v>265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ROUND(Y291*Source!I601,7)</f>
        <v>3.8999999999999998E-3</v>
      </c>
      <c r="CY291">
        <f>AD291</f>
        <v>0</v>
      </c>
      <c r="CZ291">
        <f>AH291</f>
        <v>0</v>
      </c>
      <c r="DA291">
        <f>AL291</f>
        <v>1</v>
      </c>
      <c r="DB291">
        <f t="shared" si="87"/>
        <v>0</v>
      </c>
      <c r="DC291">
        <f t="shared" si="88"/>
        <v>0</v>
      </c>
      <c r="DD291" t="s">
        <v>3</v>
      </c>
      <c r="DE291" t="s">
        <v>3</v>
      </c>
      <c r="DF291">
        <f t="shared" si="97"/>
        <v>0</v>
      </c>
      <c r="DG291">
        <f t="shared" si="91"/>
        <v>0</v>
      </c>
      <c r="DH291">
        <f t="shared" si="89"/>
        <v>0</v>
      </c>
      <c r="DI291">
        <f t="shared" si="90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ROW(Source!A601)</f>
        <v>601</v>
      </c>
      <c r="B292">
        <v>52633324</v>
      </c>
      <c r="C292">
        <v>52637248</v>
      </c>
      <c r="D292">
        <v>50836455</v>
      </c>
      <c r="E292">
        <v>1</v>
      </c>
      <c r="F292">
        <v>1</v>
      </c>
      <c r="G292">
        <v>1</v>
      </c>
      <c r="H292">
        <v>2</v>
      </c>
      <c r="I292" t="s">
        <v>684</v>
      </c>
      <c r="J292" t="s">
        <v>685</v>
      </c>
      <c r="K292" t="s">
        <v>686</v>
      </c>
      <c r="L292">
        <v>1368</v>
      </c>
      <c r="N292">
        <v>1011</v>
      </c>
      <c r="O292" t="s">
        <v>662</v>
      </c>
      <c r="P292" t="s">
        <v>662</v>
      </c>
      <c r="Q292">
        <v>1</v>
      </c>
      <c r="W292">
        <v>0</v>
      </c>
      <c r="X292">
        <v>850633116</v>
      </c>
      <c r="Y292">
        <f t="shared" si="86"/>
        <v>0.13</v>
      </c>
      <c r="AA292">
        <v>0</v>
      </c>
      <c r="AB292">
        <v>1626.29</v>
      </c>
      <c r="AC292">
        <v>1090.46</v>
      </c>
      <c r="AD292">
        <v>0</v>
      </c>
      <c r="AE292">
        <v>0</v>
      </c>
      <c r="AF292">
        <v>1626.29</v>
      </c>
      <c r="AG292">
        <v>1090.46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0.13</v>
      </c>
      <c r="AU292" t="s">
        <v>3</v>
      </c>
      <c r="AV292">
        <v>1</v>
      </c>
      <c r="AW292">
        <v>2</v>
      </c>
      <c r="AX292">
        <v>52637261</v>
      </c>
      <c r="AY292">
        <v>1</v>
      </c>
      <c r="AZ292">
        <v>0</v>
      </c>
      <c r="BA292">
        <v>266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211.4177</v>
      </c>
      <c r="BL292">
        <v>141.75980000000001</v>
      </c>
      <c r="BM292">
        <v>0</v>
      </c>
      <c r="BN292">
        <v>0</v>
      </c>
      <c r="BO292">
        <v>0.13</v>
      </c>
      <c r="BP292">
        <v>1</v>
      </c>
      <c r="BQ292">
        <v>0</v>
      </c>
      <c r="BR292">
        <v>211.4177</v>
      </c>
      <c r="BS292">
        <v>141.75980000000001</v>
      </c>
      <c r="BT292">
        <v>0</v>
      </c>
      <c r="BU292">
        <v>0</v>
      </c>
      <c r="BV292">
        <v>0.13</v>
      </c>
      <c r="BW292">
        <v>1</v>
      </c>
      <c r="CV292">
        <v>0</v>
      </c>
      <c r="CW292">
        <f>ROUND(Y292*Source!I601*DO292,7)</f>
        <v>1.9499999999999999E-3</v>
      </c>
      <c r="CX292">
        <f>ROUND(Y292*Source!I601,7)</f>
        <v>1.9499999999999999E-3</v>
      </c>
      <c r="CY292">
        <f>AB292</f>
        <v>1626.29</v>
      </c>
      <c r="CZ292">
        <f>AF292</f>
        <v>1626.29</v>
      </c>
      <c r="DA292">
        <f>AJ292</f>
        <v>1</v>
      </c>
      <c r="DB292">
        <f t="shared" si="87"/>
        <v>211.42</v>
      </c>
      <c r="DC292">
        <f t="shared" si="88"/>
        <v>141.76</v>
      </c>
      <c r="DD292" t="s">
        <v>3</v>
      </c>
      <c r="DE292" t="s">
        <v>3</v>
      </c>
      <c r="DF292">
        <f t="shared" si="97"/>
        <v>0</v>
      </c>
      <c r="DG292">
        <f t="shared" si="91"/>
        <v>3.17</v>
      </c>
      <c r="DH292">
        <f t="shared" si="89"/>
        <v>2.13</v>
      </c>
      <c r="DI292">
        <f t="shared" si="90"/>
        <v>0</v>
      </c>
      <c r="DJ292">
        <f>DG292+DH292</f>
        <v>5.3</v>
      </c>
      <c r="DK292">
        <v>1</v>
      </c>
      <c r="DL292" t="s">
        <v>687</v>
      </c>
      <c r="DM292">
        <v>6</v>
      </c>
      <c r="DN292" t="s">
        <v>656</v>
      </c>
      <c r="DO292">
        <v>1</v>
      </c>
    </row>
    <row r="293" spans="1:119">
      <c r="A293">
        <f>ROW(Source!A601)</f>
        <v>601</v>
      </c>
      <c r="B293">
        <v>52633324</v>
      </c>
      <c r="C293">
        <v>52637248</v>
      </c>
      <c r="D293">
        <v>50837347</v>
      </c>
      <c r="E293">
        <v>1</v>
      </c>
      <c r="F293">
        <v>1</v>
      </c>
      <c r="G293">
        <v>1</v>
      </c>
      <c r="H293">
        <v>2</v>
      </c>
      <c r="I293" t="s">
        <v>688</v>
      </c>
      <c r="J293" t="s">
        <v>689</v>
      </c>
      <c r="K293" t="s">
        <v>690</v>
      </c>
      <c r="L293">
        <v>1368</v>
      </c>
      <c r="N293">
        <v>1011</v>
      </c>
      <c r="O293" t="s">
        <v>662</v>
      </c>
      <c r="P293" t="s">
        <v>662</v>
      </c>
      <c r="Q293">
        <v>1</v>
      </c>
      <c r="W293">
        <v>0</v>
      </c>
      <c r="X293">
        <v>-950105757</v>
      </c>
      <c r="Y293">
        <f t="shared" si="86"/>
        <v>0.13</v>
      </c>
      <c r="AA293">
        <v>0</v>
      </c>
      <c r="AB293">
        <v>641.70000000000005</v>
      </c>
      <c r="AC293">
        <v>811.79</v>
      </c>
      <c r="AD293">
        <v>0</v>
      </c>
      <c r="AE293">
        <v>0</v>
      </c>
      <c r="AF293">
        <v>641.70000000000005</v>
      </c>
      <c r="AG293">
        <v>811.79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0.13</v>
      </c>
      <c r="AU293" t="s">
        <v>3</v>
      </c>
      <c r="AV293">
        <v>1</v>
      </c>
      <c r="AW293">
        <v>2</v>
      </c>
      <c r="AX293">
        <v>52637262</v>
      </c>
      <c r="AY293">
        <v>1</v>
      </c>
      <c r="AZ293">
        <v>0</v>
      </c>
      <c r="BA293">
        <v>267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83.421000000000006</v>
      </c>
      <c r="BL293">
        <v>105.53270000000001</v>
      </c>
      <c r="BM293">
        <v>0</v>
      </c>
      <c r="BN293">
        <v>0</v>
      </c>
      <c r="BO293">
        <v>0.13</v>
      </c>
      <c r="BP293">
        <v>1</v>
      </c>
      <c r="BQ293">
        <v>0</v>
      </c>
      <c r="BR293">
        <v>83.421000000000006</v>
      </c>
      <c r="BS293">
        <v>105.53270000000001</v>
      </c>
      <c r="BT293">
        <v>0</v>
      </c>
      <c r="BU293">
        <v>0</v>
      </c>
      <c r="BV293">
        <v>0.13</v>
      </c>
      <c r="BW293">
        <v>1</v>
      </c>
      <c r="CV293">
        <v>0</v>
      </c>
      <c r="CW293">
        <f>ROUND(Y293*Source!I601*DO293,7)</f>
        <v>1.9499999999999999E-3</v>
      </c>
      <c r="CX293">
        <f>ROUND(Y293*Source!I601,7)</f>
        <v>1.9499999999999999E-3</v>
      </c>
      <c r="CY293">
        <f>AB293</f>
        <v>641.70000000000005</v>
      </c>
      <c r="CZ293">
        <f>AF293</f>
        <v>641.70000000000005</v>
      </c>
      <c r="DA293">
        <f>AJ293</f>
        <v>1</v>
      </c>
      <c r="DB293">
        <f t="shared" si="87"/>
        <v>83.42</v>
      </c>
      <c r="DC293">
        <f t="shared" si="88"/>
        <v>105.53</v>
      </c>
      <c r="DD293" t="s">
        <v>3</v>
      </c>
      <c r="DE293" t="s">
        <v>3</v>
      </c>
      <c r="DF293">
        <f t="shared" si="97"/>
        <v>0</v>
      </c>
      <c r="DG293">
        <f t="shared" si="91"/>
        <v>1.25</v>
      </c>
      <c r="DH293">
        <f t="shared" si="89"/>
        <v>1.58</v>
      </c>
      <c r="DI293">
        <f t="shared" si="90"/>
        <v>0</v>
      </c>
      <c r="DJ293">
        <f>DG293+DH293</f>
        <v>2.83</v>
      </c>
      <c r="DK293">
        <v>1</v>
      </c>
      <c r="DL293" t="s">
        <v>691</v>
      </c>
      <c r="DM293">
        <v>4</v>
      </c>
      <c r="DN293" t="s">
        <v>656</v>
      </c>
      <c r="DO293">
        <v>1</v>
      </c>
    </row>
    <row r="294" spans="1:119">
      <c r="A294">
        <f>ROW(Source!A601)</f>
        <v>601</v>
      </c>
      <c r="B294">
        <v>52633324</v>
      </c>
      <c r="C294">
        <v>52637248</v>
      </c>
      <c r="D294">
        <v>50837542</v>
      </c>
      <c r="E294">
        <v>1</v>
      </c>
      <c r="F294">
        <v>1</v>
      </c>
      <c r="G294">
        <v>1</v>
      </c>
      <c r="H294">
        <v>2</v>
      </c>
      <c r="I294" t="s">
        <v>692</v>
      </c>
      <c r="J294" t="s">
        <v>693</v>
      </c>
      <c r="K294" t="s">
        <v>694</v>
      </c>
      <c r="L294">
        <v>1368</v>
      </c>
      <c r="N294">
        <v>1011</v>
      </c>
      <c r="O294" t="s">
        <v>662</v>
      </c>
      <c r="P294" t="s">
        <v>662</v>
      </c>
      <c r="Q294">
        <v>1</v>
      </c>
      <c r="W294">
        <v>0</v>
      </c>
      <c r="X294">
        <v>-2068435370</v>
      </c>
      <c r="Y294">
        <f t="shared" si="86"/>
        <v>2.7</v>
      </c>
      <c r="AA294">
        <v>0</v>
      </c>
      <c r="AB294">
        <v>34.61</v>
      </c>
      <c r="AC294">
        <v>0</v>
      </c>
      <c r="AD294">
        <v>0</v>
      </c>
      <c r="AE294">
        <v>0</v>
      </c>
      <c r="AF294">
        <v>34.61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2.7</v>
      </c>
      <c r="AU294" t="s">
        <v>3</v>
      </c>
      <c r="AV294">
        <v>1</v>
      </c>
      <c r="AW294">
        <v>2</v>
      </c>
      <c r="AX294">
        <v>52637263</v>
      </c>
      <c r="AY294">
        <v>1</v>
      </c>
      <c r="AZ294">
        <v>0</v>
      </c>
      <c r="BA294">
        <v>268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93.447000000000003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93.447000000000003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f>ROUND(Y294*Source!I601*DO294,7)</f>
        <v>0</v>
      </c>
      <c r="CX294">
        <f>ROUND(Y294*Source!I601,7)</f>
        <v>4.0500000000000001E-2</v>
      </c>
      <c r="CY294">
        <f>AB294</f>
        <v>34.61</v>
      </c>
      <c r="CZ294">
        <f>AF294</f>
        <v>34.61</v>
      </c>
      <c r="DA294">
        <f>AJ294</f>
        <v>1</v>
      </c>
      <c r="DB294">
        <f t="shared" si="87"/>
        <v>93.45</v>
      </c>
      <c r="DC294">
        <f t="shared" si="88"/>
        <v>0</v>
      </c>
      <c r="DD294" t="s">
        <v>3</v>
      </c>
      <c r="DE294" t="s">
        <v>3</v>
      </c>
      <c r="DF294">
        <f t="shared" si="97"/>
        <v>0</v>
      </c>
      <c r="DG294">
        <f t="shared" si="91"/>
        <v>1.4</v>
      </c>
      <c r="DH294">
        <f t="shared" si="89"/>
        <v>0</v>
      </c>
      <c r="DI294">
        <f t="shared" si="90"/>
        <v>0</v>
      </c>
      <c r="DJ294">
        <f>DG294+DH294</f>
        <v>1.4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>
      <c r="A295">
        <f>ROW(Source!A601)</f>
        <v>601</v>
      </c>
      <c r="B295">
        <v>52633324</v>
      </c>
      <c r="C295">
        <v>52637248</v>
      </c>
      <c r="D295">
        <v>50787977</v>
      </c>
      <c r="E295">
        <v>1</v>
      </c>
      <c r="F295">
        <v>1</v>
      </c>
      <c r="G295">
        <v>1</v>
      </c>
      <c r="H295">
        <v>3</v>
      </c>
      <c r="I295" t="s">
        <v>698</v>
      </c>
      <c r="J295" t="s">
        <v>699</v>
      </c>
      <c r="K295" t="s">
        <v>700</v>
      </c>
      <c r="L295">
        <v>1346</v>
      </c>
      <c r="N295">
        <v>1009</v>
      </c>
      <c r="O295" t="s">
        <v>47</v>
      </c>
      <c r="P295" t="s">
        <v>47</v>
      </c>
      <c r="Q295">
        <v>1</v>
      </c>
      <c r="W295">
        <v>0</v>
      </c>
      <c r="X295">
        <v>-1606616209</v>
      </c>
      <c r="Y295">
        <f t="shared" si="86"/>
        <v>0.6</v>
      </c>
      <c r="AA295">
        <v>121.39</v>
      </c>
      <c r="AB295">
        <v>0</v>
      </c>
      <c r="AC295">
        <v>0</v>
      </c>
      <c r="AD295">
        <v>0</v>
      </c>
      <c r="AE295">
        <v>155.63</v>
      </c>
      <c r="AF295">
        <v>0</v>
      </c>
      <c r="AG295">
        <v>0</v>
      </c>
      <c r="AH295">
        <v>0</v>
      </c>
      <c r="AI295">
        <v>0.78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0.6</v>
      </c>
      <c r="AU295" t="s">
        <v>3</v>
      </c>
      <c r="AV295">
        <v>0</v>
      </c>
      <c r="AW295">
        <v>2</v>
      </c>
      <c r="AX295">
        <v>52637264</v>
      </c>
      <c r="AY295">
        <v>1</v>
      </c>
      <c r="AZ295">
        <v>0</v>
      </c>
      <c r="BA295">
        <v>269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93.378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93.378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ROUND(Y295*Source!I601,7)</f>
        <v>8.9999999999999993E-3</v>
      </c>
      <c r="CY295">
        <f>AA295</f>
        <v>121.39</v>
      </c>
      <c r="CZ295">
        <f>AE295</f>
        <v>155.63</v>
      </c>
      <c r="DA295">
        <f>AI295</f>
        <v>0.78</v>
      </c>
      <c r="DB295">
        <f t="shared" si="87"/>
        <v>93.38</v>
      </c>
      <c r="DC295">
        <f t="shared" si="88"/>
        <v>0</v>
      </c>
      <c r="DD295" t="s">
        <v>3</v>
      </c>
      <c r="DE295" t="s">
        <v>3</v>
      </c>
      <c r="DF295">
        <f>ROUND(ROUND(AE295*AI295,2)*CX295,2)</f>
        <v>1.0900000000000001</v>
      </c>
      <c r="DG295">
        <f t="shared" ref="DG295:DG313" si="98">ROUND(ROUND(AF295,2)*CX295,2)</f>
        <v>0</v>
      </c>
      <c r="DH295">
        <f t="shared" si="89"/>
        <v>0</v>
      </c>
      <c r="DI295">
        <f t="shared" si="90"/>
        <v>0</v>
      </c>
      <c r="DJ295">
        <f>DF295</f>
        <v>1.0900000000000001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>
      <c r="A296">
        <f>ROW(Source!A601)</f>
        <v>601</v>
      </c>
      <c r="B296">
        <v>52633324</v>
      </c>
      <c r="C296">
        <v>52637248</v>
      </c>
      <c r="D296">
        <v>50796050</v>
      </c>
      <c r="E296">
        <v>1</v>
      </c>
      <c r="F296">
        <v>1</v>
      </c>
      <c r="G296">
        <v>1</v>
      </c>
      <c r="H296">
        <v>3</v>
      </c>
      <c r="I296" t="s">
        <v>372</v>
      </c>
      <c r="J296" t="s">
        <v>374</v>
      </c>
      <c r="K296" t="s">
        <v>373</v>
      </c>
      <c r="L296">
        <v>1348</v>
      </c>
      <c r="N296">
        <v>1009</v>
      </c>
      <c r="O296" t="s">
        <v>71</v>
      </c>
      <c r="P296" t="s">
        <v>71</v>
      </c>
      <c r="Q296">
        <v>1000</v>
      </c>
      <c r="W296">
        <v>0</v>
      </c>
      <c r="X296">
        <v>2007673127</v>
      </c>
      <c r="Y296">
        <f t="shared" si="86"/>
        <v>6.1666699999999998E-2</v>
      </c>
      <c r="AA296">
        <v>370351.85</v>
      </c>
      <c r="AB296">
        <v>0</v>
      </c>
      <c r="AC296">
        <v>0</v>
      </c>
      <c r="AD296">
        <v>0</v>
      </c>
      <c r="AE296">
        <v>366685</v>
      </c>
      <c r="AF296">
        <v>0</v>
      </c>
      <c r="AG296">
        <v>0</v>
      </c>
      <c r="AH296">
        <v>0</v>
      </c>
      <c r="AI296">
        <v>1.01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 t="s">
        <v>3</v>
      </c>
      <c r="AT296">
        <v>6.1666699999999998E-2</v>
      </c>
      <c r="AU296" t="s">
        <v>3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ROUND(Y296*Source!I601,7)</f>
        <v>9.2500000000000004E-4</v>
      </c>
      <c r="CY296">
        <f>AA296</f>
        <v>370351.85</v>
      </c>
      <c r="CZ296">
        <f>AE296</f>
        <v>366685</v>
      </c>
      <c r="DA296">
        <f>AI296</f>
        <v>1.01</v>
      </c>
      <c r="DB296">
        <f t="shared" si="87"/>
        <v>22612.25</v>
      </c>
      <c r="DC296">
        <f t="shared" si="88"/>
        <v>0</v>
      </c>
      <c r="DD296" t="s">
        <v>3</v>
      </c>
      <c r="DE296" t="s">
        <v>3</v>
      </c>
      <c r="DF296">
        <f>ROUND(ROUND(AE296*AI296,2)*CX296,2)</f>
        <v>342.58</v>
      </c>
      <c r="DG296">
        <f t="shared" si="98"/>
        <v>0</v>
      </c>
      <c r="DH296">
        <f t="shared" si="89"/>
        <v>0</v>
      </c>
      <c r="DI296">
        <f t="shared" si="90"/>
        <v>0</v>
      </c>
      <c r="DJ296">
        <f>DF296</f>
        <v>342.58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ROW(Source!A601)</f>
        <v>601</v>
      </c>
      <c r="B297">
        <v>52633324</v>
      </c>
      <c r="C297">
        <v>52637248</v>
      </c>
      <c r="D297">
        <v>50806036</v>
      </c>
      <c r="E297">
        <v>1</v>
      </c>
      <c r="F297">
        <v>1</v>
      </c>
      <c r="G297">
        <v>1</v>
      </c>
      <c r="H297">
        <v>3</v>
      </c>
      <c r="I297" t="s">
        <v>74</v>
      </c>
      <c r="J297" t="s">
        <v>76</v>
      </c>
      <c r="K297" t="s">
        <v>75</v>
      </c>
      <c r="L297">
        <v>1346</v>
      </c>
      <c r="N297">
        <v>1009</v>
      </c>
      <c r="O297" t="s">
        <v>47</v>
      </c>
      <c r="P297" t="s">
        <v>47</v>
      </c>
      <c r="Q297">
        <v>1</v>
      </c>
      <c r="W297">
        <v>0</v>
      </c>
      <c r="X297">
        <v>1949270732</v>
      </c>
      <c r="Y297">
        <f t="shared" si="86"/>
        <v>2</v>
      </c>
      <c r="AA297">
        <v>1139.45</v>
      </c>
      <c r="AB297">
        <v>0</v>
      </c>
      <c r="AC297">
        <v>0</v>
      </c>
      <c r="AD297">
        <v>0</v>
      </c>
      <c r="AE297">
        <v>911.56</v>
      </c>
      <c r="AF297">
        <v>0</v>
      </c>
      <c r="AG297">
        <v>0</v>
      </c>
      <c r="AH297">
        <v>0</v>
      </c>
      <c r="AI297">
        <v>1.25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2</v>
      </c>
      <c r="AU297" t="s">
        <v>3</v>
      </c>
      <c r="AV297">
        <v>0</v>
      </c>
      <c r="AW297">
        <v>2</v>
      </c>
      <c r="AX297">
        <v>52637265</v>
      </c>
      <c r="AY297">
        <v>1</v>
      </c>
      <c r="AZ297">
        <v>0</v>
      </c>
      <c r="BA297">
        <v>270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1823.12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1823.12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ROUND(Y297*Source!I601,7)</f>
        <v>0.03</v>
      </c>
      <c r="CY297">
        <f>AA297</f>
        <v>1139.45</v>
      </c>
      <c r="CZ297">
        <f>AE297</f>
        <v>911.56</v>
      </c>
      <c r="DA297">
        <f>AI297</f>
        <v>1.25</v>
      </c>
      <c r="DB297">
        <f t="shared" si="87"/>
        <v>1823.12</v>
      </c>
      <c r="DC297">
        <f t="shared" si="88"/>
        <v>0</v>
      </c>
      <c r="DD297" t="s">
        <v>3</v>
      </c>
      <c r="DE297" t="s">
        <v>3</v>
      </c>
      <c r="DF297">
        <f>ROUND(ROUND(AE297*AI297,2)*CX297,2)</f>
        <v>34.18</v>
      </c>
      <c r="DG297">
        <f t="shared" si="98"/>
        <v>0</v>
      </c>
      <c r="DH297">
        <f t="shared" si="89"/>
        <v>0</v>
      </c>
      <c r="DI297">
        <f t="shared" si="90"/>
        <v>0</v>
      </c>
      <c r="DJ297">
        <f>DF297</f>
        <v>34.18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>
      <c r="A298">
        <f>ROW(Source!A601)</f>
        <v>601</v>
      </c>
      <c r="B298">
        <v>52633324</v>
      </c>
      <c r="C298">
        <v>52637248</v>
      </c>
      <c r="D298">
        <v>50806036</v>
      </c>
      <c r="E298">
        <v>1</v>
      </c>
      <c r="F298">
        <v>1</v>
      </c>
      <c r="G298">
        <v>1</v>
      </c>
      <c r="H298">
        <v>3</v>
      </c>
      <c r="I298" t="s">
        <v>74</v>
      </c>
      <c r="J298" t="s">
        <v>76</v>
      </c>
      <c r="K298" t="s">
        <v>75</v>
      </c>
      <c r="L298">
        <v>1346</v>
      </c>
      <c r="N298">
        <v>1009</v>
      </c>
      <c r="O298" t="s">
        <v>47</v>
      </c>
      <c r="P298" t="s">
        <v>47</v>
      </c>
      <c r="Q298">
        <v>1</v>
      </c>
      <c r="W298">
        <v>0</v>
      </c>
      <c r="X298">
        <v>1949270732</v>
      </c>
      <c r="Y298">
        <f t="shared" si="86"/>
        <v>-2</v>
      </c>
      <c r="AA298">
        <v>1139.45</v>
      </c>
      <c r="AB298">
        <v>0</v>
      </c>
      <c r="AC298">
        <v>0</v>
      </c>
      <c r="AD298">
        <v>0</v>
      </c>
      <c r="AE298">
        <v>911.56</v>
      </c>
      <c r="AF298">
        <v>0</v>
      </c>
      <c r="AG298">
        <v>0</v>
      </c>
      <c r="AH298">
        <v>0</v>
      </c>
      <c r="AI298">
        <v>1.25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 t="s">
        <v>3</v>
      </c>
      <c r="AT298">
        <v>-2</v>
      </c>
      <c r="AU298" t="s">
        <v>3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ROUND(Y298*Source!I601,7)</f>
        <v>-0.03</v>
      </c>
      <c r="CY298">
        <f>AA298</f>
        <v>1139.45</v>
      </c>
      <c r="CZ298">
        <f>AE298</f>
        <v>911.56</v>
      </c>
      <c r="DA298">
        <f>AI298</f>
        <v>1.25</v>
      </c>
      <c r="DB298">
        <f t="shared" si="87"/>
        <v>-1823.12</v>
      </c>
      <c r="DC298">
        <f t="shared" si="88"/>
        <v>0</v>
      </c>
      <c r="DD298" t="s">
        <v>3</v>
      </c>
      <c r="DE298" t="s">
        <v>3</v>
      </c>
      <c r="DF298">
        <f>ROUND(ROUND(AE298*AI298,2)*CX298,2)</f>
        <v>-34.18</v>
      </c>
      <c r="DG298">
        <f t="shared" si="98"/>
        <v>0</v>
      </c>
      <c r="DH298">
        <f t="shared" si="89"/>
        <v>0</v>
      </c>
      <c r="DI298">
        <f t="shared" si="90"/>
        <v>0</v>
      </c>
      <c r="DJ298">
        <f>DF298</f>
        <v>-34.18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>
      <c r="A299">
        <f>ROW(Source!A601)</f>
        <v>601</v>
      </c>
      <c r="B299">
        <v>52633324</v>
      </c>
      <c r="C299">
        <v>52637248</v>
      </c>
      <c r="D299">
        <v>50721257</v>
      </c>
      <c r="E299">
        <v>116</v>
      </c>
      <c r="F299">
        <v>1</v>
      </c>
      <c r="G299">
        <v>1</v>
      </c>
      <c r="H299">
        <v>3</v>
      </c>
      <c r="I299" t="s">
        <v>50</v>
      </c>
      <c r="J299" t="s">
        <v>3</v>
      </c>
      <c r="K299" t="s">
        <v>51</v>
      </c>
      <c r="L299">
        <v>3277935</v>
      </c>
      <c r="N299">
        <v>1013</v>
      </c>
      <c r="O299" t="s">
        <v>52</v>
      </c>
      <c r="P299" t="s">
        <v>52</v>
      </c>
      <c r="Q299">
        <v>1</v>
      </c>
      <c r="W299">
        <v>0</v>
      </c>
      <c r="X299">
        <v>274903907</v>
      </c>
      <c r="Y299">
        <f t="shared" si="86"/>
        <v>2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 t="s">
        <v>3</v>
      </c>
      <c r="AT299">
        <v>2</v>
      </c>
      <c r="AU299" t="s">
        <v>3</v>
      </c>
      <c r="AV299">
        <v>0</v>
      </c>
      <c r="AW299">
        <v>2</v>
      </c>
      <c r="AX299">
        <v>52637266</v>
      </c>
      <c r="AY299">
        <v>1</v>
      </c>
      <c r="AZ299">
        <v>0</v>
      </c>
      <c r="BA299">
        <v>271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ROUND(Y299*Source!I601,7)</f>
        <v>0.03</v>
      </c>
      <c r="CY299">
        <f>AA299</f>
        <v>0</v>
      </c>
      <c r="CZ299">
        <f>AE299</f>
        <v>0</v>
      </c>
      <c r="DA299">
        <f>AI299</f>
        <v>1</v>
      </c>
      <c r="DB299">
        <f t="shared" si="87"/>
        <v>0</v>
      </c>
      <c r="DC299">
        <f t="shared" si="88"/>
        <v>0</v>
      </c>
      <c r="DD299" t="s">
        <v>3</v>
      </c>
      <c r="DE299" t="s">
        <v>3</v>
      </c>
      <c r="DF299">
        <f t="shared" ref="DF299:DF305" si="99">ROUND(ROUND(AE299,2)*CX299,2)</f>
        <v>0</v>
      </c>
      <c r="DG299">
        <f t="shared" si="98"/>
        <v>0</v>
      </c>
      <c r="DH299">
        <f t="shared" si="89"/>
        <v>0</v>
      </c>
      <c r="DI299">
        <f t="shared" si="90"/>
        <v>0</v>
      </c>
      <c r="DJ299">
        <f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>
      <c r="A300">
        <f>ROW(Source!A605)</f>
        <v>605</v>
      </c>
      <c r="B300">
        <v>52633324</v>
      </c>
      <c r="C300">
        <v>52635525</v>
      </c>
      <c r="D300">
        <v>50715220</v>
      </c>
      <c r="E300">
        <v>116</v>
      </c>
      <c r="F300">
        <v>1</v>
      </c>
      <c r="G300">
        <v>1</v>
      </c>
      <c r="H300">
        <v>1</v>
      </c>
      <c r="I300" t="s">
        <v>708</v>
      </c>
      <c r="J300" t="s">
        <v>3</v>
      </c>
      <c r="K300" t="s">
        <v>709</v>
      </c>
      <c r="L300">
        <v>1191</v>
      </c>
      <c r="N300">
        <v>1013</v>
      </c>
      <c r="O300" t="s">
        <v>656</v>
      </c>
      <c r="P300" t="s">
        <v>656</v>
      </c>
      <c r="Q300">
        <v>1</v>
      </c>
      <c r="W300">
        <v>0</v>
      </c>
      <c r="X300">
        <v>-267883188</v>
      </c>
      <c r="Y300">
        <f t="shared" si="86"/>
        <v>88.5</v>
      </c>
      <c r="AA300">
        <v>0</v>
      </c>
      <c r="AB300">
        <v>0</v>
      </c>
      <c r="AC300">
        <v>0</v>
      </c>
      <c r="AD300">
        <v>633.07000000000005</v>
      </c>
      <c r="AE300">
        <v>0</v>
      </c>
      <c r="AF300">
        <v>0</v>
      </c>
      <c r="AG300">
        <v>0</v>
      </c>
      <c r="AH300">
        <v>633.07000000000005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88.5</v>
      </c>
      <c r="AU300" t="s">
        <v>3</v>
      </c>
      <c r="AV300">
        <v>1</v>
      </c>
      <c r="AW300">
        <v>2</v>
      </c>
      <c r="AX300">
        <v>52635527</v>
      </c>
      <c r="AY300">
        <v>1</v>
      </c>
      <c r="AZ300">
        <v>0</v>
      </c>
      <c r="BA300">
        <v>272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56026.695000000007</v>
      </c>
      <c r="BN300">
        <v>88.5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56026.695000000007</v>
      </c>
      <c r="BU300">
        <v>88.5</v>
      </c>
      <c r="BV300">
        <v>0</v>
      </c>
      <c r="BW300">
        <v>1</v>
      </c>
      <c r="CU300">
        <f>ROUND(AT300*Source!I605*AH300*AL300,2)</f>
        <v>109.25</v>
      </c>
      <c r="CV300">
        <f>ROUND(Y300*Source!I605,7)</f>
        <v>0.17257500000000001</v>
      </c>
      <c r="CW300">
        <v>0</v>
      </c>
      <c r="CX300">
        <f>ROUND(Y300*Source!I605,7)</f>
        <v>0.17257500000000001</v>
      </c>
      <c r="CY300">
        <f>AD300</f>
        <v>633.07000000000005</v>
      </c>
      <c r="CZ300">
        <f>AH300</f>
        <v>633.07000000000005</v>
      </c>
      <c r="DA300">
        <f>AL300</f>
        <v>1</v>
      </c>
      <c r="DB300">
        <f t="shared" si="87"/>
        <v>56026.7</v>
      </c>
      <c r="DC300">
        <f t="shared" si="88"/>
        <v>0</v>
      </c>
      <c r="DD300" t="s">
        <v>3</v>
      </c>
      <c r="DE300" t="s">
        <v>3</v>
      </c>
      <c r="DF300">
        <f t="shared" si="99"/>
        <v>0</v>
      </c>
      <c r="DG300">
        <f t="shared" si="98"/>
        <v>0</v>
      </c>
      <c r="DH300">
        <f t="shared" si="89"/>
        <v>0</v>
      </c>
      <c r="DI300">
        <f t="shared" si="90"/>
        <v>109.25</v>
      </c>
      <c r="DJ300">
        <f>DI300</f>
        <v>109.25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>
      <c r="A301">
        <f>ROW(Source!A606)</f>
        <v>606</v>
      </c>
      <c r="B301">
        <v>52633324</v>
      </c>
      <c r="C301">
        <v>52635528</v>
      </c>
      <c r="D301">
        <v>50715288</v>
      </c>
      <c r="E301">
        <v>116</v>
      </c>
      <c r="F301">
        <v>1</v>
      </c>
      <c r="G301">
        <v>1</v>
      </c>
      <c r="H301">
        <v>1</v>
      </c>
      <c r="I301" t="s">
        <v>703</v>
      </c>
      <c r="J301" t="s">
        <v>3</v>
      </c>
      <c r="K301" t="s">
        <v>704</v>
      </c>
      <c r="L301">
        <v>1191</v>
      </c>
      <c r="N301">
        <v>1013</v>
      </c>
      <c r="O301" t="s">
        <v>656</v>
      </c>
      <c r="P301" t="s">
        <v>656</v>
      </c>
      <c r="Q301">
        <v>1</v>
      </c>
      <c r="W301">
        <v>0</v>
      </c>
      <c r="X301">
        <v>44848675</v>
      </c>
      <c r="Y301">
        <f t="shared" si="86"/>
        <v>18.5</v>
      </c>
      <c r="AA301">
        <v>0</v>
      </c>
      <c r="AB301">
        <v>0</v>
      </c>
      <c r="AC301">
        <v>0</v>
      </c>
      <c r="AD301">
        <v>793.61</v>
      </c>
      <c r="AE301">
        <v>0</v>
      </c>
      <c r="AF301">
        <v>0</v>
      </c>
      <c r="AG301">
        <v>0</v>
      </c>
      <c r="AH301">
        <v>793.61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18.5</v>
      </c>
      <c r="AU301" t="s">
        <v>3</v>
      </c>
      <c r="AV301">
        <v>1</v>
      </c>
      <c r="AW301">
        <v>2</v>
      </c>
      <c r="AX301">
        <v>52635540</v>
      </c>
      <c r="AY301">
        <v>1</v>
      </c>
      <c r="AZ301">
        <v>0</v>
      </c>
      <c r="BA301">
        <v>273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14681.785</v>
      </c>
      <c r="BN301">
        <v>18.5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14681.785</v>
      </c>
      <c r="BU301">
        <v>18.5</v>
      </c>
      <c r="BV301">
        <v>0</v>
      </c>
      <c r="BW301">
        <v>1</v>
      </c>
      <c r="CU301">
        <f>ROUND(AT301*Source!I606*AH301*AL301,2)</f>
        <v>1174.54</v>
      </c>
      <c r="CV301">
        <f>ROUND(Y301*Source!I606,7)</f>
        <v>1.48</v>
      </c>
      <c r="CW301">
        <v>0</v>
      </c>
      <c r="CX301">
        <f>ROUND(Y301*Source!I606,7)</f>
        <v>1.48</v>
      </c>
      <c r="CY301">
        <f>AD301</f>
        <v>793.61</v>
      </c>
      <c r="CZ301">
        <f>AH301</f>
        <v>793.61</v>
      </c>
      <c r="DA301">
        <f>AL301</f>
        <v>1</v>
      </c>
      <c r="DB301">
        <f t="shared" si="87"/>
        <v>14681.79</v>
      </c>
      <c r="DC301">
        <f t="shared" si="88"/>
        <v>0</v>
      </c>
      <c r="DD301" t="s">
        <v>3</v>
      </c>
      <c r="DE301" t="s">
        <v>3</v>
      </c>
      <c r="DF301">
        <f t="shared" si="99"/>
        <v>0</v>
      </c>
      <c r="DG301">
        <f t="shared" si="98"/>
        <v>0</v>
      </c>
      <c r="DH301">
        <f t="shared" si="89"/>
        <v>0</v>
      </c>
      <c r="DI301">
        <f t="shared" si="90"/>
        <v>1174.54</v>
      </c>
      <c r="DJ301">
        <f>DI301</f>
        <v>1174.54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>
      <c r="A302">
        <f>ROW(Source!A606)</f>
        <v>606</v>
      </c>
      <c r="B302">
        <v>52633324</v>
      </c>
      <c r="C302">
        <v>52635528</v>
      </c>
      <c r="D302">
        <v>50715465</v>
      </c>
      <c r="E302">
        <v>116</v>
      </c>
      <c r="F302">
        <v>1</v>
      </c>
      <c r="G302">
        <v>1</v>
      </c>
      <c r="H302">
        <v>1</v>
      </c>
      <c r="I302" t="s">
        <v>657</v>
      </c>
      <c r="J302" t="s">
        <v>3</v>
      </c>
      <c r="K302" t="s">
        <v>658</v>
      </c>
      <c r="L302">
        <v>1191</v>
      </c>
      <c r="N302">
        <v>1013</v>
      </c>
      <c r="O302" t="s">
        <v>656</v>
      </c>
      <c r="P302" t="s">
        <v>656</v>
      </c>
      <c r="Q302">
        <v>1</v>
      </c>
      <c r="W302">
        <v>0</v>
      </c>
      <c r="X302">
        <v>-1417349443</v>
      </c>
      <c r="Y302">
        <f t="shared" si="86"/>
        <v>0.34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0.34</v>
      </c>
      <c r="AU302" t="s">
        <v>3</v>
      </c>
      <c r="AV302">
        <v>2</v>
      </c>
      <c r="AW302">
        <v>2</v>
      </c>
      <c r="AX302">
        <v>52635541</v>
      </c>
      <c r="AY302">
        <v>1</v>
      </c>
      <c r="AZ302">
        <v>0</v>
      </c>
      <c r="BA302">
        <v>274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ROUND(Y302*Source!I606,7)</f>
        <v>2.7199999999999998E-2</v>
      </c>
      <c r="CY302">
        <f>AD302</f>
        <v>0</v>
      </c>
      <c r="CZ302">
        <f>AH302</f>
        <v>0</v>
      </c>
      <c r="DA302">
        <f>AL302</f>
        <v>1</v>
      </c>
      <c r="DB302">
        <f t="shared" si="87"/>
        <v>0</v>
      </c>
      <c r="DC302">
        <f t="shared" si="88"/>
        <v>0</v>
      </c>
      <c r="DD302" t="s">
        <v>3</v>
      </c>
      <c r="DE302" t="s">
        <v>3</v>
      </c>
      <c r="DF302">
        <f t="shared" si="99"/>
        <v>0</v>
      </c>
      <c r="DG302">
        <f t="shared" si="98"/>
        <v>0</v>
      </c>
      <c r="DH302">
        <f t="shared" si="89"/>
        <v>0</v>
      </c>
      <c r="DI302">
        <f t="shared" si="90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ROW(Source!A606)</f>
        <v>606</v>
      </c>
      <c r="B303">
        <v>52633324</v>
      </c>
      <c r="C303">
        <v>52635528</v>
      </c>
      <c r="D303">
        <v>50836455</v>
      </c>
      <c r="E303">
        <v>1</v>
      </c>
      <c r="F303">
        <v>1</v>
      </c>
      <c r="G303">
        <v>1</v>
      </c>
      <c r="H303">
        <v>2</v>
      </c>
      <c r="I303" t="s">
        <v>684</v>
      </c>
      <c r="J303" t="s">
        <v>685</v>
      </c>
      <c r="K303" t="s">
        <v>686</v>
      </c>
      <c r="L303">
        <v>1368</v>
      </c>
      <c r="N303">
        <v>1011</v>
      </c>
      <c r="O303" t="s">
        <v>662</v>
      </c>
      <c r="P303" t="s">
        <v>662</v>
      </c>
      <c r="Q303">
        <v>1</v>
      </c>
      <c r="W303">
        <v>0</v>
      </c>
      <c r="X303">
        <v>850633116</v>
      </c>
      <c r="Y303">
        <f t="shared" si="86"/>
        <v>0.17</v>
      </c>
      <c r="AA303">
        <v>0</v>
      </c>
      <c r="AB303">
        <v>1626.29</v>
      </c>
      <c r="AC303">
        <v>1090.46</v>
      </c>
      <c r="AD303">
        <v>0</v>
      </c>
      <c r="AE303">
        <v>0</v>
      </c>
      <c r="AF303">
        <v>1626.29</v>
      </c>
      <c r="AG303">
        <v>1090.46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0.17</v>
      </c>
      <c r="AU303" t="s">
        <v>3</v>
      </c>
      <c r="AV303">
        <v>1</v>
      </c>
      <c r="AW303">
        <v>2</v>
      </c>
      <c r="AX303">
        <v>52635542</v>
      </c>
      <c r="AY303">
        <v>1</v>
      </c>
      <c r="AZ303">
        <v>0</v>
      </c>
      <c r="BA303">
        <v>275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276.46930000000003</v>
      </c>
      <c r="BL303">
        <v>185.37820000000002</v>
      </c>
      <c r="BM303">
        <v>0</v>
      </c>
      <c r="BN303">
        <v>0</v>
      </c>
      <c r="BO303">
        <v>0.17</v>
      </c>
      <c r="BP303">
        <v>1</v>
      </c>
      <c r="BQ303">
        <v>0</v>
      </c>
      <c r="BR303">
        <v>276.46930000000003</v>
      </c>
      <c r="BS303">
        <v>185.37820000000002</v>
      </c>
      <c r="BT303">
        <v>0</v>
      </c>
      <c r="BU303">
        <v>0</v>
      </c>
      <c r="BV303">
        <v>0.17</v>
      </c>
      <c r="BW303">
        <v>1</v>
      </c>
      <c r="CV303">
        <v>0</v>
      </c>
      <c r="CW303">
        <f>ROUND(Y303*Source!I606*DO303,7)</f>
        <v>1.3599999999999999E-2</v>
      </c>
      <c r="CX303">
        <f>ROUND(Y303*Source!I606,7)</f>
        <v>1.3599999999999999E-2</v>
      </c>
      <c r="CY303">
        <f>AB303</f>
        <v>1626.29</v>
      </c>
      <c r="CZ303">
        <f>AF303</f>
        <v>1626.29</v>
      </c>
      <c r="DA303">
        <f>AJ303</f>
        <v>1</v>
      </c>
      <c r="DB303">
        <f t="shared" si="87"/>
        <v>276.47000000000003</v>
      </c>
      <c r="DC303">
        <f t="shared" si="88"/>
        <v>185.38</v>
      </c>
      <c r="DD303" t="s">
        <v>3</v>
      </c>
      <c r="DE303" t="s">
        <v>3</v>
      </c>
      <c r="DF303">
        <f t="shared" si="99"/>
        <v>0</v>
      </c>
      <c r="DG303">
        <f t="shared" si="98"/>
        <v>22.12</v>
      </c>
      <c r="DH303">
        <f t="shared" si="89"/>
        <v>14.83</v>
      </c>
      <c r="DI303">
        <f t="shared" si="90"/>
        <v>0</v>
      </c>
      <c r="DJ303">
        <f>DG303+DH303</f>
        <v>36.950000000000003</v>
      </c>
      <c r="DK303">
        <v>1</v>
      </c>
      <c r="DL303" t="s">
        <v>687</v>
      </c>
      <c r="DM303">
        <v>6</v>
      </c>
      <c r="DN303" t="s">
        <v>656</v>
      </c>
      <c r="DO303">
        <v>1</v>
      </c>
    </row>
    <row r="304" spans="1:119">
      <c r="A304">
        <f>ROW(Source!A606)</f>
        <v>606</v>
      </c>
      <c r="B304">
        <v>52633324</v>
      </c>
      <c r="C304">
        <v>52635528</v>
      </c>
      <c r="D304">
        <v>50837347</v>
      </c>
      <c r="E304">
        <v>1</v>
      </c>
      <c r="F304">
        <v>1</v>
      </c>
      <c r="G304">
        <v>1</v>
      </c>
      <c r="H304">
        <v>2</v>
      </c>
      <c r="I304" t="s">
        <v>688</v>
      </c>
      <c r="J304" t="s">
        <v>689</v>
      </c>
      <c r="K304" t="s">
        <v>690</v>
      </c>
      <c r="L304">
        <v>1368</v>
      </c>
      <c r="N304">
        <v>1011</v>
      </c>
      <c r="O304" t="s">
        <v>662</v>
      </c>
      <c r="P304" t="s">
        <v>662</v>
      </c>
      <c r="Q304">
        <v>1</v>
      </c>
      <c r="W304">
        <v>0</v>
      </c>
      <c r="X304">
        <v>-950105757</v>
      </c>
      <c r="Y304">
        <f t="shared" si="86"/>
        <v>0.17</v>
      </c>
      <c r="AA304">
        <v>0</v>
      </c>
      <c r="AB304">
        <v>641.70000000000005</v>
      </c>
      <c r="AC304">
        <v>811.79</v>
      </c>
      <c r="AD304">
        <v>0</v>
      </c>
      <c r="AE304">
        <v>0</v>
      </c>
      <c r="AF304">
        <v>641.70000000000005</v>
      </c>
      <c r="AG304">
        <v>811.79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0.17</v>
      </c>
      <c r="AU304" t="s">
        <v>3</v>
      </c>
      <c r="AV304">
        <v>1</v>
      </c>
      <c r="AW304">
        <v>2</v>
      </c>
      <c r="AX304">
        <v>52635543</v>
      </c>
      <c r="AY304">
        <v>1</v>
      </c>
      <c r="AZ304">
        <v>0</v>
      </c>
      <c r="BA304">
        <v>276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109.08900000000001</v>
      </c>
      <c r="BL304">
        <v>138.0043</v>
      </c>
      <c r="BM304">
        <v>0</v>
      </c>
      <c r="BN304">
        <v>0</v>
      </c>
      <c r="BO304">
        <v>0.17</v>
      </c>
      <c r="BP304">
        <v>1</v>
      </c>
      <c r="BQ304">
        <v>0</v>
      </c>
      <c r="BR304">
        <v>109.08900000000001</v>
      </c>
      <c r="BS304">
        <v>138.0043</v>
      </c>
      <c r="BT304">
        <v>0</v>
      </c>
      <c r="BU304">
        <v>0</v>
      </c>
      <c r="BV304">
        <v>0.17</v>
      </c>
      <c r="BW304">
        <v>1</v>
      </c>
      <c r="CV304">
        <v>0</v>
      </c>
      <c r="CW304">
        <f>ROUND(Y304*Source!I606*DO304,7)</f>
        <v>1.3599999999999999E-2</v>
      </c>
      <c r="CX304">
        <f>ROUND(Y304*Source!I606,7)</f>
        <v>1.3599999999999999E-2</v>
      </c>
      <c r="CY304">
        <f>AB304</f>
        <v>641.70000000000005</v>
      </c>
      <c r="CZ304">
        <f>AF304</f>
        <v>641.70000000000005</v>
      </c>
      <c r="DA304">
        <f>AJ304</f>
        <v>1</v>
      </c>
      <c r="DB304">
        <f t="shared" si="87"/>
        <v>109.09</v>
      </c>
      <c r="DC304">
        <f t="shared" si="88"/>
        <v>138</v>
      </c>
      <c r="DD304" t="s">
        <v>3</v>
      </c>
      <c r="DE304" t="s">
        <v>3</v>
      </c>
      <c r="DF304">
        <f t="shared" si="99"/>
        <v>0</v>
      </c>
      <c r="DG304">
        <f t="shared" si="98"/>
        <v>8.73</v>
      </c>
      <c r="DH304">
        <f t="shared" si="89"/>
        <v>11.04</v>
      </c>
      <c r="DI304">
        <f t="shared" si="90"/>
        <v>0</v>
      </c>
      <c r="DJ304">
        <f>DG304+DH304</f>
        <v>19.77</v>
      </c>
      <c r="DK304">
        <v>1</v>
      </c>
      <c r="DL304" t="s">
        <v>691</v>
      </c>
      <c r="DM304">
        <v>4</v>
      </c>
      <c r="DN304" t="s">
        <v>656</v>
      </c>
      <c r="DO304">
        <v>1</v>
      </c>
    </row>
    <row r="305" spans="1:119">
      <c r="A305">
        <f>ROW(Source!A606)</f>
        <v>606</v>
      </c>
      <c r="B305">
        <v>52633324</v>
      </c>
      <c r="C305">
        <v>52635528</v>
      </c>
      <c r="D305">
        <v>50837542</v>
      </c>
      <c r="E305">
        <v>1</v>
      </c>
      <c r="F305">
        <v>1</v>
      </c>
      <c r="G305">
        <v>1</v>
      </c>
      <c r="H305">
        <v>2</v>
      </c>
      <c r="I305" t="s">
        <v>692</v>
      </c>
      <c r="J305" t="s">
        <v>693</v>
      </c>
      <c r="K305" t="s">
        <v>694</v>
      </c>
      <c r="L305">
        <v>1368</v>
      </c>
      <c r="N305">
        <v>1011</v>
      </c>
      <c r="O305" t="s">
        <v>662</v>
      </c>
      <c r="P305" t="s">
        <v>662</v>
      </c>
      <c r="Q305">
        <v>1</v>
      </c>
      <c r="W305">
        <v>0</v>
      </c>
      <c r="X305">
        <v>-2068435370</v>
      </c>
      <c r="Y305">
        <f t="shared" si="86"/>
        <v>2.9</v>
      </c>
      <c r="AA305">
        <v>0</v>
      </c>
      <c r="AB305">
        <v>34.61</v>
      </c>
      <c r="AC305">
        <v>0</v>
      </c>
      <c r="AD305">
        <v>0</v>
      </c>
      <c r="AE305">
        <v>0</v>
      </c>
      <c r="AF305">
        <v>34.61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2.9</v>
      </c>
      <c r="AU305" t="s">
        <v>3</v>
      </c>
      <c r="AV305">
        <v>1</v>
      </c>
      <c r="AW305">
        <v>2</v>
      </c>
      <c r="AX305">
        <v>52635544</v>
      </c>
      <c r="AY305">
        <v>1</v>
      </c>
      <c r="AZ305">
        <v>0</v>
      </c>
      <c r="BA305">
        <v>277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100.369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100.369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f>ROUND(Y305*Source!I606*DO305,7)</f>
        <v>0</v>
      </c>
      <c r="CX305">
        <f>ROUND(Y305*Source!I606,7)</f>
        <v>0.23200000000000001</v>
      </c>
      <c r="CY305">
        <f>AB305</f>
        <v>34.61</v>
      </c>
      <c r="CZ305">
        <f>AF305</f>
        <v>34.61</v>
      </c>
      <c r="DA305">
        <f>AJ305</f>
        <v>1</v>
      </c>
      <c r="DB305">
        <f t="shared" si="87"/>
        <v>100.37</v>
      </c>
      <c r="DC305">
        <f t="shared" si="88"/>
        <v>0</v>
      </c>
      <c r="DD305" t="s">
        <v>3</v>
      </c>
      <c r="DE305" t="s">
        <v>3</v>
      </c>
      <c r="DF305">
        <f t="shared" si="99"/>
        <v>0</v>
      </c>
      <c r="DG305">
        <f t="shared" si="98"/>
        <v>8.0299999999999994</v>
      </c>
      <c r="DH305">
        <f t="shared" si="89"/>
        <v>0</v>
      </c>
      <c r="DI305">
        <f t="shared" si="90"/>
        <v>0</v>
      </c>
      <c r="DJ305">
        <f>DG305+DH305</f>
        <v>8.0299999999999994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>
      <c r="A306">
        <f>ROW(Source!A606)</f>
        <v>606</v>
      </c>
      <c r="B306">
        <v>52633324</v>
      </c>
      <c r="C306">
        <v>52635528</v>
      </c>
      <c r="D306">
        <v>50787977</v>
      </c>
      <c r="E306">
        <v>1</v>
      </c>
      <c r="F306">
        <v>1</v>
      </c>
      <c r="G306">
        <v>1</v>
      </c>
      <c r="H306">
        <v>3</v>
      </c>
      <c r="I306" t="s">
        <v>698</v>
      </c>
      <c r="J306" t="s">
        <v>699</v>
      </c>
      <c r="K306" t="s">
        <v>700</v>
      </c>
      <c r="L306">
        <v>1346</v>
      </c>
      <c r="N306">
        <v>1009</v>
      </c>
      <c r="O306" t="s">
        <v>47</v>
      </c>
      <c r="P306" t="s">
        <v>47</v>
      </c>
      <c r="Q306">
        <v>1</v>
      </c>
      <c r="W306">
        <v>0</v>
      </c>
      <c r="X306">
        <v>-1606616209</v>
      </c>
      <c r="Y306">
        <f t="shared" si="86"/>
        <v>0.9</v>
      </c>
      <c r="AA306">
        <v>121.39</v>
      </c>
      <c r="AB306">
        <v>0</v>
      </c>
      <c r="AC306">
        <v>0</v>
      </c>
      <c r="AD306">
        <v>0</v>
      </c>
      <c r="AE306">
        <v>155.63</v>
      </c>
      <c r="AF306">
        <v>0</v>
      </c>
      <c r="AG306">
        <v>0</v>
      </c>
      <c r="AH306">
        <v>0</v>
      </c>
      <c r="AI306">
        <v>0.78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0.9</v>
      </c>
      <c r="AU306" t="s">
        <v>3</v>
      </c>
      <c r="AV306">
        <v>0</v>
      </c>
      <c r="AW306">
        <v>2</v>
      </c>
      <c r="AX306">
        <v>52635545</v>
      </c>
      <c r="AY306">
        <v>1</v>
      </c>
      <c r="AZ306">
        <v>0</v>
      </c>
      <c r="BA306">
        <v>278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140.06700000000001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140.06700000000001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ROUND(Y306*Source!I606,7)</f>
        <v>7.1999999999999995E-2</v>
      </c>
      <c r="CY306">
        <f t="shared" ref="CY306:CY311" si="100">AA306</f>
        <v>121.39</v>
      </c>
      <c r="CZ306">
        <f t="shared" ref="CZ306:CZ311" si="101">AE306</f>
        <v>155.63</v>
      </c>
      <c r="DA306">
        <f t="shared" ref="DA306:DA311" si="102">AI306</f>
        <v>0.78</v>
      </c>
      <c r="DB306">
        <f t="shared" si="87"/>
        <v>140.07</v>
      </c>
      <c r="DC306">
        <f t="shared" si="88"/>
        <v>0</v>
      </c>
      <c r="DD306" t="s">
        <v>3</v>
      </c>
      <c r="DE306" t="s">
        <v>3</v>
      </c>
      <c r="DF306">
        <f>ROUND(ROUND(AE306*AI306,2)*CX306,2)</f>
        <v>8.74</v>
      </c>
      <c r="DG306">
        <f t="shared" si="98"/>
        <v>0</v>
      </c>
      <c r="DH306">
        <f t="shared" si="89"/>
        <v>0</v>
      </c>
      <c r="DI306">
        <f t="shared" si="90"/>
        <v>0</v>
      </c>
      <c r="DJ306">
        <f t="shared" ref="DJ306:DJ311" si="103">DF306</f>
        <v>8.74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>
      <c r="A307">
        <f>ROW(Source!A606)</f>
        <v>606</v>
      </c>
      <c r="B307">
        <v>52633324</v>
      </c>
      <c r="C307">
        <v>52635528</v>
      </c>
      <c r="D307">
        <v>50796050</v>
      </c>
      <c r="E307">
        <v>1</v>
      </c>
      <c r="F307">
        <v>1</v>
      </c>
      <c r="G307">
        <v>1</v>
      </c>
      <c r="H307">
        <v>3</v>
      </c>
      <c r="I307" t="s">
        <v>372</v>
      </c>
      <c r="J307" t="s">
        <v>374</v>
      </c>
      <c r="K307" t="s">
        <v>373</v>
      </c>
      <c r="L307">
        <v>1348</v>
      </c>
      <c r="N307">
        <v>1009</v>
      </c>
      <c r="O307" t="s">
        <v>71</v>
      </c>
      <c r="P307" t="s">
        <v>71</v>
      </c>
      <c r="Q307">
        <v>1000</v>
      </c>
      <c r="W307">
        <v>0</v>
      </c>
      <c r="X307">
        <v>2007673127</v>
      </c>
      <c r="Y307">
        <f t="shared" si="86"/>
        <v>6.1666699999999998E-2</v>
      </c>
      <c r="AA307">
        <v>370351.85</v>
      </c>
      <c r="AB307">
        <v>0</v>
      </c>
      <c r="AC307">
        <v>0</v>
      </c>
      <c r="AD307">
        <v>0</v>
      </c>
      <c r="AE307">
        <v>366685</v>
      </c>
      <c r="AF307">
        <v>0</v>
      </c>
      <c r="AG307">
        <v>0</v>
      </c>
      <c r="AH307">
        <v>0</v>
      </c>
      <c r="AI307">
        <v>1.01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 t="s">
        <v>3</v>
      </c>
      <c r="AT307">
        <v>6.1666699999999998E-2</v>
      </c>
      <c r="AU307" t="s">
        <v>3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ROUND(Y307*Source!I606,7)</f>
        <v>4.9332999999999998E-3</v>
      </c>
      <c r="CY307">
        <f t="shared" si="100"/>
        <v>370351.85</v>
      </c>
      <c r="CZ307">
        <f t="shared" si="101"/>
        <v>366685</v>
      </c>
      <c r="DA307">
        <f t="shared" si="102"/>
        <v>1.01</v>
      </c>
      <c r="DB307">
        <f t="shared" si="87"/>
        <v>22612.25</v>
      </c>
      <c r="DC307">
        <f t="shared" si="88"/>
        <v>0</v>
      </c>
      <c r="DD307" t="s">
        <v>3</v>
      </c>
      <c r="DE307" t="s">
        <v>3</v>
      </c>
      <c r="DF307">
        <f>ROUND(ROUND(AE307*AI307,2)*CX307,2)</f>
        <v>1827.06</v>
      </c>
      <c r="DG307">
        <f t="shared" si="98"/>
        <v>0</v>
      </c>
      <c r="DH307">
        <f t="shared" si="89"/>
        <v>0</v>
      </c>
      <c r="DI307">
        <f t="shared" si="90"/>
        <v>0</v>
      </c>
      <c r="DJ307">
        <f t="shared" si="103"/>
        <v>1827.06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>
      <c r="A308">
        <f>ROW(Source!A606)</f>
        <v>606</v>
      </c>
      <c r="B308">
        <v>52633324</v>
      </c>
      <c r="C308">
        <v>52635528</v>
      </c>
      <c r="D308">
        <v>50796105</v>
      </c>
      <c r="E308">
        <v>1</v>
      </c>
      <c r="F308">
        <v>1</v>
      </c>
      <c r="G308">
        <v>1</v>
      </c>
      <c r="H308">
        <v>3</v>
      </c>
      <c r="I308" t="s">
        <v>753</v>
      </c>
      <c r="J308" t="s">
        <v>754</v>
      </c>
      <c r="K308" t="s">
        <v>755</v>
      </c>
      <c r="L308">
        <v>1348</v>
      </c>
      <c r="N308">
        <v>1009</v>
      </c>
      <c r="O308" t="s">
        <v>71</v>
      </c>
      <c r="P308" t="s">
        <v>71</v>
      </c>
      <c r="Q308">
        <v>1000</v>
      </c>
      <c r="W308">
        <v>0</v>
      </c>
      <c r="X308">
        <v>-1863737905</v>
      </c>
      <c r="Y308">
        <f t="shared" si="86"/>
        <v>4.0000000000000001E-3</v>
      </c>
      <c r="AA308">
        <v>49995.77</v>
      </c>
      <c r="AB308">
        <v>0</v>
      </c>
      <c r="AC308">
        <v>0</v>
      </c>
      <c r="AD308">
        <v>0</v>
      </c>
      <c r="AE308">
        <v>49995.77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4.0000000000000001E-3</v>
      </c>
      <c r="AU308" t="s">
        <v>3</v>
      </c>
      <c r="AV308">
        <v>0</v>
      </c>
      <c r="AW308">
        <v>2</v>
      </c>
      <c r="AX308">
        <v>52635546</v>
      </c>
      <c r="AY308">
        <v>1</v>
      </c>
      <c r="AZ308">
        <v>0</v>
      </c>
      <c r="BA308">
        <v>279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199.98308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199.98308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ROUND(Y308*Source!I606,7)</f>
        <v>3.2000000000000003E-4</v>
      </c>
      <c r="CY308">
        <f t="shared" si="100"/>
        <v>49995.77</v>
      </c>
      <c r="CZ308">
        <f t="shared" si="101"/>
        <v>49995.77</v>
      </c>
      <c r="DA308">
        <f t="shared" si="102"/>
        <v>1</v>
      </c>
      <c r="DB308">
        <f t="shared" si="87"/>
        <v>199.98</v>
      </c>
      <c r="DC308">
        <f t="shared" si="88"/>
        <v>0</v>
      </c>
      <c r="DD308" t="s">
        <v>3</v>
      </c>
      <c r="DE308" t="s">
        <v>3</v>
      </c>
      <c r="DF308">
        <f>ROUND(ROUND(AE308,2)*CX308,2)</f>
        <v>16</v>
      </c>
      <c r="DG308">
        <f t="shared" si="98"/>
        <v>0</v>
      </c>
      <c r="DH308">
        <f t="shared" si="89"/>
        <v>0</v>
      </c>
      <c r="DI308">
        <f t="shared" si="90"/>
        <v>0</v>
      </c>
      <c r="DJ308">
        <f t="shared" si="103"/>
        <v>16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>
      <c r="A309">
        <f>ROW(Source!A606)</f>
        <v>606</v>
      </c>
      <c r="B309">
        <v>52633324</v>
      </c>
      <c r="C309">
        <v>52635528</v>
      </c>
      <c r="D309">
        <v>50806036</v>
      </c>
      <c r="E309">
        <v>1</v>
      </c>
      <c r="F309">
        <v>1</v>
      </c>
      <c r="G309">
        <v>1</v>
      </c>
      <c r="H309">
        <v>3</v>
      </c>
      <c r="I309" t="s">
        <v>74</v>
      </c>
      <c r="J309" t="s">
        <v>76</v>
      </c>
      <c r="K309" t="s">
        <v>75</v>
      </c>
      <c r="L309">
        <v>1346</v>
      </c>
      <c r="N309">
        <v>1009</v>
      </c>
      <c r="O309" t="s">
        <v>47</v>
      </c>
      <c r="P309" t="s">
        <v>47</v>
      </c>
      <c r="Q309">
        <v>1</v>
      </c>
      <c r="W309">
        <v>0</v>
      </c>
      <c r="X309">
        <v>1949270732</v>
      </c>
      <c r="Y309">
        <f t="shared" si="86"/>
        <v>2.4</v>
      </c>
      <c r="AA309">
        <v>1139.45</v>
      </c>
      <c r="AB309">
        <v>0</v>
      </c>
      <c r="AC309">
        <v>0</v>
      </c>
      <c r="AD309">
        <v>0</v>
      </c>
      <c r="AE309">
        <v>911.56</v>
      </c>
      <c r="AF309">
        <v>0</v>
      </c>
      <c r="AG309">
        <v>0</v>
      </c>
      <c r="AH309">
        <v>0</v>
      </c>
      <c r="AI309">
        <v>1.25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2.4</v>
      </c>
      <c r="AU309" t="s">
        <v>3</v>
      </c>
      <c r="AV309">
        <v>0</v>
      </c>
      <c r="AW309">
        <v>2</v>
      </c>
      <c r="AX309">
        <v>52635547</v>
      </c>
      <c r="AY309">
        <v>1</v>
      </c>
      <c r="AZ309">
        <v>0</v>
      </c>
      <c r="BA309">
        <v>280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2187.7439999999997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2187.7439999999997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ROUND(Y309*Source!I606,7)</f>
        <v>0.192</v>
      </c>
      <c r="CY309">
        <f t="shared" si="100"/>
        <v>1139.45</v>
      </c>
      <c r="CZ309">
        <f t="shared" si="101"/>
        <v>911.56</v>
      </c>
      <c r="DA309">
        <f t="shared" si="102"/>
        <v>1.25</v>
      </c>
      <c r="DB309">
        <f t="shared" si="87"/>
        <v>2187.7399999999998</v>
      </c>
      <c r="DC309">
        <f t="shared" si="88"/>
        <v>0</v>
      </c>
      <c r="DD309" t="s">
        <v>3</v>
      </c>
      <c r="DE309" t="s">
        <v>3</v>
      </c>
      <c r="DF309">
        <f>ROUND(ROUND(AE309*AI309,2)*CX309,2)</f>
        <v>218.77</v>
      </c>
      <c r="DG309">
        <f t="shared" si="98"/>
        <v>0</v>
      </c>
      <c r="DH309">
        <f t="shared" si="89"/>
        <v>0</v>
      </c>
      <c r="DI309">
        <f t="shared" si="90"/>
        <v>0</v>
      </c>
      <c r="DJ309">
        <f t="shared" si="103"/>
        <v>218.77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ROW(Source!A606)</f>
        <v>606</v>
      </c>
      <c r="B310">
        <v>52633324</v>
      </c>
      <c r="C310">
        <v>52635528</v>
      </c>
      <c r="D310">
        <v>50806036</v>
      </c>
      <c r="E310">
        <v>1</v>
      </c>
      <c r="F310">
        <v>1</v>
      </c>
      <c r="G310">
        <v>1</v>
      </c>
      <c r="H310">
        <v>3</v>
      </c>
      <c r="I310" t="s">
        <v>74</v>
      </c>
      <c r="J310" t="s">
        <v>76</v>
      </c>
      <c r="K310" t="s">
        <v>75</v>
      </c>
      <c r="L310">
        <v>1346</v>
      </c>
      <c r="N310">
        <v>1009</v>
      </c>
      <c r="O310" t="s">
        <v>47</v>
      </c>
      <c r="P310" t="s">
        <v>47</v>
      </c>
      <c r="Q310">
        <v>1</v>
      </c>
      <c r="W310">
        <v>0</v>
      </c>
      <c r="X310">
        <v>1949270732</v>
      </c>
      <c r="Y310">
        <f t="shared" si="86"/>
        <v>-2.4</v>
      </c>
      <c r="AA310">
        <v>1139.45</v>
      </c>
      <c r="AB310">
        <v>0</v>
      </c>
      <c r="AC310">
        <v>0</v>
      </c>
      <c r="AD310">
        <v>0</v>
      </c>
      <c r="AE310">
        <v>911.56</v>
      </c>
      <c r="AF310">
        <v>0</v>
      </c>
      <c r="AG310">
        <v>0</v>
      </c>
      <c r="AH310">
        <v>0</v>
      </c>
      <c r="AI310">
        <v>1.25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 t="s">
        <v>3</v>
      </c>
      <c r="AT310">
        <v>-2.4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ROUND(Y310*Source!I606,7)</f>
        <v>-0.192</v>
      </c>
      <c r="CY310">
        <f t="shared" si="100"/>
        <v>1139.45</v>
      </c>
      <c r="CZ310">
        <f t="shared" si="101"/>
        <v>911.56</v>
      </c>
      <c r="DA310">
        <f t="shared" si="102"/>
        <v>1.25</v>
      </c>
      <c r="DB310">
        <f t="shared" si="87"/>
        <v>-2187.7399999999998</v>
      </c>
      <c r="DC310">
        <f t="shared" si="88"/>
        <v>0</v>
      </c>
      <c r="DD310" t="s">
        <v>3</v>
      </c>
      <c r="DE310" t="s">
        <v>3</v>
      </c>
      <c r="DF310">
        <f>ROUND(ROUND(AE310*AI310,2)*CX310,2)</f>
        <v>-218.77</v>
      </c>
      <c r="DG310">
        <f t="shared" si="98"/>
        <v>0</v>
      </c>
      <c r="DH310">
        <f t="shared" si="89"/>
        <v>0</v>
      </c>
      <c r="DI310">
        <f t="shared" si="90"/>
        <v>0</v>
      </c>
      <c r="DJ310">
        <f t="shared" si="103"/>
        <v>-218.77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>
      <c r="A311">
        <f>ROW(Source!A606)</f>
        <v>606</v>
      </c>
      <c r="B311">
        <v>52633324</v>
      </c>
      <c r="C311">
        <v>52635528</v>
      </c>
      <c r="D311">
        <v>50721257</v>
      </c>
      <c r="E311">
        <v>116</v>
      </c>
      <c r="F311">
        <v>1</v>
      </c>
      <c r="G311">
        <v>1</v>
      </c>
      <c r="H311">
        <v>3</v>
      </c>
      <c r="I311" t="s">
        <v>50</v>
      </c>
      <c r="J311" t="s">
        <v>3</v>
      </c>
      <c r="K311" t="s">
        <v>51</v>
      </c>
      <c r="L311">
        <v>3277935</v>
      </c>
      <c r="N311">
        <v>1013</v>
      </c>
      <c r="O311" t="s">
        <v>52</v>
      </c>
      <c r="P311" t="s">
        <v>52</v>
      </c>
      <c r="Q311">
        <v>1</v>
      </c>
      <c r="W311">
        <v>0</v>
      </c>
      <c r="X311">
        <v>274903907</v>
      </c>
      <c r="Y311">
        <f t="shared" si="86"/>
        <v>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 t="s">
        <v>3</v>
      </c>
      <c r="AT311">
        <v>2</v>
      </c>
      <c r="AU311" t="s">
        <v>3</v>
      </c>
      <c r="AV311">
        <v>0</v>
      </c>
      <c r="AW311">
        <v>2</v>
      </c>
      <c r="AX311">
        <v>52635548</v>
      </c>
      <c r="AY311">
        <v>1</v>
      </c>
      <c r="AZ311">
        <v>0</v>
      </c>
      <c r="BA311">
        <v>281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ROUND(Y311*Source!I606,7)</f>
        <v>0.16</v>
      </c>
      <c r="CY311">
        <f t="shared" si="100"/>
        <v>0</v>
      </c>
      <c r="CZ311">
        <f t="shared" si="101"/>
        <v>0</v>
      </c>
      <c r="DA311">
        <f t="shared" si="102"/>
        <v>1</v>
      </c>
      <c r="DB311">
        <f t="shared" si="87"/>
        <v>0</v>
      </c>
      <c r="DC311">
        <f t="shared" si="88"/>
        <v>0</v>
      </c>
      <c r="DD311" t="s">
        <v>3</v>
      </c>
      <c r="DE311" t="s">
        <v>3</v>
      </c>
      <c r="DF311">
        <f>ROUND(ROUND(AE311,2)*CX311,2)</f>
        <v>0</v>
      </c>
      <c r="DG311">
        <f t="shared" si="98"/>
        <v>0</v>
      </c>
      <c r="DH311">
        <f t="shared" si="89"/>
        <v>0</v>
      </c>
      <c r="DI311">
        <f t="shared" si="90"/>
        <v>0</v>
      </c>
      <c r="DJ311">
        <f t="shared" si="103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>
      <c r="A312">
        <f>ROW(Source!A610)</f>
        <v>610</v>
      </c>
      <c r="B312">
        <v>52633324</v>
      </c>
      <c r="C312">
        <v>52635552</v>
      </c>
      <c r="D312">
        <v>50715292</v>
      </c>
      <c r="E312">
        <v>116</v>
      </c>
      <c r="F312">
        <v>1</v>
      </c>
      <c r="G312">
        <v>1</v>
      </c>
      <c r="H312">
        <v>1</v>
      </c>
      <c r="I312" t="s">
        <v>721</v>
      </c>
      <c r="J312" t="s">
        <v>3</v>
      </c>
      <c r="K312" t="s">
        <v>722</v>
      </c>
      <c r="L312">
        <v>1191</v>
      </c>
      <c r="N312">
        <v>1013</v>
      </c>
      <c r="O312" t="s">
        <v>656</v>
      </c>
      <c r="P312" t="s">
        <v>656</v>
      </c>
      <c r="Q312">
        <v>1</v>
      </c>
      <c r="W312">
        <v>0</v>
      </c>
      <c r="X312">
        <v>-1088579471</v>
      </c>
      <c r="Y312">
        <f t="shared" si="86"/>
        <v>7.42</v>
      </c>
      <c r="AA312">
        <v>0</v>
      </c>
      <c r="AB312">
        <v>0</v>
      </c>
      <c r="AC312">
        <v>0</v>
      </c>
      <c r="AD312">
        <v>802.7</v>
      </c>
      <c r="AE312">
        <v>0</v>
      </c>
      <c r="AF312">
        <v>0</v>
      </c>
      <c r="AG312">
        <v>0</v>
      </c>
      <c r="AH312">
        <v>802.7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7.42</v>
      </c>
      <c r="AU312" t="s">
        <v>3</v>
      </c>
      <c r="AV312">
        <v>1</v>
      </c>
      <c r="AW312">
        <v>2</v>
      </c>
      <c r="AX312">
        <v>52635558</v>
      </c>
      <c r="AY312">
        <v>1</v>
      </c>
      <c r="AZ312">
        <v>0</v>
      </c>
      <c r="BA312">
        <v>282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5956.0340000000006</v>
      </c>
      <c r="BN312">
        <v>7.42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5956.0340000000006</v>
      </c>
      <c r="BU312">
        <v>7.42</v>
      </c>
      <c r="BV312">
        <v>0</v>
      </c>
      <c r="BW312">
        <v>1</v>
      </c>
      <c r="CU312">
        <f>ROUND(AT312*Source!I610*AH312*AL312,2)</f>
        <v>595.6</v>
      </c>
      <c r="CV312">
        <f>ROUND(Y312*Source!I610,7)</f>
        <v>0.74199999999999999</v>
      </c>
      <c r="CW312">
        <v>0</v>
      </c>
      <c r="CX312">
        <f>ROUND(Y312*Source!I610,7)</f>
        <v>0.74199999999999999</v>
      </c>
      <c r="CY312">
        <f>AD312</f>
        <v>802.7</v>
      </c>
      <c r="CZ312">
        <f>AH312</f>
        <v>802.7</v>
      </c>
      <c r="DA312">
        <f>AL312</f>
        <v>1</v>
      </c>
      <c r="DB312">
        <f t="shared" si="87"/>
        <v>5956.03</v>
      </c>
      <c r="DC312">
        <f t="shared" si="88"/>
        <v>0</v>
      </c>
      <c r="DD312" t="s">
        <v>3</v>
      </c>
      <c r="DE312" t="s">
        <v>3</v>
      </c>
      <c r="DF312">
        <f>ROUND(ROUND(AE312,2)*CX312,2)</f>
        <v>0</v>
      </c>
      <c r="DG312">
        <f t="shared" si="98"/>
        <v>0</v>
      </c>
      <c r="DH312">
        <f t="shared" si="89"/>
        <v>0</v>
      </c>
      <c r="DI312">
        <f t="shared" si="90"/>
        <v>595.6</v>
      </c>
      <c r="DJ312">
        <f>DI312</f>
        <v>595.6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>
      <c r="A313">
        <f>ROW(Source!A610)</f>
        <v>610</v>
      </c>
      <c r="B313">
        <v>52633324</v>
      </c>
      <c r="C313">
        <v>52635552</v>
      </c>
      <c r="D313">
        <v>50715465</v>
      </c>
      <c r="E313">
        <v>116</v>
      </c>
      <c r="F313">
        <v>1</v>
      </c>
      <c r="G313">
        <v>1</v>
      </c>
      <c r="H313">
        <v>1</v>
      </c>
      <c r="I313" t="s">
        <v>657</v>
      </c>
      <c r="J313" t="s">
        <v>3</v>
      </c>
      <c r="K313" t="s">
        <v>658</v>
      </c>
      <c r="L313">
        <v>1191</v>
      </c>
      <c r="N313">
        <v>1013</v>
      </c>
      <c r="O313" t="s">
        <v>656</v>
      </c>
      <c r="P313" t="s">
        <v>656</v>
      </c>
      <c r="Q313">
        <v>1</v>
      </c>
      <c r="W313">
        <v>0</v>
      </c>
      <c r="X313">
        <v>-1417349443</v>
      </c>
      <c r="Y313">
        <f t="shared" si="86"/>
        <v>3.55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3.55</v>
      </c>
      <c r="AU313" t="s">
        <v>3</v>
      </c>
      <c r="AV313">
        <v>2</v>
      </c>
      <c r="AW313">
        <v>2</v>
      </c>
      <c r="AX313">
        <v>52635559</v>
      </c>
      <c r="AY313">
        <v>1</v>
      </c>
      <c r="AZ313">
        <v>0</v>
      </c>
      <c r="BA313">
        <v>283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ROUND(Y313*Source!I610,7)</f>
        <v>0.35499999999999998</v>
      </c>
      <c r="CY313">
        <f>AD313</f>
        <v>0</v>
      </c>
      <c r="CZ313">
        <f>AH313</f>
        <v>0</v>
      </c>
      <c r="DA313">
        <f>AL313</f>
        <v>1</v>
      </c>
      <c r="DB313">
        <f t="shared" si="87"/>
        <v>0</v>
      </c>
      <c r="DC313">
        <f t="shared" si="88"/>
        <v>0</v>
      </c>
      <c r="DD313" t="s">
        <v>3</v>
      </c>
      <c r="DE313" t="s">
        <v>3</v>
      </c>
      <c r="DF313">
        <f>ROUND(ROUND(AE313,2)*CX313,2)</f>
        <v>0</v>
      </c>
      <c r="DG313">
        <f t="shared" si="98"/>
        <v>0</v>
      </c>
      <c r="DH313">
        <f t="shared" si="89"/>
        <v>0</v>
      </c>
      <c r="DI313">
        <f t="shared" si="90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>
      <c r="A314">
        <f>ROW(Source!A610)</f>
        <v>610</v>
      </c>
      <c r="B314">
        <v>52633324</v>
      </c>
      <c r="C314">
        <v>52635552</v>
      </c>
      <c r="D314">
        <v>50836629</v>
      </c>
      <c r="E314">
        <v>1</v>
      </c>
      <c r="F314">
        <v>1</v>
      </c>
      <c r="G314">
        <v>1</v>
      </c>
      <c r="H314">
        <v>2</v>
      </c>
      <c r="I314" t="s">
        <v>723</v>
      </c>
      <c r="J314" t="s">
        <v>724</v>
      </c>
      <c r="K314" t="s">
        <v>725</v>
      </c>
      <c r="L314">
        <v>1368</v>
      </c>
      <c r="N314">
        <v>1011</v>
      </c>
      <c r="O314" t="s">
        <v>662</v>
      </c>
      <c r="P314" t="s">
        <v>662</v>
      </c>
      <c r="Q314">
        <v>1</v>
      </c>
      <c r="W314">
        <v>0</v>
      </c>
      <c r="X314">
        <v>1933698176</v>
      </c>
      <c r="Y314">
        <f t="shared" si="86"/>
        <v>3.48</v>
      </c>
      <c r="AA314">
        <v>0</v>
      </c>
      <c r="AB314">
        <v>506.23</v>
      </c>
      <c r="AC314">
        <v>811.79</v>
      </c>
      <c r="AD314">
        <v>0</v>
      </c>
      <c r="AE314">
        <v>0</v>
      </c>
      <c r="AF314">
        <v>346.73</v>
      </c>
      <c r="AG314">
        <v>811.79</v>
      </c>
      <c r="AH314">
        <v>0</v>
      </c>
      <c r="AI314">
        <v>1</v>
      </c>
      <c r="AJ314">
        <v>1.46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3.48</v>
      </c>
      <c r="AU314" t="s">
        <v>3</v>
      </c>
      <c r="AV314">
        <v>1</v>
      </c>
      <c r="AW314">
        <v>2</v>
      </c>
      <c r="AX314">
        <v>52635560</v>
      </c>
      <c r="AY314">
        <v>1</v>
      </c>
      <c r="AZ314">
        <v>0</v>
      </c>
      <c r="BA314">
        <v>284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1206.6204</v>
      </c>
      <c r="BL314">
        <v>2825.0291999999999</v>
      </c>
      <c r="BM314">
        <v>0</v>
      </c>
      <c r="BN314">
        <v>0</v>
      </c>
      <c r="BO314">
        <v>3.48</v>
      </c>
      <c r="BP314">
        <v>1</v>
      </c>
      <c r="BQ314">
        <v>0</v>
      </c>
      <c r="BR314">
        <v>1206.6204</v>
      </c>
      <c r="BS314">
        <v>2825.0291999999999</v>
      </c>
      <c r="BT314">
        <v>0</v>
      </c>
      <c r="BU314">
        <v>0</v>
      </c>
      <c r="BV314">
        <v>3.48</v>
      </c>
      <c r="BW314">
        <v>1</v>
      </c>
      <c r="CV314">
        <v>0</v>
      </c>
      <c r="CW314">
        <f>ROUND(Y314*Source!I610*DO314,7)</f>
        <v>0.34799999999999998</v>
      </c>
      <c r="CX314">
        <f>ROUND(Y314*Source!I610,7)</f>
        <v>0.34799999999999998</v>
      </c>
      <c r="CY314">
        <f>AB314</f>
        <v>506.23</v>
      </c>
      <c r="CZ314">
        <f>AF314</f>
        <v>346.73</v>
      </c>
      <c r="DA314">
        <f>AJ314</f>
        <v>1.46</v>
      </c>
      <c r="DB314">
        <f t="shared" si="87"/>
        <v>1206.6199999999999</v>
      </c>
      <c r="DC314">
        <f t="shared" si="88"/>
        <v>2825.03</v>
      </c>
      <c r="DD314" t="s">
        <v>3</v>
      </c>
      <c r="DE314" t="s">
        <v>3</v>
      </c>
      <c r="DF314">
        <f>ROUND(ROUND(AE314,2)*CX314,2)</f>
        <v>0</v>
      </c>
      <c r="DG314">
        <f>ROUND(ROUND(AF314*AJ314,2)*CX314,2)</f>
        <v>176.17</v>
      </c>
      <c r="DH314">
        <f t="shared" si="89"/>
        <v>282.5</v>
      </c>
      <c r="DI314">
        <f t="shared" si="90"/>
        <v>0</v>
      </c>
      <c r="DJ314">
        <f>DG314+DH314</f>
        <v>458.66999999999996</v>
      </c>
      <c r="DK314">
        <v>0</v>
      </c>
      <c r="DL314" t="s">
        <v>691</v>
      </c>
      <c r="DM314">
        <v>4</v>
      </c>
      <c r="DN314" t="s">
        <v>656</v>
      </c>
      <c r="DO314">
        <v>1</v>
      </c>
    </row>
    <row r="315" spans="1:119">
      <c r="A315">
        <f>ROW(Source!A610)</f>
        <v>610</v>
      </c>
      <c r="B315">
        <v>52633324</v>
      </c>
      <c r="C315">
        <v>52635552</v>
      </c>
      <c r="D315">
        <v>50837349</v>
      </c>
      <c r="E315">
        <v>1</v>
      </c>
      <c r="F315">
        <v>1</v>
      </c>
      <c r="G315">
        <v>1</v>
      </c>
      <c r="H315">
        <v>2</v>
      </c>
      <c r="I315" t="s">
        <v>756</v>
      </c>
      <c r="J315" t="s">
        <v>757</v>
      </c>
      <c r="K315" t="s">
        <v>758</v>
      </c>
      <c r="L315">
        <v>1368</v>
      </c>
      <c r="N315">
        <v>1011</v>
      </c>
      <c r="O315" t="s">
        <v>662</v>
      </c>
      <c r="P315" t="s">
        <v>662</v>
      </c>
      <c r="Q315">
        <v>1</v>
      </c>
      <c r="W315">
        <v>0</v>
      </c>
      <c r="X315">
        <v>-1711997821</v>
      </c>
      <c r="Y315">
        <f t="shared" si="86"/>
        <v>7.0000000000000007E-2</v>
      </c>
      <c r="AA315">
        <v>0</v>
      </c>
      <c r="AB315">
        <v>922.95</v>
      </c>
      <c r="AC315">
        <v>811.79</v>
      </c>
      <c r="AD315">
        <v>0</v>
      </c>
      <c r="AE315">
        <v>0</v>
      </c>
      <c r="AF315">
        <v>922.95</v>
      </c>
      <c r="AG315">
        <v>811.79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7.0000000000000007E-2</v>
      </c>
      <c r="AU315" t="s">
        <v>3</v>
      </c>
      <c r="AV315">
        <v>1</v>
      </c>
      <c r="AW315">
        <v>2</v>
      </c>
      <c r="AX315">
        <v>52635561</v>
      </c>
      <c r="AY315">
        <v>1</v>
      </c>
      <c r="AZ315">
        <v>0</v>
      </c>
      <c r="BA315">
        <v>285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64.606500000000011</v>
      </c>
      <c r="BL315">
        <v>56.825300000000006</v>
      </c>
      <c r="BM315">
        <v>0</v>
      </c>
      <c r="BN315">
        <v>0</v>
      </c>
      <c r="BO315">
        <v>7.0000000000000007E-2</v>
      </c>
      <c r="BP315">
        <v>1</v>
      </c>
      <c r="BQ315">
        <v>0</v>
      </c>
      <c r="BR315">
        <v>64.606500000000011</v>
      </c>
      <c r="BS315">
        <v>56.825300000000006</v>
      </c>
      <c r="BT315">
        <v>0</v>
      </c>
      <c r="BU315">
        <v>0</v>
      </c>
      <c r="BV315">
        <v>7.0000000000000007E-2</v>
      </c>
      <c r="BW315">
        <v>1</v>
      </c>
      <c r="CV315">
        <v>0</v>
      </c>
      <c r="CW315">
        <f>ROUND(Y315*Source!I610*DO315,7)</f>
        <v>7.0000000000000001E-3</v>
      </c>
      <c r="CX315">
        <f>ROUND(Y315*Source!I610,7)</f>
        <v>7.0000000000000001E-3</v>
      </c>
      <c r="CY315">
        <f>AB315</f>
        <v>922.95</v>
      </c>
      <c r="CZ315">
        <f>AF315</f>
        <v>922.95</v>
      </c>
      <c r="DA315">
        <f>AJ315</f>
        <v>1</v>
      </c>
      <c r="DB315">
        <f t="shared" si="87"/>
        <v>64.61</v>
      </c>
      <c r="DC315">
        <f t="shared" si="88"/>
        <v>56.83</v>
      </c>
      <c r="DD315" t="s">
        <v>3</v>
      </c>
      <c r="DE315" t="s">
        <v>3</v>
      </c>
      <c r="DF315">
        <f>ROUND(ROUND(AE315,2)*CX315,2)</f>
        <v>0</v>
      </c>
      <c r="DG315">
        <f>ROUND(ROUND(AF315,2)*CX315,2)</f>
        <v>6.46</v>
      </c>
      <c r="DH315">
        <f t="shared" si="89"/>
        <v>5.68</v>
      </c>
      <c r="DI315">
        <f t="shared" si="90"/>
        <v>0</v>
      </c>
      <c r="DJ315">
        <f>DG315+DH315</f>
        <v>12.14</v>
      </c>
      <c r="DK315">
        <v>1</v>
      </c>
      <c r="DL315" t="s">
        <v>691</v>
      </c>
      <c r="DM315">
        <v>4</v>
      </c>
      <c r="DN315" t="s">
        <v>656</v>
      </c>
      <c r="DO315">
        <v>1</v>
      </c>
    </row>
    <row r="316" spans="1:119">
      <c r="A316">
        <f>ROW(Source!A610)</f>
        <v>610</v>
      </c>
      <c r="B316">
        <v>52633324</v>
      </c>
      <c r="C316">
        <v>52635552</v>
      </c>
      <c r="D316">
        <v>50785183</v>
      </c>
      <c r="E316">
        <v>1</v>
      </c>
      <c r="F316">
        <v>1</v>
      </c>
      <c r="G316">
        <v>1</v>
      </c>
      <c r="H316">
        <v>3</v>
      </c>
      <c r="I316" t="s">
        <v>759</v>
      </c>
      <c r="J316" t="s">
        <v>760</v>
      </c>
      <c r="K316" t="s">
        <v>761</v>
      </c>
      <c r="L316">
        <v>1346</v>
      </c>
      <c r="N316">
        <v>1009</v>
      </c>
      <c r="O316" t="s">
        <v>47</v>
      </c>
      <c r="P316" t="s">
        <v>47</v>
      </c>
      <c r="Q316">
        <v>1</v>
      </c>
      <c r="W316">
        <v>0</v>
      </c>
      <c r="X316">
        <v>796152246</v>
      </c>
      <c r="Y316">
        <f t="shared" si="86"/>
        <v>0.3</v>
      </c>
      <c r="AA316">
        <v>795.14</v>
      </c>
      <c r="AB316">
        <v>0</v>
      </c>
      <c r="AC316">
        <v>0</v>
      </c>
      <c r="AD316">
        <v>0</v>
      </c>
      <c r="AE316">
        <v>496.96</v>
      </c>
      <c r="AF316">
        <v>0</v>
      </c>
      <c r="AG316">
        <v>0</v>
      </c>
      <c r="AH316">
        <v>0</v>
      </c>
      <c r="AI316">
        <v>1.6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0.3</v>
      </c>
      <c r="AU316" t="s">
        <v>3</v>
      </c>
      <c r="AV316">
        <v>0</v>
      </c>
      <c r="AW316">
        <v>2</v>
      </c>
      <c r="AX316">
        <v>52635562</v>
      </c>
      <c r="AY316">
        <v>1</v>
      </c>
      <c r="AZ316">
        <v>0</v>
      </c>
      <c r="BA316">
        <v>286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149.08799999999999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149.08799999999999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v>0</v>
      </c>
      <c r="CX316">
        <f>ROUND(Y316*Source!I610,7)</f>
        <v>0.03</v>
      </c>
      <c r="CY316">
        <f>AA316</f>
        <v>795.14</v>
      </c>
      <c r="CZ316">
        <f>AE316</f>
        <v>496.96</v>
      </c>
      <c r="DA316">
        <f>AI316</f>
        <v>1.6</v>
      </c>
      <c r="DB316">
        <f t="shared" si="87"/>
        <v>149.09</v>
      </c>
      <c r="DC316">
        <f t="shared" si="88"/>
        <v>0</v>
      </c>
      <c r="DD316" t="s">
        <v>3</v>
      </c>
      <c r="DE316" t="s">
        <v>3</v>
      </c>
      <c r="DF316">
        <f>ROUND(ROUND(AE316*AI316,2)*CX316,2)</f>
        <v>23.85</v>
      </c>
      <c r="DG316">
        <f>ROUND(ROUND(AF316,2)*CX316,2)</f>
        <v>0</v>
      </c>
      <c r="DH316">
        <f t="shared" si="89"/>
        <v>0</v>
      </c>
      <c r="DI316">
        <f t="shared" si="90"/>
        <v>0</v>
      </c>
      <c r="DJ316">
        <f>DF316</f>
        <v>23.85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>
      <c r="A317">
        <f>ROW(Source!A611)</f>
        <v>611</v>
      </c>
      <c r="B317">
        <v>52633324</v>
      </c>
      <c r="C317">
        <v>52635563</v>
      </c>
      <c r="D317">
        <v>50715309</v>
      </c>
      <c r="E317">
        <v>116</v>
      </c>
      <c r="F317">
        <v>1</v>
      </c>
      <c r="G317">
        <v>1</v>
      </c>
      <c r="H317">
        <v>1</v>
      </c>
      <c r="I317" t="s">
        <v>710</v>
      </c>
      <c r="J317" t="s">
        <v>3</v>
      </c>
      <c r="K317" t="s">
        <v>711</v>
      </c>
      <c r="L317">
        <v>1191</v>
      </c>
      <c r="N317">
        <v>1013</v>
      </c>
      <c r="O317" t="s">
        <v>656</v>
      </c>
      <c r="P317" t="s">
        <v>656</v>
      </c>
      <c r="Q317">
        <v>1</v>
      </c>
      <c r="W317">
        <v>0</v>
      </c>
      <c r="X317">
        <v>-1492398958</v>
      </c>
      <c r="Y317">
        <f t="shared" si="86"/>
        <v>7.43</v>
      </c>
      <c r="AA317">
        <v>0</v>
      </c>
      <c r="AB317">
        <v>0</v>
      </c>
      <c r="AC317">
        <v>0</v>
      </c>
      <c r="AD317">
        <v>884.48</v>
      </c>
      <c r="AE317">
        <v>0</v>
      </c>
      <c r="AF317">
        <v>0</v>
      </c>
      <c r="AG317">
        <v>0</v>
      </c>
      <c r="AH317">
        <v>884.48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7.43</v>
      </c>
      <c r="AU317" t="s">
        <v>3</v>
      </c>
      <c r="AV317">
        <v>1</v>
      </c>
      <c r="AW317">
        <v>2</v>
      </c>
      <c r="AX317">
        <v>52635573</v>
      </c>
      <c r="AY317">
        <v>1</v>
      </c>
      <c r="AZ317">
        <v>0</v>
      </c>
      <c r="BA317">
        <v>287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6571.6863999999996</v>
      </c>
      <c r="BN317">
        <v>7.43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6571.6863999999996</v>
      </c>
      <c r="BU317">
        <v>7.43</v>
      </c>
      <c r="BV317">
        <v>0</v>
      </c>
      <c r="BW317">
        <v>1</v>
      </c>
      <c r="CU317">
        <f>ROUND(AT317*Source!I611*AH317*AL317,2)</f>
        <v>183.35</v>
      </c>
      <c r="CV317">
        <f>ROUND(Y317*Source!I611,7)</f>
        <v>0.20729700000000001</v>
      </c>
      <c r="CW317">
        <v>0</v>
      </c>
      <c r="CX317">
        <f>ROUND(Y317*Source!I611,7)</f>
        <v>0.20729700000000001</v>
      </c>
      <c r="CY317">
        <f>AD317</f>
        <v>884.48</v>
      </c>
      <c r="CZ317">
        <f>AH317</f>
        <v>884.48</v>
      </c>
      <c r="DA317">
        <f>AL317</f>
        <v>1</v>
      </c>
      <c r="DB317">
        <f t="shared" si="87"/>
        <v>6571.69</v>
      </c>
      <c r="DC317">
        <f t="shared" si="88"/>
        <v>0</v>
      </c>
      <c r="DD317" t="s">
        <v>3</v>
      </c>
      <c r="DE317" t="s">
        <v>3</v>
      </c>
      <c r="DF317">
        <f t="shared" ref="DF317:DF322" si="104">ROUND(ROUND(AE317,2)*CX317,2)</f>
        <v>0</v>
      </c>
      <c r="DG317">
        <f>ROUND(ROUND(AF317,2)*CX317,2)</f>
        <v>0</v>
      </c>
      <c r="DH317">
        <f t="shared" si="89"/>
        <v>0</v>
      </c>
      <c r="DI317">
        <f t="shared" si="90"/>
        <v>183.35</v>
      </c>
      <c r="DJ317">
        <f>DI317</f>
        <v>183.35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>
      <c r="A318">
        <f>ROW(Source!A611)</f>
        <v>611</v>
      </c>
      <c r="B318">
        <v>52633324</v>
      </c>
      <c r="C318">
        <v>52635563</v>
      </c>
      <c r="D318">
        <v>50715465</v>
      </c>
      <c r="E318">
        <v>116</v>
      </c>
      <c r="F318">
        <v>1</v>
      </c>
      <c r="G318">
        <v>1</v>
      </c>
      <c r="H318">
        <v>1</v>
      </c>
      <c r="I318" t="s">
        <v>657</v>
      </c>
      <c r="J318" t="s">
        <v>3</v>
      </c>
      <c r="K318" t="s">
        <v>658</v>
      </c>
      <c r="L318">
        <v>1191</v>
      </c>
      <c r="N318">
        <v>1013</v>
      </c>
      <c r="O318" t="s">
        <v>656</v>
      </c>
      <c r="P318" t="s">
        <v>656</v>
      </c>
      <c r="Q318">
        <v>1</v>
      </c>
      <c r="W318">
        <v>0</v>
      </c>
      <c r="X318">
        <v>-1417349443</v>
      </c>
      <c r="Y318">
        <f t="shared" si="86"/>
        <v>0.02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0.02</v>
      </c>
      <c r="AU318" t="s">
        <v>3</v>
      </c>
      <c r="AV318">
        <v>2</v>
      </c>
      <c r="AW318">
        <v>2</v>
      </c>
      <c r="AX318">
        <v>52635574</v>
      </c>
      <c r="AY318">
        <v>1</v>
      </c>
      <c r="AZ318">
        <v>0</v>
      </c>
      <c r="BA318">
        <v>288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ROUND(Y318*Source!I611,7)</f>
        <v>5.5800000000000001E-4</v>
      </c>
      <c r="CY318">
        <f>AD318</f>
        <v>0</v>
      </c>
      <c r="CZ318">
        <f>AH318</f>
        <v>0</v>
      </c>
      <c r="DA318">
        <f>AL318</f>
        <v>1</v>
      </c>
      <c r="DB318">
        <f t="shared" si="87"/>
        <v>0</v>
      </c>
      <c r="DC318">
        <f t="shared" si="88"/>
        <v>0</v>
      </c>
      <c r="DD318" t="s">
        <v>3</v>
      </c>
      <c r="DE318" t="s">
        <v>3</v>
      </c>
      <c r="DF318">
        <f t="shared" si="104"/>
        <v>0</v>
      </c>
      <c r="DG318">
        <f>ROUND(ROUND(AF318,2)*CX318,2)</f>
        <v>0</v>
      </c>
      <c r="DH318">
        <f t="shared" si="89"/>
        <v>0</v>
      </c>
      <c r="DI318">
        <f t="shared" si="90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ROW(Source!A611)</f>
        <v>611</v>
      </c>
      <c r="B319">
        <v>52633324</v>
      </c>
      <c r="C319">
        <v>52635563</v>
      </c>
      <c r="D319">
        <v>50836594</v>
      </c>
      <c r="E319">
        <v>1</v>
      </c>
      <c r="F319">
        <v>1</v>
      </c>
      <c r="G319">
        <v>1</v>
      </c>
      <c r="H319">
        <v>2</v>
      </c>
      <c r="I319" t="s">
        <v>712</v>
      </c>
      <c r="J319" t="s">
        <v>713</v>
      </c>
      <c r="K319" t="s">
        <v>714</v>
      </c>
      <c r="L319">
        <v>1368</v>
      </c>
      <c r="N319">
        <v>1011</v>
      </c>
      <c r="O319" t="s">
        <v>662</v>
      </c>
      <c r="P319" t="s">
        <v>662</v>
      </c>
      <c r="Q319">
        <v>1</v>
      </c>
      <c r="W319">
        <v>0</v>
      </c>
      <c r="X319">
        <v>261375491</v>
      </c>
      <c r="Y319">
        <f t="shared" si="86"/>
        <v>0.01</v>
      </c>
      <c r="AA319">
        <v>0</v>
      </c>
      <c r="AB319">
        <v>9.8000000000000007</v>
      </c>
      <c r="AC319">
        <v>0</v>
      </c>
      <c r="AD319">
        <v>0</v>
      </c>
      <c r="AE319">
        <v>0</v>
      </c>
      <c r="AF319">
        <v>6.62</v>
      </c>
      <c r="AG319">
        <v>0</v>
      </c>
      <c r="AH319">
        <v>0</v>
      </c>
      <c r="AI319">
        <v>1</v>
      </c>
      <c r="AJ319">
        <v>1.48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0.01</v>
      </c>
      <c r="AU319" t="s">
        <v>3</v>
      </c>
      <c r="AV319">
        <v>1</v>
      </c>
      <c r="AW319">
        <v>2</v>
      </c>
      <c r="AX319">
        <v>52635575</v>
      </c>
      <c r="AY319">
        <v>1</v>
      </c>
      <c r="AZ319">
        <v>0</v>
      </c>
      <c r="BA319">
        <v>289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6.6200000000000009E-2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6.6200000000000009E-2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f>ROUND(Y319*Source!I611*DO319,7)</f>
        <v>0</v>
      </c>
      <c r="CX319">
        <f>ROUND(Y319*Source!I611,7)</f>
        <v>2.7900000000000001E-4</v>
      </c>
      <c r="CY319">
        <f>AB319</f>
        <v>9.8000000000000007</v>
      </c>
      <c r="CZ319">
        <f>AF319</f>
        <v>6.62</v>
      </c>
      <c r="DA319">
        <f>AJ319</f>
        <v>1.48</v>
      </c>
      <c r="DB319">
        <f t="shared" si="87"/>
        <v>7.0000000000000007E-2</v>
      </c>
      <c r="DC319">
        <f t="shared" si="88"/>
        <v>0</v>
      </c>
      <c r="DD319" t="s">
        <v>3</v>
      </c>
      <c r="DE319" t="s">
        <v>3</v>
      </c>
      <c r="DF319">
        <f t="shared" si="104"/>
        <v>0</v>
      </c>
      <c r="DG319">
        <f>ROUND(ROUND(AF319*AJ319,2)*CX319,2)</f>
        <v>0</v>
      </c>
      <c r="DH319">
        <f t="shared" si="89"/>
        <v>0</v>
      </c>
      <c r="DI319">
        <f t="shared" si="90"/>
        <v>0</v>
      </c>
      <c r="DJ319">
        <f>DG319+DH319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>
      <c r="A320">
        <f>ROW(Source!A611)</f>
        <v>611</v>
      </c>
      <c r="B320">
        <v>52633324</v>
      </c>
      <c r="C320">
        <v>52635563</v>
      </c>
      <c r="D320">
        <v>50836612</v>
      </c>
      <c r="E320">
        <v>1</v>
      </c>
      <c r="F320">
        <v>1</v>
      </c>
      <c r="G320">
        <v>1</v>
      </c>
      <c r="H320">
        <v>2</v>
      </c>
      <c r="I320" t="s">
        <v>715</v>
      </c>
      <c r="J320" t="s">
        <v>716</v>
      </c>
      <c r="K320" t="s">
        <v>717</v>
      </c>
      <c r="L320">
        <v>1368</v>
      </c>
      <c r="N320">
        <v>1011</v>
      </c>
      <c r="O320" t="s">
        <v>662</v>
      </c>
      <c r="P320" t="s">
        <v>662</v>
      </c>
      <c r="Q320">
        <v>1</v>
      </c>
      <c r="W320">
        <v>0</v>
      </c>
      <c r="X320">
        <v>1321393780</v>
      </c>
      <c r="Y320">
        <f t="shared" si="86"/>
        <v>0.01</v>
      </c>
      <c r="AA320">
        <v>0</v>
      </c>
      <c r="AB320">
        <v>1587.88</v>
      </c>
      <c r="AC320">
        <v>932.95</v>
      </c>
      <c r="AD320">
        <v>0</v>
      </c>
      <c r="AE320">
        <v>0</v>
      </c>
      <c r="AF320">
        <v>1587.88</v>
      </c>
      <c r="AG320">
        <v>932.95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0.01</v>
      </c>
      <c r="AU320" t="s">
        <v>3</v>
      </c>
      <c r="AV320">
        <v>1</v>
      </c>
      <c r="AW320">
        <v>2</v>
      </c>
      <c r="AX320">
        <v>52635576</v>
      </c>
      <c r="AY320">
        <v>1</v>
      </c>
      <c r="AZ320">
        <v>0</v>
      </c>
      <c r="BA320">
        <v>290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15.878800000000002</v>
      </c>
      <c r="BL320">
        <v>9.3295000000000012</v>
      </c>
      <c r="BM320">
        <v>0</v>
      </c>
      <c r="BN320">
        <v>0</v>
      </c>
      <c r="BO320">
        <v>0.01</v>
      </c>
      <c r="BP320">
        <v>1</v>
      </c>
      <c r="BQ320">
        <v>0</v>
      </c>
      <c r="BR320">
        <v>15.878800000000002</v>
      </c>
      <c r="BS320">
        <v>9.3295000000000012</v>
      </c>
      <c r="BT320">
        <v>0</v>
      </c>
      <c r="BU320">
        <v>0</v>
      </c>
      <c r="BV320">
        <v>0.01</v>
      </c>
      <c r="BW320">
        <v>1</v>
      </c>
      <c r="CV320">
        <v>0</v>
      </c>
      <c r="CW320">
        <f>ROUND(Y320*Source!I611*DO320,7)</f>
        <v>2.7900000000000001E-4</v>
      </c>
      <c r="CX320">
        <f>ROUND(Y320*Source!I611,7)</f>
        <v>2.7900000000000001E-4</v>
      </c>
      <c r="CY320">
        <f>AB320</f>
        <v>1587.88</v>
      </c>
      <c r="CZ320">
        <f>AF320</f>
        <v>1587.88</v>
      </c>
      <c r="DA320">
        <f>AJ320</f>
        <v>1</v>
      </c>
      <c r="DB320">
        <f t="shared" si="87"/>
        <v>15.88</v>
      </c>
      <c r="DC320">
        <f t="shared" si="88"/>
        <v>9.33</v>
      </c>
      <c r="DD320" t="s">
        <v>3</v>
      </c>
      <c r="DE320" t="s">
        <v>3</v>
      </c>
      <c r="DF320">
        <f t="shared" si="104"/>
        <v>0</v>
      </c>
      <c r="DG320">
        <f>ROUND(ROUND(AF320,2)*CX320,2)</f>
        <v>0.44</v>
      </c>
      <c r="DH320">
        <f t="shared" si="89"/>
        <v>0.26</v>
      </c>
      <c r="DI320">
        <f t="shared" si="90"/>
        <v>0</v>
      </c>
      <c r="DJ320">
        <f>DG320+DH320</f>
        <v>0.7</v>
      </c>
      <c r="DK320">
        <v>1</v>
      </c>
      <c r="DL320" t="s">
        <v>663</v>
      </c>
      <c r="DM320">
        <v>5</v>
      </c>
      <c r="DN320" t="s">
        <v>656</v>
      </c>
      <c r="DO320">
        <v>1</v>
      </c>
    </row>
    <row r="321" spans="1:119">
      <c r="A321">
        <f>ROW(Source!A611)</f>
        <v>611</v>
      </c>
      <c r="B321">
        <v>52633324</v>
      </c>
      <c r="C321">
        <v>52635563</v>
      </c>
      <c r="D321">
        <v>50837347</v>
      </c>
      <c r="E321">
        <v>1</v>
      </c>
      <c r="F321">
        <v>1</v>
      </c>
      <c r="G321">
        <v>1</v>
      </c>
      <c r="H321">
        <v>2</v>
      </c>
      <c r="I321" t="s">
        <v>688</v>
      </c>
      <c r="J321" t="s">
        <v>689</v>
      </c>
      <c r="K321" t="s">
        <v>690</v>
      </c>
      <c r="L321">
        <v>1368</v>
      </c>
      <c r="N321">
        <v>1011</v>
      </c>
      <c r="O321" t="s">
        <v>662</v>
      </c>
      <c r="P321" t="s">
        <v>662</v>
      </c>
      <c r="Q321">
        <v>1</v>
      </c>
      <c r="W321">
        <v>0</v>
      </c>
      <c r="X321">
        <v>-950105757</v>
      </c>
      <c r="Y321">
        <f t="shared" ref="Y321:Y377" si="105">AT321</f>
        <v>0.01</v>
      </c>
      <c r="AA321">
        <v>0</v>
      </c>
      <c r="AB321">
        <v>641.70000000000005</v>
      </c>
      <c r="AC321">
        <v>811.79</v>
      </c>
      <c r="AD321">
        <v>0</v>
      </c>
      <c r="AE321">
        <v>0</v>
      </c>
      <c r="AF321">
        <v>641.70000000000005</v>
      </c>
      <c r="AG321">
        <v>811.79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0.01</v>
      </c>
      <c r="AU321" t="s">
        <v>3</v>
      </c>
      <c r="AV321">
        <v>1</v>
      </c>
      <c r="AW321">
        <v>2</v>
      </c>
      <c r="AX321">
        <v>52635577</v>
      </c>
      <c r="AY321">
        <v>1</v>
      </c>
      <c r="AZ321">
        <v>0</v>
      </c>
      <c r="BA321">
        <v>291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6.4170000000000007</v>
      </c>
      <c r="BL321">
        <v>8.1179000000000006</v>
      </c>
      <c r="BM321">
        <v>0</v>
      </c>
      <c r="BN321">
        <v>0</v>
      </c>
      <c r="BO321">
        <v>0.01</v>
      </c>
      <c r="BP321">
        <v>1</v>
      </c>
      <c r="BQ321">
        <v>0</v>
      </c>
      <c r="BR321">
        <v>6.4170000000000007</v>
      </c>
      <c r="BS321">
        <v>8.1179000000000006</v>
      </c>
      <c r="BT321">
        <v>0</v>
      </c>
      <c r="BU321">
        <v>0</v>
      </c>
      <c r="BV321">
        <v>0.01</v>
      </c>
      <c r="BW321">
        <v>1</v>
      </c>
      <c r="CV321">
        <v>0</v>
      </c>
      <c r="CW321">
        <f>ROUND(Y321*Source!I611*DO321,7)</f>
        <v>2.7900000000000001E-4</v>
      </c>
      <c r="CX321">
        <f>ROUND(Y321*Source!I611,7)</f>
        <v>2.7900000000000001E-4</v>
      </c>
      <c r="CY321">
        <f>AB321</f>
        <v>641.70000000000005</v>
      </c>
      <c r="CZ321">
        <f>AF321</f>
        <v>641.70000000000005</v>
      </c>
      <c r="DA321">
        <f>AJ321</f>
        <v>1</v>
      </c>
      <c r="DB321">
        <f t="shared" ref="DB321:DB377" si="106">ROUND(ROUND(AT321*CZ321,2),6)</f>
        <v>6.42</v>
      </c>
      <c r="DC321">
        <f t="shared" ref="DC321:DC377" si="107">ROUND(ROUND(AT321*AG321,2),6)</f>
        <v>8.1199999999999992</v>
      </c>
      <c r="DD321" t="s">
        <v>3</v>
      </c>
      <c r="DE321" t="s">
        <v>3</v>
      </c>
      <c r="DF321">
        <f t="shared" si="104"/>
        <v>0</v>
      </c>
      <c r="DG321">
        <f>ROUND(ROUND(AF321,2)*CX321,2)</f>
        <v>0.18</v>
      </c>
      <c r="DH321">
        <f t="shared" ref="DH321:DH384" si="108">ROUND(ROUND(AG321,2)*CX321,2)</f>
        <v>0.23</v>
      </c>
      <c r="DI321">
        <f t="shared" ref="DI321:DI384" si="109">ROUND(ROUND(AH321,2)*CX321,2)</f>
        <v>0</v>
      </c>
      <c r="DJ321">
        <f>DG321+DH321</f>
        <v>0.41000000000000003</v>
      </c>
      <c r="DK321">
        <v>1</v>
      </c>
      <c r="DL321" t="s">
        <v>691</v>
      </c>
      <c r="DM321">
        <v>4</v>
      </c>
      <c r="DN321" t="s">
        <v>656</v>
      </c>
      <c r="DO321">
        <v>1</v>
      </c>
    </row>
    <row r="322" spans="1:119">
      <c r="A322">
        <f>ROW(Source!A611)</f>
        <v>611</v>
      </c>
      <c r="B322">
        <v>52633324</v>
      </c>
      <c r="C322">
        <v>52635563</v>
      </c>
      <c r="D322">
        <v>50837902</v>
      </c>
      <c r="E322">
        <v>1</v>
      </c>
      <c r="F322">
        <v>1</v>
      </c>
      <c r="G322">
        <v>1</v>
      </c>
      <c r="H322">
        <v>2</v>
      </c>
      <c r="I322" t="s">
        <v>718</v>
      </c>
      <c r="J322" t="s">
        <v>719</v>
      </c>
      <c r="K322" t="s">
        <v>720</v>
      </c>
      <c r="L322">
        <v>1368</v>
      </c>
      <c r="N322">
        <v>1011</v>
      </c>
      <c r="O322" t="s">
        <v>662</v>
      </c>
      <c r="P322" t="s">
        <v>662</v>
      </c>
      <c r="Q322">
        <v>1</v>
      </c>
      <c r="W322">
        <v>0</v>
      </c>
      <c r="X322">
        <v>-1102279757</v>
      </c>
      <c r="Y322">
        <f t="shared" si="105"/>
        <v>1.1200000000000001</v>
      </c>
      <c r="AA322">
        <v>0</v>
      </c>
      <c r="AB322">
        <v>5.97</v>
      </c>
      <c r="AC322">
        <v>0</v>
      </c>
      <c r="AD322">
        <v>0</v>
      </c>
      <c r="AE322">
        <v>0</v>
      </c>
      <c r="AF322">
        <v>4.5199999999999996</v>
      </c>
      <c r="AG322">
        <v>0</v>
      </c>
      <c r="AH322">
        <v>0</v>
      </c>
      <c r="AI322">
        <v>1</v>
      </c>
      <c r="AJ322">
        <v>1.32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1.1200000000000001</v>
      </c>
      <c r="AU322" t="s">
        <v>3</v>
      </c>
      <c r="AV322">
        <v>1</v>
      </c>
      <c r="AW322">
        <v>2</v>
      </c>
      <c r="AX322">
        <v>52635578</v>
      </c>
      <c r="AY322">
        <v>1</v>
      </c>
      <c r="AZ322">
        <v>0</v>
      </c>
      <c r="BA322">
        <v>292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5.0624000000000002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0</v>
      </c>
      <c r="BR322">
        <v>5.0624000000000002</v>
      </c>
      <c r="BS322">
        <v>0</v>
      </c>
      <c r="BT322">
        <v>0</v>
      </c>
      <c r="BU322">
        <v>0</v>
      </c>
      <c r="BV322">
        <v>0</v>
      </c>
      <c r="BW322">
        <v>1</v>
      </c>
      <c r="CV322">
        <v>0</v>
      </c>
      <c r="CW322">
        <f>ROUND(Y322*Source!I611*DO322,7)</f>
        <v>0</v>
      </c>
      <c r="CX322">
        <f>ROUND(Y322*Source!I611,7)</f>
        <v>3.1248000000000001E-2</v>
      </c>
      <c r="CY322">
        <f>AB322</f>
        <v>5.97</v>
      </c>
      <c r="CZ322">
        <f>AF322</f>
        <v>4.5199999999999996</v>
      </c>
      <c r="DA322">
        <f>AJ322</f>
        <v>1.32</v>
      </c>
      <c r="DB322">
        <f t="shared" si="106"/>
        <v>5.0599999999999996</v>
      </c>
      <c r="DC322">
        <f t="shared" si="107"/>
        <v>0</v>
      </c>
      <c r="DD322" t="s">
        <v>3</v>
      </c>
      <c r="DE322" t="s">
        <v>3</v>
      </c>
      <c r="DF322">
        <f t="shared" si="104"/>
        <v>0</v>
      </c>
      <c r="DG322">
        <f>ROUND(ROUND(AF322*AJ322,2)*CX322,2)</f>
        <v>0.19</v>
      </c>
      <c r="DH322">
        <f t="shared" si="108"/>
        <v>0</v>
      </c>
      <c r="DI322">
        <f t="shared" si="109"/>
        <v>0</v>
      </c>
      <c r="DJ322">
        <f>DG322+DH322</f>
        <v>0.19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>
      <c r="A323">
        <f>ROW(Source!A611)</f>
        <v>611</v>
      </c>
      <c r="B323">
        <v>52633324</v>
      </c>
      <c r="C323">
        <v>52635563</v>
      </c>
      <c r="D323">
        <v>50785086</v>
      </c>
      <c r="E323">
        <v>1</v>
      </c>
      <c r="F323">
        <v>1</v>
      </c>
      <c r="G323">
        <v>1</v>
      </c>
      <c r="H323">
        <v>3</v>
      </c>
      <c r="I323" t="s">
        <v>109</v>
      </c>
      <c r="J323" t="s">
        <v>111</v>
      </c>
      <c r="K323" t="s">
        <v>110</v>
      </c>
      <c r="L323">
        <v>1348</v>
      </c>
      <c r="N323">
        <v>1009</v>
      </c>
      <c r="O323" t="s">
        <v>71</v>
      </c>
      <c r="P323" t="s">
        <v>71</v>
      </c>
      <c r="Q323">
        <v>1000</v>
      </c>
      <c r="W323">
        <v>0</v>
      </c>
      <c r="X323">
        <v>-1759686283</v>
      </c>
      <c r="Y323">
        <f t="shared" si="105"/>
        <v>5.4999999999999997E-3</v>
      </c>
      <c r="AA323">
        <v>30889.34</v>
      </c>
      <c r="AB323">
        <v>0</v>
      </c>
      <c r="AC323">
        <v>0</v>
      </c>
      <c r="AD323">
        <v>0</v>
      </c>
      <c r="AE323">
        <v>25319.13</v>
      </c>
      <c r="AF323">
        <v>0</v>
      </c>
      <c r="AG323">
        <v>0</v>
      </c>
      <c r="AH323">
        <v>0</v>
      </c>
      <c r="AI323">
        <v>1.22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5.4999999999999997E-3</v>
      </c>
      <c r="AU323" t="s">
        <v>3</v>
      </c>
      <c r="AV323">
        <v>0</v>
      </c>
      <c r="AW323">
        <v>2</v>
      </c>
      <c r="AX323">
        <v>52635579</v>
      </c>
      <c r="AY323">
        <v>1</v>
      </c>
      <c r="AZ323">
        <v>0</v>
      </c>
      <c r="BA323">
        <v>293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139.25521499999999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139.25521499999999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ROUND(Y323*Source!I611,7)</f>
        <v>1.5349999999999999E-4</v>
      </c>
      <c r="CY323">
        <f>AA323</f>
        <v>30889.34</v>
      </c>
      <c r="CZ323">
        <f>AE323</f>
        <v>25319.13</v>
      </c>
      <c r="DA323">
        <f>AI323</f>
        <v>1.22</v>
      </c>
      <c r="DB323">
        <f t="shared" si="106"/>
        <v>139.26</v>
      </c>
      <c r="DC323">
        <f t="shared" si="107"/>
        <v>0</v>
      </c>
      <c r="DD323" t="s">
        <v>3</v>
      </c>
      <c r="DE323" t="s">
        <v>3</v>
      </c>
      <c r="DF323">
        <f>ROUND(ROUND(AE323*AI323,2)*CX323,2)</f>
        <v>4.74</v>
      </c>
      <c r="DG323">
        <f>ROUND(ROUND(AF323,2)*CX323,2)</f>
        <v>0</v>
      </c>
      <c r="DH323">
        <f t="shared" si="108"/>
        <v>0</v>
      </c>
      <c r="DI323">
        <f t="shared" si="109"/>
        <v>0</v>
      </c>
      <c r="DJ323">
        <f>DF323</f>
        <v>4.74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ROW(Source!A611)</f>
        <v>611</v>
      </c>
      <c r="B324">
        <v>52633324</v>
      </c>
      <c r="C324">
        <v>52635563</v>
      </c>
      <c r="D324">
        <v>50785086</v>
      </c>
      <c r="E324">
        <v>1</v>
      </c>
      <c r="F324">
        <v>1</v>
      </c>
      <c r="G324">
        <v>1</v>
      </c>
      <c r="H324">
        <v>3</v>
      </c>
      <c r="I324" t="s">
        <v>109</v>
      </c>
      <c r="J324" t="s">
        <v>111</v>
      </c>
      <c r="K324" t="s">
        <v>110</v>
      </c>
      <c r="L324">
        <v>1348</v>
      </c>
      <c r="N324">
        <v>1009</v>
      </c>
      <c r="O324" t="s">
        <v>71</v>
      </c>
      <c r="P324" t="s">
        <v>71</v>
      </c>
      <c r="Q324">
        <v>1000</v>
      </c>
      <c r="W324">
        <v>0</v>
      </c>
      <c r="X324">
        <v>-1759686283</v>
      </c>
      <c r="Y324">
        <f t="shared" si="105"/>
        <v>-5.4999999999999997E-3</v>
      </c>
      <c r="AA324">
        <v>30889.34</v>
      </c>
      <c r="AB324">
        <v>0</v>
      </c>
      <c r="AC324">
        <v>0</v>
      </c>
      <c r="AD324">
        <v>0</v>
      </c>
      <c r="AE324">
        <v>25319.13</v>
      </c>
      <c r="AF324">
        <v>0</v>
      </c>
      <c r="AG324">
        <v>0</v>
      </c>
      <c r="AH324">
        <v>0</v>
      </c>
      <c r="AI324">
        <v>1.22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 t="s">
        <v>3</v>
      </c>
      <c r="AT324">
        <v>-5.4999999999999997E-3</v>
      </c>
      <c r="AU324" t="s">
        <v>3</v>
      </c>
      <c r="AV324">
        <v>0</v>
      </c>
      <c r="AW324">
        <v>1</v>
      </c>
      <c r="AX324">
        <v>-1</v>
      </c>
      <c r="AY324">
        <v>0</v>
      </c>
      <c r="AZ324">
        <v>0</v>
      </c>
      <c r="BA324" t="s">
        <v>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ROUND(Y324*Source!I611,7)</f>
        <v>-1.5349999999999999E-4</v>
      </c>
      <c r="CY324">
        <f>AA324</f>
        <v>30889.34</v>
      </c>
      <c r="CZ324">
        <f>AE324</f>
        <v>25319.13</v>
      </c>
      <c r="DA324">
        <f>AI324</f>
        <v>1.22</v>
      </c>
      <c r="DB324">
        <f t="shared" si="106"/>
        <v>-139.26</v>
      </c>
      <c r="DC324">
        <f t="shared" si="107"/>
        <v>0</v>
      </c>
      <c r="DD324" t="s">
        <v>3</v>
      </c>
      <c r="DE324" t="s">
        <v>3</v>
      </c>
      <c r="DF324">
        <f>ROUND(ROUND(AE324*AI324,2)*CX324,2)</f>
        <v>-4.74</v>
      </c>
      <c r="DG324">
        <f>ROUND(ROUND(AF324,2)*CX324,2)</f>
        <v>0</v>
      </c>
      <c r="DH324">
        <f t="shared" si="108"/>
        <v>0</v>
      </c>
      <c r="DI324">
        <f t="shared" si="109"/>
        <v>0</v>
      </c>
      <c r="DJ324">
        <f>DF324</f>
        <v>-4.74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>
      <c r="A325">
        <f>ROW(Source!A611)</f>
        <v>611</v>
      </c>
      <c r="B325">
        <v>52633324</v>
      </c>
      <c r="C325">
        <v>52635563</v>
      </c>
      <c r="D325">
        <v>50806523</v>
      </c>
      <c r="E325">
        <v>1</v>
      </c>
      <c r="F325">
        <v>1</v>
      </c>
      <c r="G325">
        <v>1</v>
      </c>
      <c r="H325">
        <v>3</v>
      </c>
      <c r="I325" t="s">
        <v>676</v>
      </c>
      <c r="J325" t="s">
        <v>677</v>
      </c>
      <c r="K325" t="s">
        <v>678</v>
      </c>
      <c r="L325">
        <v>1346</v>
      </c>
      <c r="N325">
        <v>1009</v>
      </c>
      <c r="O325" t="s">
        <v>47</v>
      </c>
      <c r="P325" t="s">
        <v>47</v>
      </c>
      <c r="Q325">
        <v>1</v>
      </c>
      <c r="W325">
        <v>0</v>
      </c>
      <c r="X325">
        <v>-1638992392</v>
      </c>
      <c r="Y325">
        <f t="shared" si="105"/>
        <v>16.5</v>
      </c>
      <c r="AA325">
        <v>86.66</v>
      </c>
      <c r="AB325">
        <v>0</v>
      </c>
      <c r="AC325">
        <v>0</v>
      </c>
      <c r="AD325">
        <v>0</v>
      </c>
      <c r="AE325">
        <v>60.6</v>
      </c>
      <c r="AF325">
        <v>0</v>
      </c>
      <c r="AG325">
        <v>0</v>
      </c>
      <c r="AH325">
        <v>0</v>
      </c>
      <c r="AI325">
        <v>1.43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16.5</v>
      </c>
      <c r="AU325" t="s">
        <v>3</v>
      </c>
      <c r="AV325">
        <v>0</v>
      </c>
      <c r="AW325">
        <v>2</v>
      </c>
      <c r="AX325">
        <v>52635580</v>
      </c>
      <c r="AY325">
        <v>1</v>
      </c>
      <c r="AZ325">
        <v>0</v>
      </c>
      <c r="BA325">
        <v>294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999.9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999.9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ROUND(Y325*Source!I611,7)</f>
        <v>0.46034999999999998</v>
      </c>
      <c r="CY325">
        <f>AA325</f>
        <v>86.66</v>
      </c>
      <c r="CZ325">
        <f>AE325</f>
        <v>60.6</v>
      </c>
      <c r="DA325">
        <f>AI325</f>
        <v>1.43</v>
      </c>
      <c r="DB325">
        <f t="shared" si="106"/>
        <v>999.9</v>
      </c>
      <c r="DC325">
        <f t="shared" si="107"/>
        <v>0</v>
      </c>
      <c r="DD325" t="s">
        <v>3</v>
      </c>
      <c r="DE325" t="s">
        <v>3</v>
      </c>
      <c r="DF325">
        <f>ROUND(ROUND(AE325*AI325,2)*CX325,2)</f>
        <v>39.89</v>
      </c>
      <c r="DG325">
        <f>ROUND(ROUND(AF325,2)*CX325,2)</f>
        <v>0</v>
      </c>
      <c r="DH325">
        <f t="shared" si="108"/>
        <v>0</v>
      </c>
      <c r="DI325">
        <f t="shared" si="109"/>
        <v>0</v>
      </c>
      <c r="DJ325">
        <f>DF325</f>
        <v>39.89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>
      <c r="A326">
        <f>ROW(Source!A613)</f>
        <v>613</v>
      </c>
      <c r="B326">
        <v>52633324</v>
      </c>
      <c r="C326">
        <v>52635582</v>
      </c>
      <c r="D326">
        <v>50715309</v>
      </c>
      <c r="E326">
        <v>116</v>
      </c>
      <c r="F326">
        <v>1</v>
      </c>
      <c r="G326">
        <v>1</v>
      </c>
      <c r="H326">
        <v>1</v>
      </c>
      <c r="I326" t="s">
        <v>710</v>
      </c>
      <c r="J326" t="s">
        <v>3</v>
      </c>
      <c r="K326" t="s">
        <v>711</v>
      </c>
      <c r="L326">
        <v>1191</v>
      </c>
      <c r="N326">
        <v>1013</v>
      </c>
      <c r="O326" t="s">
        <v>656</v>
      </c>
      <c r="P326" t="s">
        <v>656</v>
      </c>
      <c r="Q326">
        <v>1</v>
      </c>
      <c r="W326">
        <v>0</v>
      </c>
      <c r="X326">
        <v>-1492398958</v>
      </c>
      <c r="Y326">
        <f t="shared" si="105"/>
        <v>7.43</v>
      </c>
      <c r="AA326">
        <v>0</v>
      </c>
      <c r="AB326">
        <v>0</v>
      </c>
      <c r="AC326">
        <v>0</v>
      </c>
      <c r="AD326">
        <v>884.48</v>
      </c>
      <c r="AE326">
        <v>0</v>
      </c>
      <c r="AF326">
        <v>0</v>
      </c>
      <c r="AG326">
        <v>0</v>
      </c>
      <c r="AH326">
        <v>884.48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7.43</v>
      </c>
      <c r="AU326" t="s">
        <v>3</v>
      </c>
      <c r="AV326">
        <v>1</v>
      </c>
      <c r="AW326">
        <v>2</v>
      </c>
      <c r="AX326">
        <v>52635592</v>
      </c>
      <c r="AY326">
        <v>1</v>
      </c>
      <c r="AZ326">
        <v>0</v>
      </c>
      <c r="BA326">
        <v>295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6571.6863999999996</v>
      </c>
      <c r="BN326">
        <v>7.43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6571.6863999999996</v>
      </c>
      <c r="BU326">
        <v>7.43</v>
      </c>
      <c r="BV326">
        <v>0</v>
      </c>
      <c r="BW326">
        <v>1</v>
      </c>
      <c r="CU326">
        <f>ROUND(AT326*Source!I613*AH326*AL326,2)</f>
        <v>183.35</v>
      </c>
      <c r="CV326">
        <f>ROUND(Y326*Source!I613,7)</f>
        <v>0.20729700000000001</v>
      </c>
      <c r="CW326">
        <v>0</v>
      </c>
      <c r="CX326">
        <f>ROUND(Y326*Source!I613,7)</f>
        <v>0.20729700000000001</v>
      </c>
      <c r="CY326">
        <f>AD326</f>
        <v>884.48</v>
      </c>
      <c r="CZ326">
        <f>AH326</f>
        <v>884.48</v>
      </c>
      <c r="DA326">
        <f>AL326</f>
        <v>1</v>
      </c>
      <c r="DB326">
        <f t="shared" si="106"/>
        <v>6571.69</v>
      </c>
      <c r="DC326">
        <f t="shared" si="107"/>
        <v>0</v>
      </c>
      <c r="DD326" t="s">
        <v>3</v>
      </c>
      <c r="DE326" t="s">
        <v>3</v>
      </c>
      <c r="DF326">
        <f t="shared" ref="DF326:DF331" si="110">ROUND(ROUND(AE326,2)*CX326,2)</f>
        <v>0</v>
      </c>
      <c r="DG326">
        <f>ROUND(ROUND(AF326,2)*CX326,2)</f>
        <v>0</v>
      </c>
      <c r="DH326">
        <f t="shared" si="108"/>
        <v>0</v>
      </c>
      <c r="DI326">
        <f t="shared" si="109"/>
        <v>183.35</v>
      </c>
      <c r="DJ326">
        <f>DI326</f>
        <v>183.35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>
      <c r="A327">
        <f>ROW(Source!A613)</f>
        <v>613</v>
      </c>
      <c r="B327">
        <v>52633324</v>
      </c>
      <c r="C327">
        <v>52635582</v>
      </c>
      <c r="D327">
        <v>50715465</v>
      </c>
      <c r="E327">
        <v>116</v>
      </c>
      <c r="F327">
        <v>1</v>
      </c>
      <c r="G327">
        <v>1</v>
      </c>
      <c r="H327">
        <v>1</v>
      </c>
      <c r="I327" t="s">
        <v>657</v>
      </c>
      <c r="J327" t="s">
        <v>3</v>
      </c>
      <c r="K327" t="s">
        <v>658</v>
      </c>
      <c r="L327">
        <v>1191</v>
      </c>
      <c r="N327">
        <v>1013</v>
      </c>
      <c r="O327" t="s">
        <v>656</v>
      </c>
      <c r="P327" t="s">
        <v>656</v>
      </c>
      <c r="Q327">
        <v>1</v>
      </c>
      <c r="W327">
        <v>0</v>
      </c>
      <c r="X327">
        <v>-1417349443</v>
      </c>
      <c r="Y327">
        <f t="shared" si="105"/>
        <v>0.02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0.02</v>
      </c>
      <c r="AU327" t="s">
        <v>3</v>
      </c>
      <c r="AV327">
        <v>2</v>
      </c>
      <c r="AW327">
        <v>2</v>
      </c>
      <c r="AX327">
        <v>52635593</v>
      </c>
      <c r="AY327">
        <v>1</v>
      </c>
      <c r="AZ327">
        <v>0</v>
      </c>
      <c r="BA327">
        <v>296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ROUND(Y327*Source!I613,7)</f>
        <v>5.5800000000000001E-4</v>
      </c>
      <c r="CY327">
        <f>AD327</f>
        <v>0</v>
      </c>
      <c r="CZ327">
        <f>AH327</f>
        <v>0</v>
      </c>
      <c r="DA327">
        <f>AL327</f>
        <v>1</v>
      </c>
      <c r="DB327">
        <f t="shared" si="106"/>
        <v>0</v>
      </c>
      <c r="DC327">
        <f t="shared" si="107"/>
        <v>0</v>
      </c>
      <c r="DD327" t="s">
        <v>3</v>
      </c>
      <c r="DE327" t="s">
        <v>3</v>
      </c>
      <c r="DF327">
        <f t="shared" si="110"/>
        <v>0</v>
      </c>
      <c r="DG327">
        <f>ROUND(ROUND(AF327,2)*CX327,2)</f>
        <v>0</v>
      </c>
      <c r="DH327">
        <f t="shared" si="108"/>
        <v>0</v>
      </c>
      <c r="DI327">
        <f t="shared" si="109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ROW(Source!A613)</f>
        <v>613</v>
      </c>
      <c r="B328">
        <v>52633324</v>
      </c>
      <c r="C328">
        <v>52635582</v>
      </c>
      <c r="D328">
        <v>50836594</v>
      </c>
      <c r="E328">
        <v>1</v>
      </c>
      <c r="F328">
        <v>1</v>
      </c>
      <c r="G328">
        <v>1</v>
      </c>
      <c r="H328">
        <v>2</v>
      </c>
      <c r="I328" t="s">
        <v>712</v>
      </c>
      <c r="J328" t="s">
        <v>713</v>
      </c>
      <c r="K328" t="s">
        <v>714</v>
      </c>
      <c r="L328">
        <v>1368</v>
      </c>
      <c r="N328">
        <v>1011</v>
      </c>
      <c r="O328" t="s">
        <v>662</v>
      </c>
      <c r="P328" t="s">
        <v>662</v>
      </c>
      <c r="Q328">
        <v>1</v>
      </c>
      <c r="W328">
        <v>0</v>
      </c>
      <c r="X328">
        <v>261375491</v>
      </c>
      <c r="Y328">
        <f t="shared" si="105"/>
        <v>0.01</v>
      </c>
      <c r="AA328">
        <v>0</v>
      </c>
      <c r="AB328">
        <v>9.8000000000000007</v>
      </c>
      <c r="AC328">
        <v>0</v>
      </c>
      <c r="AD328">
        <v>0</v>
      </c>
      <c r="AE328">
        <v>0</v>
      </c>
      <c r="AF328">
        <v>6.62</v>
      </c>
      <c r="AG328">
        <v>0</v>
      </c>
      <c r="AH328">
        <v>0</v>
      </c>
      <c r="AI328">
        <v>1</v>
      </c>
      <c r="AJ328">
        <v>1.48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0.01</v>
      </c>
      <c r="AU328" t="s">
        <v>3</v>
      </c>
      <c r="AV328">
        <v>1</v>
      </c>
      <c r="AW328">
        <v>2</v>
      </c>
      <c r="AX328">
        <v>52635594</v>
      </c>
      <c r="AY328">
        <v>1</v>
      </c>
      <c r="AZ328">
        <v>0</v>
      </c>
      <c r="BA328">
        <v>297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6.6200000000000009E-2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6.6200000000000009E-2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f>ROUND(Y328*Source!I613*DO328,7)</f>
        <v>0</v>
      </c>
      <c r="CX328">
        <f>ROUND(Y328*Source!I613,7)</f>
        <v>2.7900000000000001E-4</v>
      </c>
      <c r="CY328">
        <f>AB328</f>
        <v>9.8000000000000007</v>
      </c>
      <c r="CZ328">
        <f>AF328</f>
        <v>6.62</v>
      </c>
      <c r="DA328">
        <f>AJ328</f>
        <v>1.48</v>
      </c>
      <c r="DB328">
        <f t="shared" si="106"/>
        <v>7.0000000000000007E-2</v>
      </c>
      <c r="DC328">
        <f t="shared" si="107"/>
        <v>0</v>
      </c>
      <c r="DD328" t="s">
        <v>3</v>
      </c>
      <c r="DE328" t="s">
        <v>3</v>
      </c>
      <c r="DF328">
        <f t="shared" si="110"/>
        <v>0</v>
      </c>
      <c r="DG328">
        <f>ROUND(ROUND(AF328*AJ328,2)*CX328,2)</f>
        <v>0</v>
      </c>
      <c r="DH328">
        <f t="shared" si="108"/>
        <v>0</v>
      </c>
      <c r="DI328">
        <f t="shared" si="109"/>
        <v>0</v>
      </c>
      <c r="DJ328">
        <f>DG328+DH328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>
      <c r="A329">
        <f>ROW(Source!A613)</f>
        <v>613</v>
      </c>
      <c r="B329">
        <v>52633324</v>
      </c>
      <c r="C329">
        <v>52635582</v>
      </c>
      <c r="D329">
        <v>50836612</v>
      </c>
      <c r="E329">
        <v>1</v>
      </c>
      <c r="F329">
        <v>1</v>
      </c>
      <c r="G329">
        <v>1</v>
      </c>
      <c r="H329">
        <v>2</v>
      </c>
      <c r="I329" t="s">
        <v>715</v>
      </c>
      <c r="J329" t="s">
        <v>716</v>
      </c>
      <c r="K329" t="s">
        <v>717</v>
      </c>
      <c r="L329">
        <v>1368</v>
      </c>
      <c r="N329">
        <v>1011</v>
      </c>
      <c r="O329" t="s">
        <v>662</v>
      </c>
      <c r="P329" t="s">
        <v>662</v>
      </c>
      <c r="Q329">
        <v>1</v>
      </c>
      <c r="W329">
        <v>0</v>
      </c>
      <c r="X329">
        <v>1321393780</v>
      </c>
      <c r="Y329">
        <f t="shared" si="105"/>
        <v>0.01</v>
      </c>
      <c r="AA329">
        <v>0</v>
      </c>
      <c r="AB329">
        <v>1587.88</v>
      </c>
      <c r="AC329">
        <v>932.95</v>
      </c>
      <c r="AD329">
        <v>0</v>
      </c>
      <c r="AE329">
        <v>0</v>
      </c>
      <c r="AF329">
        <v>1587.88</v>
      </c>
      <c r="AG329">
        <v>932.95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0.01</v>
      </c>
      <c r="AU329" t="s">
        <v>3</v>
      </c>
      <c r="AV329">
        <v>1</v>
      </c>
      <c r="AW329">
        <v>2</v>
      </c>
      <c r="AX329">
        <v>52635595</v>
      </c>
      <c r="AY329">
        <v>1</v>
      </c>
      <c r="AZ329">
        <v>0</v>
      </c>
      <c r="BA329">
        <v>298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15.878800000000002</v>
      </c>
      <c r="BL329">
        <v>9.3295000000000012</v>
      </c>
      <c r="BM329">
        <v>0</v>
      </c>
      <c r="BN329">
        <v>0</v>
      </c>
      <c r="BO329">
        <v>0.01</v>
      </c>
      <c r="BP329">
        <v>1</v>
      </c>
      <c r="BQ329">
        <v>0</v>
      </c>
      <c r="BR329">
        <v>15.878800000000002</v>
      </c>
      <c r="BS329">
        <v>9.3295000000000012</v>
      </c>
      <c r="BT329">
        <v>0</v>
      </c>
      <c r="BU329">
        <v>0</v>
      </c>
      <c r="BV329">
        <v>0.01</v>
      </c>
      <c r="BW329">
        <v>1</v>
      </c>
      <c r="CV329">
        <v>0</v>
      </c>
      <c r="CW329">
        <f>ROUND(Y329*Source!I613*DO329,7)</f>
        <v>2.7900000000000001E-4</v>
      </c>
      <c r="CX329">
        <f>ROUND(Y329*Source!I613,7)</f>
        <v>2.7900000000000001E-4</v>
      </c>
      <c r="CY329">
        <f>AB329</f>
        <v>1587.88</v>
      </c>
      <c r="CZ329">
        <f>AF329</f>
        <v>1587.88</v>
      </c>
      <c r="DA329">
        <f>AJ329</f>
        <v>1</v>
      </c>
      <c r="DB329">
        <f t="shared" si="106"/>
        <v>15.88</v>
      </c>
      <c r="DC329">
        <f t="shared" si="107"/>
        <v>9.33</v>
      </c>
      <c r="DD329" t="s">
        <v>3</v>
      </c>
      <c r="DE329" t="s">
        <v>3</v>
      </c>
      <c r="DF329">
        <f t="shared" si="110"/>
        <v>0</v>
      </c>
      <c r="DG329">
        <f>ROUND(ROUND(AF329,2)*CX329,2)</f>
        <v>0.44</v>
      </c>
      <c r="DH329">
        <f t="shared" si="108"/>
        <v>0.26</v>
      </c>
      <c r="DI329">
        <f t="shared" si="109"/>
        <v>0</v>
      </c>
      <c r="DJ329">
        <f>DG329+DH329</f>
        <v>0.7</v>
      </c>
      <c r="DK329">
        <v>1</v>
      </c>
      <c r="DL329" t="s">
        <v>663</v>
      </c>
      <c r="DM329">
        <v>5</v>
      </c>
      <c r="DN329" t="s">
        <v>656</v>
      </c>
      <c r="DO329">
        <v>1</v>
      </c>
    </row>
    <row r="330" spans="1:119">
      <c r="A330">
        <f>ROW(Source!A613)</f>
        <v>613</v>
      </c>
      <c r="B330">
        <v>52633324</v>
      </c>
      <c r="C330">
        <v>52635582</v>
      </c>
      <c r="D330">
        <v>50837347</v>
      </c>
      <c r="E330">
        <v>1</v>
      </c>
      <c r="F330">
        <v>1</v>
      </c>
      <c r="G330">
        <v>1</v>
      </c>
      <c r="H330">
        <v>2</v>
      </c>
      <c r="I330" t="s">
        <v>688</v>
      </c>
      <c r="J330" t="s">
        <v>689</v>
      </c>
      <c r="K330" t="s">
        <v>690</v>
      </c>
      <c r="L330">
        <v>1368</v>
      </c>
      <c r="N330">
        <v>1011</v>
      </c>
      <c r="O330" t="s">
        <v>662</v>
      </c>
      <c r="P330" t="s">
        <v>662</v>
      </c>
      <c r="Q330">
        <v>1</v>
      </c>
      <c r="W330">
        <v>0</v>
      </c>
      <c r="X330">
        <v>-950105757</v>
      </c>
      <c r="Y330">
        <f t="shared" si="105"/>
        <v>0.01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0.01</v>
      </c>
      <c r="AU330" t="s">
        <v>3</v>
      </c>
      <c r="AV330">
        <v>1</v>
      </c>
      <c r="AW330">
        <v>2</v>
      </c>
      <c r="AX330">
        <v>52635596</v>
      </c>
      <c r="AY330">
        <v>1</v>
      </c>
      <c r="AZ330">
        <v>0</v>
      </c>
      <c r="BA330">
        <v>299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6.4170000000000007</v>
      </c>
      <c r="BL330">
        <v>8.1179000000000006</v>
      </c>
      <c r="BM330">
        <v>0</v>
      </c>
      <c r="BN330">
        <v>0</v>
      </c>
      <c r="BO330">
        <v>0.01</v>
      </c>
      <c r="BP330">
        <v>1</v>
      </c>
      <c r="BQ330">
        <v>0</v>
      </c>
      <c r="BR330">
        <v>6.4170000000000007</v>
      </c>
      <c r="BS330">
        <v>8.1179000000000006</v>
      </c>
      <c r="BT330">
        <v>0</v>
      </c>
      <c r="BU330">
        <v>0</v>
      </c>
      <c r="BV330">
        <v>0.01</v>
      </c>
      <c r="BW330">
        <v>1</v>
      </c>
      <c r="CV330">
        <v>0</v>
      </c>
      <c r="CW330">
        <f>ROUND(Y330*Source!I613*DO330,7)</f>
        <v>2.7900000000000001E-4</v>
      </c>
      <c r="CX330">
        <f>ROUND(Y330*Source!I613,7)</f>
        <v>2.7900000000000001E-4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106"/>
        <v>6.42</v>
      </c>
      <c r="DC330">
        <f t="shared" si="107"/>
        <v>8.1199999999999992</v>
      </c>
      <c r="DD330" t="s">
        <v>3</v>
      </c>
      <c r="DE330" t="s">
        <v>3</v>
      </c>
      <c r="DF330">
        <f t="shared" si="110"/>
        <v>0</v>
      </c>
      <c r="DG330">
        <f>ROUND(ROUND(AF330,2)*CX330,2)</f>
        <v>0.18</v>
      </c>
      <c r="DH330">
        <f t="shared" si="108"/>
        <v>0.23</v>
      </c>
      <c r="DI330">
        <f t="shared" si="109"/>
        <v>0</v>
      </c>
      <c r="DJ330">
        <f>DG330+DH330</f>
        <v>0.41000000000000003</v>
      </c>
      <c r="DK330">
        <v>1</v>
      </c>
      <c r="DL330" t="s">
        <v>691</v>
      </c>
      <c r="DM330">
        <v>4</v>
      </c>
      <c r="DN330" t="s">
        <v>656</v>
      </c>
      <c r="DO330">
        <v>1</v>
      </c>
    </row>
    <row r="331" spans="1:119">
      <c r="A331">
        <f>ROW(Source!A613)</f>
        <v>613</v>
      </c>
      <c r="B331">
        <v>52633324</v>
      </c>
      <c r="C331">
        <v>52635582</v>
      </c>
      <c r="D331">
        <v>50837902</v>
      </c>
      <c r="E331">
        <v>1</v>
      </c>
      <c r="F331">
        <v>1</v>
      </c>
      <c r="G331">
        <v>1</v>
      </c>
      <c r="H331">
        <v>2</v>
      </c>
      <c r="I331" t="s">
        <v>718</v>
      </c>
      <c r="J331" t="s">
        <v>719</v>
      </c>
      <c r="K331" t="s">
        <v>720</v>
      </c>
      <c r="L331">
        <v>1368</v>
      </c>
      <c r="N331">
        <v>1011</v>
      </c>
      <c r="O331" t="s">
        <v>662</v>
      </c>
      <c r="P331" t="s">
        <v>662</v>
      </c>
      <c r="Q331">
        <v>1</v>
      </c>
      <c r="W331">
        <v>0</v>
      </c>
      <c r="X331">
        <v>-1102279757</v>
      </c>
      <c r="Y331">
        <f t="shared" si="105"/>
        <v>1.1200000000000001</v>
      </c>
      <c r="AA331">
        <v>0</v>
      </c>
      <c r="AB331">
        <v>5.97</v>
      </c>
      <c r="AC331">
        <v>0</v>
      </c>
      <c r="AD331">
        <v>0</v>
      </c>
      <c r="AE331">
        <v>0</v>
      </c>
      <c r="AF331">
        <v>4.5199999999999996</v>
      </c>
      <c r="AG331">
        <v>0</v>
      </c>
      <c r="AH331">
        <v>0</v>
      </c>
      <c r="AI331">
        <v>1</v>
      </c>
      <c r="AJ331">
        <v>1.32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1.1200000000000001</v>
      </c>
      <c r="AU331" t="s">
        <v>3</v>
      </c>
      <c r="AV331">
        <v>1</v>
      </c>
      <c r="AW331">
        <v>2</v>
      </c>
      <c r="AX331">
        <v>52635597</v>
      </c>
      <c r="AY331">
        <v>1</v>
      </c>
      <c r="AZ331">
        <v>0</v>
      </c>
      <c r="BA331">
        <v>300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5.0624000000000002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5.0624000000000002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f>ROUND(Y331*Source!I613*DO331,7)</f>
        <v>0</v>
      </c>
      <c r="CX331">
        <f>ROUND(Y331*Source!I613,7)</f>
        <v>3.1248000000000001E-2</v>
      </c>
      <c r="CY331">
        <f>AB331</f>
        <v>5.97</v>
      </c>
      <c r="CZ331">
        <f>AF331</f>
        <v>4.5199999999999996</v>
      </c>
      <c r="DA331">
        <f>AJ331</f>
        <v>1.32</v>
      </c>
      <c r="DB331">
        <f t="shared" si="106"/>
        <v>5.0599999999999996</v>
      </c>
      <c r="DC331">
        <f t="shared" si="107"/>
        <v>0</v>
      </c>
      <c r="DD331" t="s">
        <v>3</v>
      </c>
      <c r="DE331" t="s">
        <v>3</v>
      </c>
      <c r="DF331">
        <f t="shared" si="110"/>
        <v>0</v>
      </c>
      <c r="DG331">
        <f>ROUND(ROUND(AF331*AJ331,2)*CX331,2)</f>
        <v>0.19</v>
      </c>
      <c r="DH331">
        <f t="shared" si="108"/>
        <v>0</v>
      </c>
      <c r="DI331">
        <f t="shared" si="109"/>
        <v>0</v>
      </c>
      <c r="DJ331">
        <f>DG331+DH331</f>
        <v>0.19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>
      <c r="A332">
        <f>ROW(Source!A613)</f>
        <v>613</v>
      </c>
      <c r="B332">
        <v>52633324</v>
      </c>
      <c r="C332">
        <v>52635582</v>
      </c>
      <c r="D332">
        <v>50785086</v>
      </c>
      <c r="E332">
        <v>1</v>
      </c>
      <c r="F332">
        <v>1</v>
      </c>
      <c r="G332">
        <v>1</v>
      </c>
      <c r="H332">
        <v>3</v>
      </c>
      <c r="I332" t="s">
        <v>109</v>
      </c>
      <c r="J332" t="s">
        <v>111</v>
      </c>
      <c r="K332" t="s">
        <v>110</v>
      </c>
      <c r="L332">
        <v>1348</v>
      </c>
      <c r="N332">
        <v>1009</v>
      </c>
      <c r="O332" t="s">
        <v>71</v>
      </c>
      <c r="P332" t="s">
        <v>71</v>
      </c>
      <c r="Q332">
        <v>1000</v>
      </c>
      <c r="W332">
        <v>0</v>
      </c>
      <c r="X332">
        <v>-1759686283</v>
      </c>
      <c r="Y332">
        <f t="shared" si="105"/>
        <v>8.6499999999999997E-3</v>
      </c>
      <c r="AA332">
        <v>30889.34</v>
      </c>
      <c r="AB332">
        <v>0</v>
      </c>
      <c r="AC332">
        <v>0</v>
      </c>
      <c r="AD332">
        <v>0</v>
      </c>
      <c r="AE332">
        <v>25319.13</v>
      </c>
      <c r="AF332">
        <v>0</v>
      </c>
      <c r="AG332">
        <v>0</v>
      </c>
      <c r="AH332">
        <v>0</v>
      </c>
      <c r="AI332">
        <v>1.22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8.6499999999999997E-3</v>
      </c>
      <c r="AU332" t="s">
        <v>3</v>
      </c>
      <c r="AV332">
        <v>0</v>
      </c>
      <c r="AW332">
        <v>2</v>
      </c>
      <c r="AX332">
        <v>52635598</v>
      </c>
      <c r="AY332">
        <v>1</v>
      </c>
      <c r="AZ332">
        <v>0</v>
      </c>
      <c r="BA332">
        <v>301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219.01047450000002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219.01047450000002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ROUND(Y332*Source!I613,7)</f>
        <v>2.4130000000000001E-4</v>
      </c>
      <c r="CY332">
        <f>AA332</f>
        <v>30889.34</v>
      </c>
      <c r="CZ332">
        <f>AE332</f>
        <v>25319.13</v>
      </c>
      <c r="DA332">
        <f>AI332</f>
        <v>1.22</v>
      </c>
      <c r="DB332">
        <f t="shared" si="106"/>
        <v>219.01</v>
      </c>
      <c r="DC332">
        <f t="shared" si="107"/>
        <v>0</v>
      </c>
      <c r="DD332" t="s">
        <v>3</v>
      </c>
      <c r="DE332" t="s">
        <v>3</v>
      </c>
      <c r="DF332">
        <f>ROUND(ROUND(AE332*AI332,2)*CX332,2)</f>
        <v>7.45</v>
      </c>
      <c r="DG332">
        <f t="shared" ref="DG332:DG340" si="111">ROUND(ROUND(AF332,2)*CX332,2)</f>
        <v>0</v>
      </c>
      <c r="DH332">
        <f t="shared" si="108"/>
        <v>0</v>
      </c>
      <c r="DI332">
        <f t="shared" si="109"/>
        <v>0</v>
      </c>
      <c r="DJ332">
        <f>DF332</f>
        <v>7.45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>
      <c r="A333">
        <f>ROW(Source!A613)</f>
        <v>613</v>
      </c>
      <c r="B333">
        <v>52633324</v>
      </c>
      <c r="C333">
        <v>52635582</v>
      </c>
      <c r="D333">
        <v>50785086</v>
      </c>
      <c r="E333">
        <v>1</v>
      </c>
      <c r="F333">
        <v>1</v>
      </c>
      <c r="G333">
        <v>1</v>
      </c>
      <c r="H333">
        <v>3</v>
      </c>
      <c r="I333" t="s">
        <v>109</v>
      </c>
      <c r="J333" t="s">
        <v>111</v>
      </c>
      <c r="K333" t="s">
        <v>110</v>
      </c>
      <c r="L333">
        <v>1348</v>
      </c>
      <c r="N333">
        <v>1009</v>
      </c>
      <c r="O333" t="s">
        <v>71</v>
      </c>
      <c r="P333" t="s">
        <v>71</v>
      </c>
      <c r="Q333">
        <v>1000</v>
      </c>
      <c r="W333">
        <v>0</v>
      </c>
      <c r="X333">
        <v>-1759686283</v>
      </c>
      <c r="Y333">
        <f t="shared" si="105"/>
        <v>-5.4999999999999997E-3</v>
      </c>
      <c r="AA333">
        <v>30889.34</v>
      </c>
      <c r="AB333">
        <v>0</v>
      </c>
      <c r="AC333">
        <v>0</v>
      </c>
      <c r="AD333">
        <v>0</v>
      </c>
      <c r="AE333">
        <v>25319.13</v>
      </c>
      <c r="AF333">
        <v>0</v>
      </c>
      <c r="AG333">
        <v>0</v>
      </c>
      <c r="AH333">
        <v>0</v>
      </c>
      <c r="AI333">
        <v>1.22</v>
      </c>
      <c r="AJ333">
        <v>1</v>
      </c>
      <c r="AK333">
        <v>1</v>
      </c>
      <c r="AL333">
        <v>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 t="s">
        <v>3</v>
      </c>
      <c r="AT333">
        <v>-5.4999999999999997E-3</v>
      </c>
      <c r="AU333" t="s">
        <v>3</v>
      </c>
      <c r="AV333">
        <v>0</v>
      </c>
      <c r="AW333">
        <v>1</v>
      </c>
      <c r="AX333">
        <v>-1</v>
      </c>
      <c r="AY333">
        <v>0</v>
      </c>
      <c r="AZ333">
        <v>0</v>
      </c>
      <c r="BA333" t="s">
        <v>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ROUND(Y333*Source!I613,7)</f>
        <v>-1.5349999999999999E-4</v>
      </c>
      <c r="CY333">
        <f>AA333</f>
        <v>30889.34</v>
      </c>
      <c r="CZ333">
        <f>AE333</f>
        <v>25319.13</v>
      </c>
      <c r="DA333">
        <f>AI333</f>
        <v>1.22</v>
      </c>
      <c r="DB333">
        <f t="shared" si="106"/>
        <v>-139.26</v>
      </c>
      <c r="DC333">
        <f t="shared" si="107"/>
        <v>0</v>
      </c>
      <c r="DD333" t="s">
        <v>3</v>
      </c>
      <c r="DE333" t="s">
        <v>3</v>
      </c>
      <c r="DF333">
        <f>ROUND(ROUND(AE333*AI333,2)*CX333,2)</f>
        <v>-4.74</v>
      </c>
      <c r="DG333">
        <f t="shared" si="111"/>
        <v>0</v>
      </c>
      <c r="DH333">
        <f t="shared" si="108"/>
        <v>0</v>
      </c>
      <c r="DI333">
        <f t="shared" si="109"/>
        <v>0</v>
      </c>
      <c r="DJ333">
        <f>DF333</f>
        <v>-4.74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>
      <c r="A334">
        <f>ROW(Source!A613)</f>
        <v>613</v>
      </c>
      <c r="B334">
        <v>52633324</v>
      </c>
      <c r="C334">
        <v>52635582</v>
      </c>
      <c r="D334">
        <v>50806523</v>
      </c>
      <c r="E334">
        <v>1</v>
      </c>
      <c r="F334">
        <v>1</v>
      </c>
      <c r="G334">
        <v>1</v>
      </c>
      <c r="H334">
        <v>3</v>
      </c>
      <c r="I334" t="s">
        <v>676</v>
      </c>
      <c r="J334" t="s">
        <v>677</v>
      </c>
      <c r="K334" t="s">
        <v>678</v>
      </c>
      <c r="L334">
        <v>1346</v>
      </c>
      <c r="N334">
        <v>1009</v>
      </c>
      <c r="O334" t="s">
        <v>47</v>
      </c>
      <c r="P334" t="s">
        <v>47</v>
      </c>
      <c r="Q334">
        <v>1</v>
      </c>
      <c r="W334">
        <v>0</v>
      </c>
      <c r="X334">
        <v>-1638992392</v>
      </c>
      <c r="Y334">
        <f t="shared" si="105"/>
        <v>8.65</v>
      </c>
      <c r="AA334">
        <v>86.66</v>
      </c>
      <c r="AB334">
        <v>0</v>
      </c>
      <c r="AC334">
        <v>0</v>
      </c>
      <c r="AD334">
        <v>0</v>
      </c>
      <c r="AE334">
        <v>60.6</v>
      </c>
      <c r="AF334">
        <v>0</v>
      </c>
      <c r="AG334">
        <v>0</v>
      </c>
      <c r="AH334">
        <v>0</v>
      </c>
      <c r="AI334">
        <v>1.43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8.65</v>
      </c>
      <c r="AU334" t="s">
        <v>3</v>
      </c>
      <c r="AV334">
        <v>0</v>
      </c>
      <c r="AW334">
        <v>2</v>
      </c>
      <c r="AX334">
        <v>52635599</v>
      </c>
      <c r="AY334">
        <v>1</v>
      </c>
      <c r="AZ334">
        <v>0</v>
      </c>
      <c r="BA334">
        <v>302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524.19000000000005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524.19000000000005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ROUND(Y334*Source!I613,7)</f>
        <v>0.24133499999999999</v>
      </c>
      <c r="CY334">
        <f>AA334</f>
        <v>86.66</v>
      </c>
      <c r="CZ334">
        <f>AE334</f>
        <v>60.6</v>
      </c>
      <c r="DA334">
        <f>AI334</f>
        <v>1.43</v>
      </c>
      <c r="DB334">
        <f t="shared" si="106"/>
        <v>524.19000000000005</v>
      </c>
      <c r="DC334">
        <f t="shared" si="107"/>
        <v>0</v>
      </c>
      <c r="DD334" t="s">
        <v>3</v>
      </c>
      <c r="DE334" t="s">
        <v>3</v>
      </c>
      <c r="DF334">
        <f>ROUND(ROUND(AE334*AI334,2)*CX334,2)</f>
        <v>20.91</v>
      </c>
      <c r="DG334">
        <f t="shared" si="111"/>
        <v>0</v>
      </c>
      <c r="DH334">
        <f t="shared" si="108"/>
        <v>0</v>
      </c>
      <c r="DI334">
        <f t="shared" si="109"/>
        <v>0</v>
      </c>
      <c r="DJ334">
        <f>DF334</f>
        <v>20.91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>
      <c r="A335">
        <f>ROW(Source!A616)</f>
        <v>616</v>
      </c>
      <c r="B335">
        <v>52633324</v>
      </c>
      <c r="C335">
        <v>52635602</v>
      </c>
      <c r="D335">
        <v>50715423</v>
      </c>
      <c r="E335">
        <v>116</v>
      </c>
      <c r="F335">
        <v>1</v>
      </c>
      <c r="G335">
        <v>1</v>
      </c>
      <c r="H335">
        <v>1</v>
      </c>
      <c r="I335" t="s">
        <v>762</v>
      </c>
      <c r="J335" t="s">
        <v>3</v>
      </c>
      <c r="K335" t="s">
        <v>763</v>
      </c>
      <c r="L335">
        <v>1369</v>
      </c>
      <c r="N335">
        <v>1013</v>
      </c>
      <c r="O335" t="s">
        <v>764</v>
      </c>
      <c r="P335" t="s">
        <v>764</v>
      </c>
      <c r="Q335">
        <v>1</v>
      </c>
      <c r="W335">
        <v>0</v>
      </c>
      <c r="X335">
        <v>-236928766</v>
      </c>
      <c r="Y335">
        <f t="shared" si="105"/>
        <v>0.99</v>
      </c>
      <c r="AA335">
        <v>0</v>
      </c>
      <c r="AB335">
        <v>0</v>
      </c>
      <c r="AC335">
        <v>0</v>
      </c>
      <c r="AD335">
        <v>660.33</v>
      </c>
      <c r="AE335">
        <v>0</v>
      </c>
      <c r="AF335">
        <v>0</v>
      </c>
      <c r="AG335">
        <v>0</v>
      </c>
      <c r="AH335">
        <v>660.33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0.99</v>
      </c>
      <c r="AU335" t="s">
        <v>3</v>
      </c>
      <c r="AV335">
        <v>1</v>
      </c>
      <c r="AW335">
        <v>2</v>
      </c>
      <c r="AX335">
        <v>52635616</v>
      </c>
      <c r="AY335">
        <v>1</v>
      </c>
      <c r="AZ335">
        <v>0</v>
      </c>
      <c r="BA335">
        <v>303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653.72670000000005</v>
      </c>
      <c r="BN335">
        <v>0.99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653.72670000000005</v>
      </c>
      <c r="BU335">
        <v>0.99</v>
      </c>
      <c r="BV335">
        <v>0</v>
      </c>
      <c r="BW335">
        <v>1</v>
      </c>
      <c r="CU335">
        <f>ROUND(AT335*Source!I616*AH335*AL335,2)</f>
        <v>1.96</v>
      </c>
      <c r="CV335">
        <f>ROUND(Y335*Source!I616,7)</f>
        <v>2.97E-3</v>
      </c>
      <c r="CW335">
        <v>0</v>
      </c>
      <c r="CX335">
        <f>ROUND(Y335*Source!I616,7)</f>
        <v>2.97E-3</v>
      </c>
      <c r="CY335">
        <f>AD335</f>
        <v>660.33</v>
      </c>
      <c r="CZ335">
        <f>AH335</f>
        <v>660.33</v>
      </c>
      <c r="DA335">
        <f>AL335</f>
        <v>1</v>
      </c>
      <c r="DB335">
        <f t="shared" si="106"/>
        <v>653.73</v>
      </c>
      <c r="DC335">
        <f t="shared" si="107"/>
        <v>0</v>
      </c>
      <c r="DD335" t="s">
        <v>3</v>
      </c>
      <c r="DE335" t="s">
        <v>3</v>
      </c>
      <c r="DF335">
        <f t="shared" ref="DF335:DF352" si="112">ROUND(ROUND(AE335,2)*CX335,2)</f>
        <v>0</v>
      </c>
      <c r="DG335">
        <f t="shared" si="111"/>
        <v>0</v>
      </c>
      <c r="DH335">
        <f t="shared" si="108"/>
        <v>0</v>
      </c>
      <c r="DI335">
        <f t="shared" si="109"/>
        <v>1.96</v>
      </c>
      <c r="DJ335">
        <f>DI335</f>
        <v>1.96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>
      <c r="A336">
        <f>ROW(Source!A616)</f>
        <v>616</v>
      </c>
      <c r="B336">
        <v>52633324</v>
      </c>
      <c r="C336">
        <v>52635602</v>
      </c>
      <c r="D336">
        <v>50715425</v>
      </c>
      <c r="E336">
        <v>116</v>
      </c>
      <c r="F336">
        <v>1</v>
      </c>
      <c r="G336">
        <v>1</v>
      </c>
      <c r="H336">
        <v>1</v>
      </c>
      <c r="I336" t="s">
        <v>765</v>
      </c>
      <c r="J336" t="s">
        <v>3</v>
      </c>
      <c r="K336" t="s">
        <v>766</v>
      </c>
      <c r="L336">
        <v>1369</v>
      </c>
      <c r="N336">
        <v>1013</v>
      </c>
      <c r="O336" t="s">
        <v>764</v>
      </c>
      <c r="P336" t="s">
        <v>764</v>
      </c>
      <c r="Q336">
        <v>1</v>
      </c>
      <c r="W336">
        <v>0</v>
      </c>
      <c r="X336">
        <v>-587036825</v>
      </c>
      <c r="Y336">
        <f t="shared" si="105"/>
        <v>47.29</v>
      </c>
      <c r="AA336">
        <v>0</v>
      </c>
      <c r="AB336">
        <v>0</v>
      </c>
      <c r="AC336">
        <v>0</v>
      </c>
      <c r="AD336">
        <v>720.91</v>
      </c>
      <c r="AE336">
        <v>0</v>
      </c>
      <c r="AF336">
        <v>0</v>
      </c>
      <c r="AG336">
        <v>0</v>
      </c>
      <c r="AH336">
        <v>720.91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47.29</v>
      </c>
      <c r="AU336" t="s">
        <v>3</v>
      </c>
      <c r="AV336">
        <v>1</v>
      </c>
      <c r="AW336">
        <v>2</v>
      </c>
      <c r="AX336">
        <v>52635617</v>
      </c>
      <c r="AY336">
        <v>1</v>
      </c>
      <c r="AZ336">
        <v>0</v>
      </c>
      <c r="BA336">
        <v>304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34091.833899999998</v>
      </c>
      <c r="BN336">
        <v>47.29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34091.833899999998</v>
      </c>
      <c r="BU336">
        <v>47.29</v>
      </c>
      <c r="BV336">
        <v>0</v>
      </c>
      <c r="BW336">
        <v>1</v>
      </c>
      <c r="CU336">
        <f>ROUND(AT336*Source!I616*AH336*AL336,2)</f>
        <v>102.28</v>
      </c>
      <c r="CV336">
        <f>ROUND(Y336*Source!I616,7)</f>
        <v>0.14187</v>
      </c>
      <c r="CW336">
        <v>0</v>
      </c>
      <c r="CX336">
        <f>ROUND(Y336*Source!I616,7)</f>
        <v>0.14187</v>
      </c>
      <c r="CY336">
        <f>AD336</f>
        <v>720.91</v>
      </c>
      <c r="CZ336">
        <f>AH336</f>
        <v>720.91</v>
      </c>
      <c r="DA336">
        <f>AL336</f>
        <v>1</v>
      </c>
      <c r="DB336">
        <f t="shared" si="106"/>
        <v>34091.83</v>
      </c>
      <c r="DC336">
        <f t="shared" si="107"/>
        <v>0</v>
      </c>
      <c r="DD336" t="s">
        <v>3</v>
      </c>
      <c r="DE336" t="s">
        <v>3</v>
      </c>
      <c r="DF336">
        <f t="shared" si="112"/>
        <v>0</v>
      </c>
      <c r="DG336">
        <f t="shared" si="111"/>
        <v>0</v>
      </c>
      <c r="DH336">
        <f t="shared" si="108"/>
        <v>0</v>
      </c>
      <c r="DI336">
        <f t="shared" si="109"/>
        <v>102.28</v>
      </c>
      <c r="DJ336">
        <f>DI336</f>
        <v>102.28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>
      <c r="A337">
        <f>ROW(Source!A616)</f>
        <v>616</v>
      </c>
      <c r="B337">
        <v>52633324</v>
      </c>
      <c r="C337">
        <v>52635602</v>
      </c>
      <c r="D337">
        <v>50715429</v>
      </c>
      <c r="E337">
        <v>116</v>
      </c>
      <c r="F337">
        <v>1</v>
      </c>
      <c r="G337">
        <v>1</v>
      </c>
      <c r="H337">
        <v>1</v>
      </c>
      <c r="I337" t="s">
        <v>767</v>
      </c>
      <c r="J337" t="s">
        <v>3</v>
      </c>
      <c r="K337" t="s">
        <v>768</v>
      </c>
      <c r="L337">
        <v>1369</v>
      </c>
      <c r="N337">
        <v>1013</v>
      </c>
      <c r="O337" t="s">
        <v>764</v>
      </c>
      <c r="P337" t="s">
        <v>764</v>
      </c>
      <c r="Q337">
        <v>1</v>
      </c>
      <c r="W337">
        <v>0</v>
      </c>
      <c r="X337">
        <v>-512803540</v>
      </c>
      <c r="Y337">
        <f t="shared" si="105"/>
        <v>23.42</v>
      </c>
      <c r="AA337">
        <v>0</v>
      </c>
      <c r="AB337">
        <v>0</v>
      </c>
      <c r="AC337">
        <v>0</v>
      </c>
      <c r="AD337">
        <v>811.79</v>
      </c>
      <c r="AE337">
        <v>0</v>
      </c>
      <c r="AF337">
        <v>0</v>
      </c>
      <c r="AG337">
        <v>0</v>
      </c>
      <c r="AH337">
        <v>811.79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23.42</v>
      </c>
      <c r="AU337" t="s">
        <v>3</v>
      </c>
      <c r="AV337">
        <v>1</v>
      </c>
      <c r="AW337">
        <v>2</v>
      </c>
      <c r="AX337">
        <v>52635618</v>
      </c>
      <c r="AY337">
        <v>1</v>
      </c>
      <c r="AZ337">
        <v>0</v>
      </c>
      <c r="BA337">
        <v>305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19012.121800000001</v>
      </c>
      <c r="BN337">
        <v>23.42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19012.121800000001</v>
      </c>
      <c r="BU337">
        <v>23.42</v>
      </c>
      <c r="BV337">
        <v>0</v>
      </c>
      <c r="BW337">
        <v>1</v>
      </c>
      <c r="CU337">
        <f>ROUND(AT337*Source!I616*AH337*AL337,2)</f>
        <v>57.04</v>
      </c>
      <c r="CV337">
        <f>ROUND(Y337*Source!I616,7)</f>
        <v>7.0260000000000003E-2</v>
      </c>
      <c r="CW337">
        <v>0</v>
      </c>
      <c r="CX337">
        <f>ROUND(Y337*Source!I616,7)</f>
        <v>7.0260000000000003E-2</v>
      </c>
      <c r="CY337">
        <f>AD337</f>
        <v>811.79</v>
      </c>
      <c r="CZ337">
        <f>AH337</f>
        <v>811.79</v>
      </c>
      <c r="DA337">
        <f>AL337</f>
        <v>1</v>
      </c>
      <c r="DB337">
        <f t="shared" si="106"/>
        <v>19012.12</v>
      </c>
      <c r="DC337">
        <f t="shared" si="107"/>
        <v>0</v>
      </c>
      <c r="DD337" t="s">
        <v>3</v>
      </c>
      <c r="DE337" t="s">
        <v>3</v>
      </c>
      <c r="DF337">
        <f t="shared" si="112"/>
        <v>0</v>
      </c>
      <c r="DG337">
        <f t="shared" si="111"/>
        <v>0</v>
      </c>
      <c r="DH337">
        <f t="shared" si="108"/>
        <v>0</v>
      </c>
      <c r="DI337">
        <f t="shared" si="109"/>
        <v>57.04</v>
      </c>
      <c r="DJ337">
        <f>DI337</f>
        <v>57.04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>
      <c r="A338">
        <f>ROW(Source!A616)</f>
        <v>616</v>
      </c>
      <c r="B338">
        <v>52633324</v>
      </c>
      <c r="C338">
        <v>52635602</v>
      </c>
      <c r="D338">
        <v>50715433</v>
      </c>
      <c r="E338">
        <v>116</v>
      </c>
      <c r="F338">
        <v>1</v>
      </c>
      <c r="G338">
        <v>1</v>
      </c>
      <c r="H338">
        <v>1</v>
      </c>
      <c r="I338" t="s">
        <v>769</v>
      </c>
      <c r="J338" t="s">
        <v>3</v>
      </c>
      <c r="K338" t="s">
        <v>770</v>
      </c>
      <c r="L338">
        <v>1369</v>
      </c>
      <c r="N338">
        <v>1013</v>
      </c>
      <c r="O338" t="s">
        <v>764</v>
      </c>
      <c r="P338" t="s">
        <v>764</v>
      </c>
      <c r="Q338">
        <v>1</v>
      </c>
      <c r="W338">
        <v>0</v>
      </c>
      <c r="X338">
        <v>1518711480</v>
      </c>
      <c r="Y338">
        <f t="shared" si="105"/>
        <v>23.42</v>
      </c>
      <c r="AA338">
        <v>0</v>
      </c>
      <c r="AB338">
        <v>0</v>
      </c>
      <c r="AC338">
        <v>0</v>
      </c>
      <c r="AD338">
        <v>932.95</v>
      </c>
      <c r="AE338">
        <v>0</v>
      </c>
      <c r="AF338">
        <v>0</v>
      </c>
      <c r="AG338">
        <v>0</v>
      </c>
      <c r="AH338">
        <v>932.95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23.42</v>
      </c>
      <c r="AU338" t="s">
        <v>3</v>
      </c>
      <c r="AV338">
        <v>1</v>
      </c>
      <c r="AW338">
        <v>2</v>
      </c>
      <c r="AX338">
        <v>52635619</v>
      </c>
      <c r="AY338">
        <v>1</v>
      </c>
      <c r="AZ338">
        <v>0</v>
      </c>
      <c r="BA338">
        <v>306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21849.689000000002</v>
      </c>
      <c r="BN338">
        <v>23.42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21849.689000000002</v>
      </c>
      <c r="BU338">
        <v>23.42</v>
      </c>
      <c r="BV338">
        <v>0</v>
      </c>
      <c r="BW338">
        <v>1</v>
      </c>
      <c r="CU338">
        <f>ROUND(AT338*Source!I616*AH338*AL338,2)</f>
        <v>65.55</v>
      </c>
      <c r="CV338">
        <f>ROUND(Y338*Source!I616,7)</f>
        <v>7.0260000000000003E-2</v>
      </c>
      <c r="CW338">
        <v>0</v>
      </c>
      <c r="CX338">
        <f>ROUND(Y338*Source!I616,7)</f>
        <v>7.0260000000000003E-2</v>
      </c>
      <c r="CY338">
        <f>AD338</f>
        <v>932.95</v>
      </c>
      <c r="CZ338">
        <f>AH338</f>
        <v>932.95</v>
      </c>
      <c r="DA338">
        <f>AL338</f>
        <v>1</v>
      </c>
      <c r="DB338">
        <f t="shared" si="106"/>
        <v>21849.69</v>
      </c>
      <c r="DC338">
        <f t="shared" si="107"/>
        <v>0</v>
      </c>
      <c r="DD338" t="s">
        <v>3</v>
      </c>
      <c r="DE338" t="s">
        <v>3</v>
      </c>
      <c r="DF338">
        <f t="shared" si="112"/>
        <v>0</v>
      </c>
      <c r="DG338">
        <f t="shared" si="111"/>
        <v>0</v>
      </c>
      <c r="DH338">
        <f t="shared" si="108"/>
        <v>0</v>
      </c>
      <c r="DI338">
        <f t="shared" si="109"/>
        <v>65.55</v>
      </c>
      <c r="DJ338">
        <f>DI338</f>
        <v>65.55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>
      <c r="A339">
        <f>ROW(Source!A616)</f>
        <v>616</v>
      </c>
      <c r="B339">
        <v>52633324</v>
      </c>
      <c r="C339">
        <v>52635602</v>
      </c>
      <c r="D339">
        <v>50715465</v>
      </c>
      <c r="E339">
        <v>116</v>
      </c>
      <c r="F339">
        <v>1</v>
      </c>
      <c r="G339">
        <v>1</v>
      </c>
      <c r="H339">
        <v>1</v>
      </c>
      <c r="I339" t="s">
        <v>657</v>
      </c>
      <c r="J339" t="s">
        <v>3</v>
      </c>
      <c r="K339" t="s">
        <v>658</v>
      </c>
      <c r="L339">
        <v>1191</v>
      </c>
      <c r="N339">
        <v>1013</v>
      </c>
      <c r="O339" t="s">
        <v>656</v>
      </c>
      <c r="P339" t="s">
        <v>656</v>
      </c>
      <c r="Q339">
        <v>1</v>
      </c>
      <c r="W339">
        <v>0</v>
      </c>
      <c r="X339">
        <v>-1417349443</v>
      </c>
      <c r="Y339">
        <f t="shared" si="105"/>
        <v>24.89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24.89</v>
      </c>
      <c r="AU339" t="s">
        <v>3</v>
      </c>
      <c r="AV339">
        <v>2</v>
      </c>
      <c r="AW339">
        <v>2</v>
      </c>
      <c r="AX339">
        <v>52635620</v>
      </c>
      <c r="AY339">
        <v>1</v>
      </c>
      <c r="AZ339">
        <v>0</v>
      </c>
      <c r="BA339">
        <v>307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ROUND(Y339*Source!I616,7)</f>
        <v>7.467E-2</v>
      </c>
      <c r="CY339">
        <f>AD339</f>
        <v>0</v>
      </c>
      <c r="CZ339">
        <f>AH339</f>
        <v>0</v>
      </c>
      <c r="DA339">
        <f>AL339</f>
        <v>1</v>
      </c>
      <c r="DB339">
        <f t="shared" si="106"/>
        <v>0</v>
      </c>
      <c r="DC339">
        <f t="shared" si="107"/>
        <v>0</v>
      </c>
      <c r="DD339" t="s">
        <v>3</v>
      </c>
      <c r="DE339" t="s">
        <v>3</v>
      </c>
      <c r="DF339">
        <f t="shared" si="112"/>
        <v>0</v>
      </c>
      <c r="DG339">
        <f t="shared" si="111"/>
        <v>0</v>
      </c>
      <c r="DH339">
        <f t="shared" si="108"/>
        <v>0</v>
      </c>
      <c r="DI339">
        <f t="shared" si="109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>
      <c r="A340">
        <f>ROW(Source!A616)</f>
        <v>616</v>
      </c>
      <c r="B340">
        <v>52633324</v>
      </c>
      <c r="C340">
        <v>52635602</v>
      </c>
      <c r="D340">
        <v>50836455</v>
      </c>
      <c r="E340">
        <v>1</v>
      </c>
      <c r="F340">
        <v>1</v>
      </c>
      <c r="G340">
        <v>1</v>
      </c>
      <c r="H340">
        <v>2</v>
      </c>
      <c r="I340" t="s">
        <v>684</v>
      </c>
      <c r="J340" t="s">
        <v>685</v>
      </c>
      <c r="K340" t="s">
        <v>686</v>
      </c>
      <c r="L340">
        <v>1368</v>
      </c>
      <c r="N340">
        <v>1011</v>
      </c>
      <c r="O340" t="s">
        <v>662</v>
      </c>
      <c r="P340" t="s">
        <v>662</v>
      </c>
      <c r="Q340">
        <v>1</v>
      </c>
      <c r="W340">
        <v>0</v>
      </c>
      <c r="X340">
        <v>850633116</v>
      </c>
      <c r="Y340">
        <f t="shared" si="105"/>
        <v>0.75</v>
      </c>
      <c r="AA340">
        <v>0</v>
      </c>
      <c r="AB340">
        <v>1626.29</v>
      </c>
      <c r="AC340">
        <v>1090.46</v>
      </c>
      <c r="AD340">
        <v>0</v>
      </c>
      <c r="AE340">
        <v>0</v>
      </c>
      <c r="AF340">
        <v>1626.29</v>
      </c>
      <c r="AG340">
        <v>1090.46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0.75</v>
      </c>
      <c r="AU340" t="s">
        <v>3</v>
      </c>
      <c r="AV340">
        <v>1</v>
      </c>
      <c r="AW340">
        <v>2</v>
      </c>
      <c r="AX340">
        <v>52635621</v>
      </c>
      <c r="AY340">
        <v>1</v>
      </c>
      <c r="AZ340">
        <v>0</v>
      </c>
      <c r="BA340">
        <v>308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1219.7175</v>
      </c>
      <c r="BL340">
        <v>817.84500000000003</v>
      </c>
      <c r="BM340">
        <v>0</v>
      </c>
      <c r="BN340">
        <v>0</v>
      </c>
      <c r="BO340">
        <v>0.75</v>
      </c>
      <c r="BP340">
        <v>1</v>
      </c>
      <c r="BQ340">
        <v>0</v>
      </c>
      <c r="BR340">
        <v>1219.7175</v>
      </c>
      <c r="BS340">
        <v>817.84500000000003</v>
      </c>
      <c r="BT340">
        <v>0</v>
      </c>
      <c r="BU340">
        <v>0</v>
      </c>
      <c r="BV340">
        <v>0.75</v>
      </c>
      <c r="BW340">
        <v>1</v>
      </c>
      <c r="CV340">
        <v>0</v>
      </c>
      <c r="CW340">
        <f>ROUND(Y340*Source!I616*DO340,7)</f>
        <v>2.2499999999999998E-3</v>
      </c>
      <c r="CX340">
        <f>ROUND(Y340*Source!I616,7)</f>
        <v>2.2499999999999998E-3</v>
      </c>
      <c r="CY340">
        <f>AB340</f>
        <v>1626.29</v>
      </c>
      <c r="CZ340">
        <f>AF340</f>
        <v>1626.29</v>
      </c>
      <c r="DA340">
        <f>AJ340</f>
        <v>1</v>
      </c>
      <c r="DB340">
        <f t="shared" si="106"/>
        <v>1219.72</v>
      </c>
      <c r="DC340">
        <f t="shared" si="107"/>
        <v>817.85</v>
      </c>
      <c r="DD340" t="s">
        <v>3</v>
      </c>
      <c r="DE340" t="s">
        <v>3</v>
      </c>
      <c r="DF340">
        <f t="shared" si="112"/>
        <v>0</v>
      </c>
      <c r="DG340">
        <f t="shared" si="111"/>
        <v>3.66</v>
      </c>
      <c r="DH340">
        <f t="shared" si="108"/>
        <v>2.4500000000000002</v>
      </c>
      <c r="DI340">
        <f t="shared" si="109"/>
        <v>0</v>
      </c>
      <c r="DJ340">
        <f>DG340+DH340</f>
        <v>6.11</v>
      </c>
      <c r="DK340">
        <v>1</v>
      </c>
      <c r="DL340" t="s">
        <v>687</v>
      </c>
      <c r="DM340">
        <v>6</v>
      </c>
      <c r="DN340" t="s">
        <v>656</v>
      </c>
      <c r="DO340">
        <v>1</v>
      </c>
    </row>
    <row r="341" spans="1:119">
      <c r="A341">
        <f>ROW(Source!A616)</f>
        <v>616</v>
      </c>
      <c r="B341">
        <v>52633324</v>
      </c>
      <c r="C341">
        <v>52635602</v>
      </c>
      <c r="D341">
        <v>50836589</v>
      </c>
      <c r="E341">
        <v>1</v>
      </c>
      <c r="F341">
        <v>1</v>
      </c>
      <c r="G341">
        <v>1</v>
      </c>
      <c r="H341">
        <v>2</v>
      </c>
      <c r="I341" t="s">
        <v>771</v>
      </c>
      <c r="J341" t="s">
        <v>772</v>
      </c>
      <c r="K341" t="s">
        <v>773</v>
      </c>
      <c r="L341">
        <v>1368</v>
      </c>
      <c r="N341">
        <v>1011</v>
      </c>
      <c r="O341" t="s">
        <v>662</v>
      </c>
      <c r="P341" t="s">
        <v>662</v>
      </c>
      <c r="Q341">
        <v>1</v>
      </c>
      <c r="W341">
        <v>0</v>
      </c>
      <c r="X341">
        <v>1234445082</v>
      </c>
      <c r="Y341">
        <f t="shared" si="105"/>
        <v>0.81</v>
      </c>
      <c r="AA341">
        <v>0</v>
      </c>
      <c r="AB341">
        <v>16.95</v>
      </c>
      <c r="AC341">
        <v>0</v>
      </c>
      <c r="AD341">
        <v>0</v>
      </c>
      <c r="AE341">
        <v>0</v>
      </c>
      <c r="AF341">
        <v>11.45</v>
      </c>
      <c r="AG341">
        <v>0</v>
      </c>
      <c r="AH341">
        <v>0</v>
      </c>
      <c r="AI341">
        <v>1</v>
      </c>
      <c r="AJ341">
        <v>1.48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0.81</v>
      </c>
      <c r="AU341" t="s">
        <v>3</v>
      </c>
      <c r="AV341">
        <v>1</v>
      </c>
      <c r="AW341">
        <v>2</v>
      </c>
      <c r="AX341">
        <v>52635622</v>
      </c>
      <c r="AY341">
        <v>1</v>
      </c>
      <c r="AZ341">
        <v>0</v>
      </c>
      <c r="BA341">
        <v>309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9.2744999999999997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9.2744999999999997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f>ROUND(Y341*Source!I616*DO341,7)</f>
        <v>0</v>
      </c>
      <c r="CX341">
        <f>ROUND(Y341*Source!I616,7)</f>
        <v>2.4299999999999999E-3</v>
      </c>
      <c r="CY341">
        <f>AB341</f>
        <v>16.95</v>
      </c>
      <c r="CZ341">
        <f>AF341</f>
        <v>11.45</v>
      </c>
      <c r="DA341">
        <f>AJ341</f>
        <v>1.48</v>
      </c>
      <c r="DB341">
        <f t="shared" si="106"/>
        <v>9.27</v>
      </c>
      <c r="DC341">
        <f t="shared" si="107"/>
        <v>0</v>
      </c>
      <c r="DD341" t="s">
        <v>3</v>
      </c>
      <c r="DE341" t="s">
        <v>3</v>
      </c>
      <c r="DF341">
        <f t="shared" si="112"/>
        <v>0</v>
      </c>
      <c r="DG341">
        <f>ROUND(ROUND(AF341*AJ341,2)*CX341,2)</f>
        <v>0.04</v>
      </c>
      <c r="DH341">
        <f t="shared" si="108"/>
        <v>0</v>
      </c>
      <c r="DI341">
        <f t="shared" si="109"/>
        <v>0</v>
      </c>
      <c r="DJ341">
        <f>DG341+DH341</f>
        <v>0.04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>
      <c r="A342">
        <f>ROW(Source!A616)</f>
        <v>616</v>
      </c>
      <c r="B342">
        <v>52633324</v>
      </c>
      <c r="C342">
        <v>52635602</v>
      </c>
      <c r="D342">
        <v>50836629</v>
      </c>
      <c r="E342">
        <v>1</v>
      </c>
      <c r="F342">
        <v>1</v>
      </c>
      <c r="G342">
        <v>1</v>
      </c>
      <c r="H342">
        <v>2</v>
      </c>
      <c r="I342" t="s">
        <v>723</v>
      </c>
      <c r="J342" t="s">
        <v>724</v>
      </c>
      <c r="K342" t="s">
        <v>725</v>
      </c>
      <c r="L342">
        <v>1368</v>
      </c>
      <c r="N342">
        <v>1011</v>
      </c>
      <c r="O342" t="s">
        <v>662</v>
      </c>
      <c r="P342" t="s">
        <v>662</v>
      </c>
      <c r="Q342">
        <v>1</v>
      </c>
      <c r="W342">
        <v>0</v>
      </c>
      <c r="X342">
        <v>1933698176</v>
      </c>
      <c r="Y342">
        <f t="shared" si="105"/>
        <v>22.74</v>
      </c>
      <c r="AA342">
        <v>0</v>
      </c>
      <c r="AB342">
        <v>506.23</v>
      </c>
      <c r="AC342">
        <v>811.79</v>
      </c>
      <c r="AD342">
        <v>0</v>
      </c>
      <c r="AE342">
        <v>0</v>
      </c>
      <c r="AF342">
        <v>346.73</v>
      </c>
      <c r="AG342">
        <v>811.79</v>
      </c>
      <c r="AH342">
        <v>0</v>
      </c>
      <c r="AI342">
        <v>1</v>
      </c>
      <c r="AJ342">
        <v>1.46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22.74</v>
      </c>
      <c r="AU342" t="s">
        <v>3</v>
      </c>
      <c r="AV342">
        <v>1</v>
      </c>
      <c r="AW342">
        <v>2</v>
      </c>
      <c r="AX342">
        <v>52635623</v>
      </c>
      <c r="AY342">
        <v>1</v>
      </c>
      <c r="AZ342">
        <v>0</v>
      </c>
      <c r="BA342">
        <v>310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7884.6401999999998</v>
      </c>
      <c r="BL342">
        <v>18460.104599999999</v>
      </c>
      <c r="BM342">
        <v>0</v>
      </c>
      <c r="BN342">
        <v>0</v>
      </c>
      <c r="BO342">
        <v>22.74</v>
      </c>
      <c r="BP342">
        <v>1</v>
      </c>
      <c r="BQ342">
        <v>0</v>
      </c>
      <c r="BR342">
        <v>7884.6401999999998</v>
      </c>
      <c r="BS342">
        <v>18460.104599999999</v>
      </c>
      <c r="BT342">
        <v>0</v>
      </c>
      <c r="BU342">
        <v>0</v>
      </c>
      <c r="BV342">
        <v>22.74</v>
      </c>
      <c r="BW342">
        <v>1</v>
      </c>
      <c r="CV342">
        <v>0</v>
      </c>
      <c r="CW342">
        <f>ROUND(Y342*Source!I616*DO342,7)</f>
        <v>6.8220000000000003E-2</v>
      </c>
      <c r="CX342">
        <f>ROUND(Y342*Source!I616,7)</f>
        <v>6.8220000000000003E-2</v>
      </c>
      <c r="CY342">
        <f>AB342</f>
        <v>506.23</v>
      </c>
      <c r="CZ342">
        <f>AF342</f>
        <v>346.73</v>
      </c>
      <c r="DA342">
        <f>AJ342</f>
        <v>1.46</v>
      </c>
      <c r="DB342">
        <f t="shared" si="106"/>
        <v>7884.64</v>
      </c>
      <c r="DC342">
        <f t="shared" si="107"/>
        <v>18460.099999999999</v>
      </c>
      <c r="DD342" t="s">
        <v>3</v>
      </c>
      <c r="DE342" t="s">
        <v>3</v>
      </c>
      <c r="DF342">
        <f t="shared" si="112"/>
        <v>0</v>
      </c>
      <c r="DG342">
        <f>ROUND(ROUND(AF342*AJ342,2)*CX342,2)</f>
        <v>34.54</v>
      </c>
      <c r="DH342">
        <f t="shared" si="108"/>
        <v>55.38</v>
      </c>
      <c r="DI342">
        <f t="shared" si="109"/>
        <v>0</v>
      </c>
      <c r="DJ342">
        <f>DG342+DH342</f>
        <v>89.92</v>
      </c>
      <c r="DK342">
        <v>0</v>
      </c>
      <c r="DL342" t="s">
        <v>691</v>
      </c>
      <c r="DM342">
        <v>4</v>
      </c>
      <c r="DN342" t="s">
        <v>656</v>
      </c>
      <c r="DO342">
        <v>1</v>
      </c>
    </row>
    <row r="343" spans="1:119">
      <c r="A343">
        <f>ROW(Source!A616)</f>
        <v>616</v>
      </c>
      <c r="B343">
        <v>52633324</v>
      </c>
      <c r="C343">
        <v>52635602</v>
      </c>
      <c r="D343">
        <v>50837347</v>
      </c>
      <c r="E343">
        <v>1</v>
      </c>
      <c r="F343">
        <v>1</v>
      </c>
      <c r="G343">
        <v>1</v>
      </c>
      <c r="H343">
        <v>2</v>
      </c>
      <c r="I343" t="s">
        <v>688</v>
      </c>
      <c r="J343" t="s">
        <v>689</v>
      </c>
      <c r="K343" t="s">
        <v>690</v>
      </c>
      <c r="L343">
        <v>1368</v>
      </c>
      <c r="N343">
        <v>1011</v>
      </c>
      <c r="O343" t="s">
        <v>662</v>
      </c>
      <c r="P343" t="s">
        <v>662</v>
      </c>
      <c r="Q343">
        <v>1</v>
      </c>
      <c r="W343">
        <v>0</v>
      </c>
      <c r="X343">
        <v>-950105757</v>
      </c>
      <c r="Y343">
        <f t="shared" si="105"/>
        <v>0.59</v>
      </c>
      <c r="AA343">
        <v>0</v>
      </c>
      <c r="AB343">
        <v>641.70000000000005</v>
      </c>
      <c r="AC343">
        <v>811.79</v>
      </c>
      <c r="AD343">
        <v>0</v>
      </c>
      <c r="AE343">
        <v>0</v>
      </c>
      <c r="AF343">
        <v>641.70000000000005</v>
      </c>
      <c r="AG343">
        <v>811.79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0.59</v>
      </c>
      <c r="AU343" t="s">
        <v>3</v>
      </c>
      <c r="AV343">
        <v>1</v>
      </c>
      <c r="AW343">
        <v>2</v>
      </c>
      <c r="AX343">
        <v>52635624</v>
      </c>
      <c r="AY343">
        <v>1</v>
      </c>
      <c r="AZ343">
        <v>0</v>
      </c>
      <c r="BA343">
        <v>311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378.60300000000001</v>
      </c>
      <c r="BL343">
        <v>478.95609999999994</v>
      </c>
      <c r="BM343">
        <v>0</v>
      </c>
      <c r="BN343">
        <v>0</v>
      </c>
      <c r="BO343">
        <v>0.59</v>
      </c>
      <c r="BP343">
        <v>1</v>
      </c>
      <c r="BQ343">
        <v>0</v>
      </c>
      <c r="BR343">
        <v>378.60300000000001</v>
      </c>
      <c r="BS343">
        <v>478.95609999999994</v>
      </c>
      <c r="BT343">
        <v>0</v>
      </c>
      <c r="BU343">
        <v>0</v>
      </c>
      <c r="BV343">
        <v>0.59</v>
      </c>
      <c r="BW343">
        <v>1</v>
      </c>
      <c r="CV343">
        <v>0</v>
      </c>
      <c r="CW343">
        <f>ROUND(Y343*Source!I616*DO343,7)</f>
        <v>1.7700000000000001E-3</v>
      </c>
      <c r="CX343">
        <f>ROUND(Y343*Source!I616,7)</f>
        <v>1.7700000000000001E-3</v>
      </c>
      <c r="CY343">
        <f>AB343</f>
        <v>641.70000000000005</v>
      </c>
      <c r="CZ343">
        <f>AF343</f>
        <v>641.70000000000005</v>
      </c>
      <c r="DA343">
        <f>AJ343</f>
        <v>1</v>
      </c>
      <c r="DB343">
        <f t="shared" si="106"/>
        <v>378.6</v>
      </c>
      <c r="DC343">
        <f t="shared" si="107"/>
        <v>478.96</v>
      </c>
      <c r="DD343" t="s">
        <v>3</v>
      </c>
      <c r="DE343" t="s">
        <v>3</v>
      </c>
      <c r="DF343">
        <f t="shared" si="112"/>
        <v>0</v>
      </c>
      <c r="DG343">
        <f t="shared" ref="DG343:DG390" si="113">ROUND(ROUND(AF343,2)*CX343,2)</f>
        <v>1.1399999999999999</v>
      </c>
      <c r="DH343">
        <f t="shared" si="108"/>
        <v>1.44</v>
      </c>
      <c r="DI343">
        <f t="shared" si="109"/>
        <v>0</v>
      </c>
      <c r="DJ343">
        <f>DG343+DH343</f>
        <v>2.58</v>
      </c>
      <c r="DK343">
        <v>1</v>
      </c>
      <c r="DL343" t="s">
        <v>691</v>
      </c>
      <c r="DM343">
        <v>4</v>
      </c>
      <c r="DN343" t="s">
        <v>656</v>
      </c>
      <c r="DO343">
        <v>1</v>
      </c>
    </row>
    <row r="344" spans="1:119">
      <c r="A344">
        <f>ROW(Source!A616)</f>
        <v>616</v>
      </c>
      <c r="B344">
        <v>52633324</v>
      </c>
      <c r="C344">
        <v>52635602</v>
      </c>
      <c r="D344">
        <v>50837544</v>
      </c>
      <c r="E344">
        <v>1</v>
      </c>
      <c r="F344">
        <v>1</v>
      </c>
      <c r="G344">
        <v>1</v>
      </c>
      <c r="H344">
        <v>2</v>
      </c>
      <c r="I344" t="s">
        <v>774</v>
      </c>
      <c r="J344" t="s">
        <v>775</v>
      </c>
      <c r="K344" t="s">
        <v>776</v>
      </c>
      <c r="L344">
        <v>1368</v>
      </c>
      <c r="N344">
        <v>1011</v>
      </c>
      <c r="O344" t="s">
        <v>662</v>
      </c>
      <c r="P344" t="s">
        <v>662</v>
      </c>
      <c r="Q344">
        <v>1</v>
      </c>
      <c r="W344">
        <v>0</v>
      </c>
      <c r="X344">
        <v>-1608733210</v>
      </c>
      <c r="Y344">
        <f t="shared" si="105"/>
        <v>0.81</v>
      </c>
      <c r="AA344">
        <v>0</v>
      </c>
      <c r="AB344">
        <v>192.86</v>
      </c>
      <c r="AC344">
        <v>811.79</v>
      </c>
      <c r="AD344">
        <v>0</v>
      </c>
      <c r="AE344">
        <v>0</v>
      </c>
      <c r="AF344">
        <v>192.86</v>
      </c>
      <c r="AG344">
        <v>811.79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0.81</v>
      </c>
      <c r="AU344" t="s">
        <v>3</v>
      </c>
      <c r="AV344">
        <v>1</v>
      </c>
      <c r="AW344">
        <v>2</v>
      </c>
      <c r="AX344">
        <v>52635625</v>
      </c>
      <c r="AY344">
        <v>1</v>
      </c>
      <c r="AZ344">
        <v>0</v>
      </c>
      <c r="BA344">
        <v>312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156.21660000000003</v>
      </c>
      <c r="BL344">
        <v>657.54989999999998</v>
      </c>
      <c r="BM344">
        <v>0</v>
      </c>
      <c r="BN344">
        <v>0</v>
      </c>
      <c r="BO344">
        <v>0.81</v>
      </c>
      <c r="BP344">
        <v>1</v>
      </c>
      <c r="BQ344">
        <v>0</v>
      </c>
      <c r="BR344">
        <v>156.21660000000003</v>
      </c>
      <c r="BS344">
        <v>657.54989999999998</v>
      </c>
      <c r="BT344">
        <v>0</v>
      </c>
      <c r="BU344">
        <v>0</v>
      </c>
      <c r="BV344">
        <v>0.81</v>
      </c>
      <c r="BW344">
        <v>1</v>
      </c>
      <c r="CV344">
        <v>0</v>
      </c>
      <c r="CW344">
        <f>ROUND(Y344*Source!I616*DO344,7)</f>
        <v>2.4299999999999999E-3</v>
      </c>
      <c r="CX344">
        <f>ROUND(Y344*Source!I616,7)</f>
        <v>2.4299999999999999E-3</v>
      </c>
      <c r="CY344">
        <f>AB344</f>
        <v>192.86</v>
      </c>
      <c r="CZ344">
        <f>AF344</f>
        <v>192.86</v>
      </c>
      <c r="DA344">
        <f>AJ344</f>
        <v>1</v>
      </c>
      <c r="DB344">
        <f t="shared" si="106"/>
        <v>156.22</v>
      </c>
      <c r="DC344">
        <f t="shared" si="107"/>
        <v>657.55</v>
      </c>
      <c r="DD344" t="s">
        <v>3</v>
      </c>
      <c r="DE344" t="s">
        <v>3</v>
      </c>
      <c r="DF344">
        <f t="shared" si="112"/>
        <v>0</v>
      </c>
      <c r="DG344">
        <f t="shared" si="113"/>
        <v>0.47</v>
      </c>
      <c r="DH344">
        <f t="shared" si="108"/>
        <v>1.97</v>
      </c>
      <c r="DI344">
        <f t="shared" si="109"/>
        <v>0</v>
      </c>
      <c r="DJ344">
        <f>DG344+DH344</f>
        <v>2.44</v>
      </c>
      <c r="DK344">
        <v>1</v>
      </c>
      <c r="DL344" t="s">
        <v>691</v>
      </c>
      <c r="DM344">
        <v>4</v>
      </c>
      <c r="DN344" t="s">
        <v>656</v>
      </c>
      <c r="DO344">
        <v>1</v>
      </c>
    </row>
    <row r="345" spans="1:119">
      <c r="A345">
        <f>ROW(Source!A616)</f>
        <v>616</v>
      </c>
      <c r="B345">
        <v>52633324</v>
      </c>
      <c r="C345">
        <v>52635602</v>
      </c>
      <c r="D345">
        <v>50720098</v>
      </c>
      <c r="E345">
        <v>116</v>
      </c>
      <c r="F345">
        <v>1</v>
      </c>
      <c r="G345">
        <v>1</v>
      </c>
      <c r="H345">
        <v>3</v>
      </c>
      <c r="I345" t="s">
        <v>478</v>
      </c>
      <c r="J345" t="s">
        <v>3</v>
      </c>
      <c r="K345" t="s">
        <v>479</v>
      </c>
      <c r="L345">
        <v>1371</v>
      </c>
      <c r="N345">
        <v>1013</v>
      </c>
      <c r="O345" t="s">
        <v>21</v>
      </c>
      <c r="P345" t="s">
        <v>21</v>
      </c>
      <c r="Q345">
        <v>1</v>
      </c>
      <c r="W345">
        <v>0</v>
      </c>
      <c r="X345">
        <v>864875641</v>
      </c>
      <c r="Y345">
        <f t="shared" si="105"/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0</v>
      </c>
      <c r="AN345">
        <v>1</v>
      </c>
      <c r="AO345">
        <v>0</v>
      </c>
      <c r="AP345">
        <v>1</v>
      </c>
      <c r="AQ345">
        <v>0</v>
      </c>
      <c r="AR345">
        <v>0</v>
      </c>
      <c r="AS345" t="s">
        <v>3</v>
      </c>
      <c r="AT345">
        <v>0</v>
      </c>
      <c r="AU345" t="s">
        <v>3</v>
      </c>
      <c r="AV345">
        <v>0</v>
      </c>
      <c r="AW345">
        <v>2</v>
      </c>
      <c r="AX345">
        <v>52635626</v>
      </c>
      <c r="AY345">
        <v>1</v>
      </c>
      <c r="AZ345">
        <v>0</v>
      </c>
      <c r="BA345">
        <v>313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ROUND(Y345*Source!I616,7)</f>
        <v>0</v>
      </c>
      <c r="CY345">
        <f>AA345</f>
        <v>0</v>
      </c>
      <c r="CZ345">
        <f>AE345</f>
        <v>0</v>
      </c>
      <c r="DA345">
        <f>AI345</f>
        <v>1</v>
      </c>
      <c r="DB345">
        <f t="shared" si="106"/>
        <v>0</v>
      </c>
      <c r="DC345">
        <f t="shared" si="107"/>
        <v>0</v>
      </c>
      <c r="DD345" t="s">
        <v>3</v>
      </c>
      <c r="DE345" t="s">
        <v>3</v>
      </c>
      <c r="DF345">
        <f t="shared" si="112"/>
        <v>0</v>
      </c>
      <c r="DG345">
        <f t="shared" si="113"/>
        <v>0</v>
      </c>
      <c r="DH345">
        <f t="shared" si="108"/>
        <v>0</v>
      </c>
      <c r="DI345">
        <f t="shared" si="109"/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>
      <c r="A346">
        <f>ROW(Source!A616)</f>
        <v>616</v>
      </c>
      <c r="B346">
        <v>52633324</v>
      </c>
      <c r="C346">
        <v>52635602</v>
      </c>
      <c r="D346">
        <v>50720106</v>
      </c>
      <c r="E346">
        <v>116</v>
      </c>
      <c r="F346">
        <v>1</v>
      </c>
      <c r="G346">
        <v>1</v>
      </c>
      <c r="H346">
        <v>3</v>
      </c>
      <c r="I346" t="s">
        <v>481</v>
      </c>
      <c r="J346" t="s">
        <v>3</v>
      </c>
      <c r="K346" t="s">
        <v>482</v>
      </c>
      <c r="L346">
        <v>1371</v>
      </c>
      <c r="N346">
        <v>1013</v>
      </c>
      <c r="O346" t="s">
        <v>21</v>
      </c>
      <c r="P346" t="s">
        <v>21</v>
      </c>
      <c r="Q346">
        <v>1</v>
      </c>
      <c r="W346">
        <v>0</v>
      </c>
      <c r="X346">
        <v>-1890832814</v>
      </c>
      <c r="Y346">
        <f t="shared" si="105"/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 t="s">
        <v>3</v>
      </c>
      <c r="AT346">
        <v>0</v>
      </c>
      <c r="AU346" t="s">
        <v>3</v>
      </c>
      <c r="AV346">
        <v>0</v>
      </c>
      <c r="AW346">
        <v>2</v>
      </c>
      <c r="AX346">
        <v>52635627</v>
      </c>
      <c r="AY346">
        <v>1</v>
      </c>
      <c r="AZ346">
        <v>0</v>
      </c>
      <c r="BA346">
        <v>314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ROUND(Y346*Source!I616,7)</f>
        <v>0</v>
      </c>
      <c r="CY346">
        <f>AA346</f>
        <v>0</v>
      </c>
      <c r="CZ346">
        <f>AE346</f>
        <v>0</v>
      </c>
      <c r="DA346">
        <f>AI346</f>
        <v>1</v>
      </c>
      <c r="DB346">
        <f t="shared" si="106"/>
        <v>0</v>
      </c>
      <c r="DC346">
        <f t="shared" si="107"/>
        <v>0</v>
      </c>
      <c r="DD346" t="s">
        <v>3</v>
      </c>
      <c r="DE346" t="s">
        <v>3</v>
      </c>
      <c r="DF346">
        <f t="shared" si="112"/>
        <v>0</v>
      </c>
      <c r="DG346">
        <f t="shared" si="113"/>
        <v>0</v>
      </c>
      <c r="DH346">
        <f t="shared" si="108"/>
        <v>0</v>
      </c>
      <c r="DI346">
        <f t="shared" si="109"/>
        <v>0</v>
      </c>
      <c r="DJ346">
        <f>DF346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>
      <c r="A347">
        <f>ROW(Source!A616)</f>
        <v>616</v>
      </c>
      <c r="B347">
        <v>52633324</v>
      </c>
      <c r="C347">
        <v>52635602</v>
      </c>
      <c r="D347">
        <v>50720263</v>
      </c>
      <c r="E347">
        <v>116</v>
      </c>
      <c r="F347">
        <v>1</v>
      </c>
      <c r="G347">
        <v>1</v>
      </c>
      <c r="H347">
        <v>3</v>
      </c>
      <c r="I347" t="s">
        <v>484</v>
      </c>
      <c r="J347" t="s">
        <v>3</v>
      </c>
      <c r="K347" t="s">
        <v>485</v>
      </c>
      <c r="L347">
        <v>1477</v>
      </c>
      <c r="N347">
        <v>1013</v>
      </c>
      <c r="O347" t="s">
        <v>210</v>
      </c>
      <c r="P347" t="s">
        <v>212</v>
      </c>
      <c r="Q347">
        <v>1</v>
      </c>
      <c r="W347">
        <v>0</v>
      </c>
      <c r="X347">
        <v>164804165</v>
      </c>
      <c r="Y347">
        <f t="shared" si="105"/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0</v>
      </c>
      <c r="AN347">
        <v>1</v>
      </c>
      <c r="AO347">
        <v>0</v>
      </c>
      <c r="AP347">
        <v>1</v>
      </c>
      <c r="AQ347">
        <v>0</v>
      </c>
      <c r="AR347">
        <v>0</v>
      </c>
      <c r="AS347" t="s">
        <v>3</v>
      </c>
      <c r="AT347">
        <v>0</v>
      </c>
      <c r="AU347" t="s">
        <v>3</v>
      </c>
      <c r="AV347">
        <v>0</v>
      </c>
      <c r="AW347">
        <v>2</v>
      </c>
      <c r="AX347">
        <v>52635628</v>
      </c>
      <c r="AY347">
        <v>1</v>
      </c>
      <c r="AZ347">
        <v>0</v>
      </c>
      <c r="BA347">
        <v>315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ROUND(Y347*Source!I616,7)</f>
        <v>0</v>
      </c>
      <c r="CY347">
        <f>AA347</f>
        <v>0</v>
      </c>
      <c r="CZ347">
        <f>AE347</f>
        <v>0</v>
      </c>
      <c r="DA347">
        <f>AI347</f>
        <v>1</v>
      </c>
      <c r="DB347">
        <f t="shared" si="106"/>
        <v>0</v>
      </c>
      <c r="DC347">
        <f t="shared" si="107"/>
        <v>0</v>
      </c>
      <c r="DD347" t="s">
        <v>3</v>
      </c>
      <c r="DE347" t="s">
        <v>3</v>
      </c>
      <c r="DF347">
        <f t="shared" si="112"/>
        <v>0</v>
      </c>
      <c r="DG347">
        <f t="shared" si="113"/>
        <v>0</v>
      </c>
      <c r="DH347">
        <f t="shared" si="108"/>
        <v>0</v>
      </c>
      <c r="DI347">
        <f t="shared" si="109"/>
        <v>0</v>
      </c>
      <c r="DJ347">
        <f>DF347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>
      <c r="A348">
        <f>ROW(Source!A620)</f>
        <v>620</v>
      </c>
      <c r="B348">
        <v>52633324</v>
      </c>
      <c r="C348">
        <v>52635632</v>
      </c>
      <c r="D348">
        <v>50715288</v>
      </c>
      <c r="E348">
        <v>116</v>
      </c>
      <c r="F348">
        <v>1</v>
      </c>
      <c r="G348">
        <v>1</v>
      </c>
      <c r="H348">
        <v>1</v>
      </c>
      <c r="I348" t="s">
        <v>703</v>
      </c>
      <c r="J348" t="s">
        <v>3</v>
      </c>
      <c r="K348" t="s">
        <v>704</v>
      </c>
      <c r="L348">
        <v>1191</v>
      </c>
      <c r="N348">
        <v>1013</v>
      </c>
      <c r="O348" t="s">
        <v>656</v>
      </c>
      <c r="P348" t="s">
        <v>656</v>
      </c>
      <c r="Q348">
        <v>1</v>
      </c>
      <c r="W348">
        <v>0</v>
      </c>
      <c r="X348">
        <v>44848675</v>
      </c>
      <c r="Y348">
        <f t="shared" si="105"/>
        <v>41.12</v>
      </c>
      <c r="AA348">
        <v>0</v>
      </c>
      <c r="AB348">
        <v>0</v>
      </c>
      <c r="AC348">
        <v>0</v>
      </c>
      <c r="AD348">
        <v>793.61</v>
      </c>
      <c r="AE348">
        <v>0</v>
      </c>
      <c r="AF348">
        <v>0</v>
      </c>
      <c r="AG348">
        <v>0</v>
      </c>
      <c r="AH348">
        <v>793.61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41.12</v>
      </c>
      <c r="AU348" t="s">
        <v>3</v>
      </c>
      <c r="AV348">
        <v>1</v>
      </c>
      <c r="AW348">
        <v>2</v>
      </c>
      <c r="AX348">
        <v>52635645</v>
      </c>
      <c r="AY348">
        <v>1</v>
      </c>
      <c r="AZ348">
        <v>0</v>
      </c>
      <c r="BA348">
        <v>316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32633.243199999997</v>
      </c>
      <c r="BN348">
        <v>41.12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32633.243199999997</v>
      </c>
      <c r="BU348">
        <v>41.12</v>
      </c>
      <c r="BV348">
        <v>0</v>
      </c>
      <c r="BW348">
        <v>1</v>
      </c>
      <c r="CU348">
        <f>ROUND(AT348*Source!I620*AH348*AL348,2)</f>
        <v>0</v>
      </c>
      <c r="CV348">
        <f>ROUND(Y348*Source!I620,7)</f>
        <v>0</v>
      </c>
      <c r="CW348">
        <v>0</v>
      </c>
      <c r="CX348">
        <f>ROUND(Y348*Source!I620,7)</f>
        <v>0</v>
      </c>
      <c r="CY348">
        <f>AD348</f>
        <v>793.61</v>
      </c>
      <c r="CZ348">
        <f>AH348</f>
        <v>793.61</v>
      </c>
      <c r="DA348">
        <f>AL348</f>
        <v>1</v>
      </c>
      <c r="DB348">
        <f t="shared" si="106"/>
        <v>32633.24</v>
      </c>
      <c r="DC348">
        <f t="shared" si="107"/>
        <v>0</v>
      </c>
      <c r="DD348" t="s">
        <v>3</v>
      </c>
      <c r="DE348" t="s">
        <v>3</v>
      </c>
      <c r="DF348">
        <f t="shared" si="112"/>
        <v>0</v>
      </c>
      <c r="DG348">
        <f t="shared" si="113"/>
        <v>0</v>
      </c>
      <c r="DH348">
        <f t="shared" si="108"/>
        <v>0</v>
      </c>
      <c r="DI348">
        <f t="shared" si="109"/>
        <v>0</v>
      </c>
      <c r="DJ348">
        <f>DI348</f>
        <v>0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>
      <c r="A349">
        <f>ROW(Source!A620)</f>
        <v>620</v>
      </c>
      <c r="B349">
        <v>52633324</v>
      </c>
      <c r="C349">
        <v>52635632</v>
      </c>
      <c r="D349">
        <v>50715465</v>
      </c>
      <c r="E349">
        <v>116</v>
      </c>
      <c r="F349">
        <v>1</v>
      </c>
      <c r="G349">
        <v>1</v>
      </c>
      <c r="H349">
        <v>1</v>
      </c>
      <c r="I349" t="s">
        <v>657</v>
      </c>
      <c r="J349" t="s">
        <v>3</v>
      </c>
      <c r="K349" t="s">
        <v>658</v>
      </c>
      <c r="L349">
        <v>1191</v>
      </c>
      <c r="N349">
        <v>1013</v>
      </c>
      <c r="O349" t="s">
        <v>656</v>
      </c>
      <c r="P349" t="s">
        <v>656</v>
      </c>
      <c r="Q349">
        <v>1</v>
      </c>
      <c r="W349">
        <v>0</v>
      </c>
      <c r="X349">
        <v>-1417349443</v>
      </c>
      <c r="Y349">
        <f t="shared" si="105"/>
        <v>1.54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1.54</v>
      </c>
      <c r="AU349" t="s">
        <v>3</v>
      </c>
      <c r="AV349">
        <v>2</v>
      </c>
      <c r="AW349">
        <v>2</v>
      </c>
      <c r="AX349">
        <v>52635646</v>
      </c>
      <c r="AY349">
        <v>1</v>
      </c>
      <c r="AZ349">
        <v>0</v>
      </c>
      <c r="BA349">
        <v>317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ROUND(Y349*Source!I620,7)</f>
        <v>0</v>
      </c>
      <c r="CY349">
        <f>AD349</f>
        <v>0</v>
      </c>
      <c r="CZ349">
        <f>AH349</f>
        <v>0</v>
      </c>
      <c r="DA349">
        <f>AL349</f>
        <v>1</v>
      </c>
      <c r="DB349">
        <f t="shared" si="106"/>
        <v>0</v>
      </c>
      <c r="DC349">
        <f t="shared" si="107"/>
        <v>0</v>
      </c>
      <c r="DD349" t="s">
        <v>3</v>
      </c>
      <c r="DE349" t="s">
        <v>3</v>
      </c>
      <c r="DF349">
        <f t="shared" si="112"/>
        <v>0</v>
      </c>
      <c r="DG349">
        <f t="shared" si="113"/>
        <v>0</v>
      </c>
      <c r="DH349">
        <f t="shared" si="108"/>
        <v>0</v>
      </c>
      <c r="DI349">
        <f t="shared" si="109"/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>
      <c r="A350">
        <f>ROW(Source!A620)</f>
        <v>620</v>
      </c>
      <c r="B350">
        <v>52633324</v>
      </c>
      <c r="C350">
        <v>52635632</v>
      </c>
      <c r="D350">
        <v>50836455</v>
      </c>
      <c r="E350">
        <v>1</v>
      </c>
      <c r="F350">
        <v>1</v>
      </c>
      <c r="G350">
        <v>1</v>
      </c>
      <c r="H350">
        <v>2</v>
      </c>
      <c r="I350" t="s">
        <v>684</v>
      </c>
      <c r="J350" t="s">
        <v>685</v>
      </c>
      <c r="K350" t="s">
        <v>686</v>
      </c>
      <c r="L350">
        <v>1368</v>
      </c>
      <c r="N350">
        <v>1011</v>
      </c>
      <c r="O350" t="s">
        <v>662</v>
      </c>
      <c r="P350" t="s">
        <v>662</v>
      </c>
      <c r="Q350">
        <v>1</v>
      </c>
      <c r="W350">
        <v>0</v>
      </c>
      <c r="X350">
        <v>850633116</v>
      </c>
      <c r="Y350">
        <f t="shared" si="105"/>
        <v>0.77</v>
      </c>
      <c r="AA350">
        <v>0</v>
      </c>
      <c r="AB350">
        <v>1626.29</v>
      </c>
      <c r="AC350">
        <v>1090.46</v>
      </c>
      <c r="AD350">
        <v>0</v>
      </c>
      <c r="AE350">
        <v>0</v>
      </c>
      <c r="AF350">
        <v>1626.29</v>
      </c>
      <c r="AG350">
        <v>1090.46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0.77</v>
      </c>
      <c r="AU350" t="s">
        <v>3</v>
      </c>
      <c r="AV350">
        <v>1</v>
      </c>
      <c r="AW350">
        <v>2</v>
      </c>
      <c r="AX350">
        <v>52635647</v>
      </c>
      <c r="AY350">
        <v>1</v>
      </c>
      <c r="AZ350">
        <v>0</v>
      </c>
      <c r="BA350">
        <v>318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1252.2433000000001</v>
      </c>
      <c r="BL350">
        <v>839.65420000000006</v>
      </c>
      <c r="BM350">
        <v>0</v>
      </c>
      <c r="BN350">
        <v>0</v>
      </c>
      <c r="BO350">
        <v>0.77</v>
      </c>
      <c r="BP350">
        <v>1</v>
      </c>
      <c r="BQ350">
        <v>0</v>
      </c>
      <c r="BR350">
        <v>1252.2433000000001</v>
      </c>
      <c r="BS350">
        <v>839.65420000000006</v>
      </c>
      <c r="BT350">
        <v>0</v>
      </c>
      <c r="BU350">
        <v>0</v>
      </c>
      <c r="BV350">
        <v>0.77</v>
      </c>
      <c r="BW350">
        <v>1</v>
      </c>
      <c r="CV350">
        <v>0</v>
      </c>
      <c r="CW350">
        <f>ROUND(Y350*Source!I620*DO350,7)</f>
        <v>0</v>
      </c>
      <c r="CX350">
        <f>ROUND(Y350*Source!I620,7)</f>
        <v>0</v>
      </c>
      <c r="CY350">
        <f>AB350</f>
        <v>1626.29</v>
      </c>
      <c r="CZ350">
        <f>AF350</f>
        <v>1626.29</v>
      </c>
      <c r="DA350">
        <f>AJ350</f>
        <v>1</v>
      </c>
      <c r="DB350">
        <f t="shared" si="106"/>
        <v>1252.24</v>
      </c>
      <c r="DC350">
        <f t="shared" si="107"/>
        <v>839.65</v>
      </c>
      <c r="DD350" t="s">
        <v>3</v>
      </c>
      <c r="DE350" t="s">
        <v>3</v>
      </c>
      <c r="DF350">
        <f t="shared" si="112"/>
        <v>0</v>
      </c>
      <c r="DG350">
        <f t="shared" si="113"/>
        <v>0</v>
      </c>
      <c r="DH350">
        <f t="shared" si="108"/>
        <v>0</v>
      </c>
      <c r="DI350">
        <f t="shared" si="109"/>
        <v>0</v>
      </c>
      <c r="DJ350">
        <f>DG350+DH350</f>
        <v>0</v>
      </c>
      <c r="DK350">
        <v>1</v>
      </c>
      <c r="DL350" t="s">
        <v>687</v>
      </c>
      <c r="DM350">
        <v>6</v>
      </c>
      <c r="DN350" t="s">
        <v>656</v>
      </c>
      <c r="DO350">
        <v>1</v>
      </c>
    </row>
    <row r="351" spans="1:119">
      <c r="A351">
        <f>ROW(Source!A620)</f>
        <v>620</v>
      </c>
      <c r="B351">
        <v>52633324</v>
      </c>
      <c r="C351">
        <v>52635632</v>
      </c>
      <c r="D351">
        <v>50837347</v>
      </c>
      <c r="E351">
        <v>1</v>
      </c>
      <c r="F351">
        <v>1</v>
      </c>
      <c r="G351">
        <v>1</v>
      </c>
      <c r="H351">
        <v>2</v>
      </c>
      <c r="I351" t="s">
        <v>688</v>
      </c>
      <c r="J351" t="s">
        <v>689</v>
      </c>
      <c r="K351" t="s">
        <v>690</v>
      </c>
      <c r="L351">
        <v>1368</v>
      </c>
      <c r="N351">
        <v>1011</v>
      </c>
      <c r="O351" t="s">
        <v>662</v>
      </c>
      <c r="P351" t="s">
        <v>662</v>
      </c>
      <c r="Q351">
        <v>1</v>
      </c>
      <c r="W351">
        <v>0</v>
      </c>
      <c r="X351">
        <v>-950105757</v>
      </c>
      <c r="Y351">
        <f t="shared" si="105"/>
        <v>0.77</v>
      </c>
      <c r="AA351">
        <v>0</v>
      </c>
      <c r="AB351">
        <v>641.70000000000005</v>
      </c>
      <c r="AC351">
        <v>811.79</v>
      </c>
      <c r="AD351">
        <v>0</v>
      </c>
      <c r="AE351">
        <v>0</v>
      </c>
      <c r="AF351">
        <v>641.70000000000005</v>
      </c>
      <c r="AG351">
        <v>811.79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0.77</v>
      </c>
      <c r="AU351" t="s">
        <v>3</v>
      </c>
      <c r="AV351">
        <v>1</v>
      </c>
      <c r="AW351">
        <v>2</v>
      </c>
      <c r="AX351">
        <v>52635648</v>
      </c>
      <c r="AY351">
        <v>1</v>
      </c>
      <c r="AZ351">
        <v>0</v>
      </c>
      <c r="BA351">
        <v>319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494.10900000000004</v>
      </c>
      <c r="BL351">
        <v>625.07830000000001</v>
      </c>
      <c r="BM351">
        <v>0</v>
      </c>
      <c r="BN351">
        <v>0</v>
      </c>
      <c r="BO351">
        <v>0.77</v>
      </c>
      <c r="BP351">
        <v>1</v>
      </c>
      <c r="BQ351">
        <v>0</v>
      </c>
      <c r="BR351">
        <v>494.10900000000004</v>
      </c>
      <c r="BS351">
        <v>625.07830000000001</v>
      </c>
      <c r="BT351">
        <v>0</v>
      </c>
      <c r="BU351">
        <v>0</v>
      </c>
      <c r="BV351">
        <v>0.77</v>
      </c>
      <c r="BW351">
        <v>1</v>
      </c>
      <c r="CV351">
        <v>0</v>
      </c>
      <c r="CW351">
        <f>ROUND(Y351*Source!I620*DO351,7)</f>
        <v>0</v>
      </c>
      <c r="CX351">
        <f>ROUND(Y351*Source!I620,7)</f>
        <v>0</v>
      </c>
      <c r="CY351">
        <f>AB351</f>
        <v>641.70000000000005</v>
      </c>
      <c r="CZ351">
        <f>AF351</f>
        <v>641.70000000000005</v>
      </c>
      <c r="DA351">
        <f>AJ351</f>
        <v>1</v>
      </c>
      <c r="DB351">
        <f t="shared" si="106"/>
        <v>494.11</v>
      </c>
      <c r="DC351">
        <f t="shared" si="107"/>
        <v>625.08000000000004</v>
      </c>
      <c r="DD351" t="s">
        <v>3</v>
      </c>
      <c r="DE351" t="s">
        <v>3</v>
      </c>
      <c r="DF351">
        <f t="shared" si="112"/>
        <v>0</v>
      </c>
      <c r="DG351">
        <f t="shared" si="113"/>
        <v>0</v>
      </c>
      <c r="DH351">
        <f t="shared" si="108"/>
        <v>0</v>
      </c>
      <c r="DI351">
        <f t="shared" si="109"/>
        <v>0</v>
      </c>
      <c r="DJ351">
        <f>DG351+DH351</f>
        <v>0</v>
      </c>
      <c r="DK351">
        <v>1</v>
      </c>
      <c r="DL351" t="s">
        <v>691</v>
      </c>
      <c r="DM351">
        <v>4</v>
      </c>
      <c r="DN351" t="s">
        <v>656</v>
      </c>
      <c r="DO351">
        <v>1</v>
      </c>
    </row>
    <row r="352" spans="1:119">
      <c r="A352">
        <f>ROW(Source!A620)</f>
        <v>620</v>
      </c>
      <c r="B352">
        <v>52633324</v>
      </c>
      <c r="C352">
        <v>52635632</v>
      </c>
      <c r="D352">
        <v>50837542</v>
      </c>
      <c r="E352">
        <v>1</v>
      </c>
      <c r="F352">
        <v>1</v>
      </c>
      <c r="G352">
        <v>1</v>
      </c>
      <c r="H352">
        <v>2</v>
      </c>
      <c r="I352" t="s">
        <v>692</v>
      </c>
      <c r="J352" t="s">
        <v>693</v>
      </c>
      <c r="K352" t="s">
        <v>694</v>
      </c>
      <c r="L352">
        <v>1368</v>
      </c>
      <c r="N352">
        <v>1011</v>
      </c>
      <c r="O352" t="s">
        <v>662</v>
      </c>
      <c r="P352" t="s">
        <v>662</v>
      </c>
      <c r="Q352">
        <v>1</v>
      </c>
      <c r="W352">
        <v>0</v>
      </c>
      <c r="X352">
        <v>-2068435370</v>
      </c>
      <c r="Y352">
        <f t="shared" si="105"/>
        <v>4.9400000000000004</v>
      </c>
      <c r="AA352">
        <v>0</v>
      </c>
      <c r="AB352">
        <v>34.61</v>
      </c>
      <c r="AC352">
        <v>0</v>
      </c>
      <c r="AD352">
        <v>0</v>
      </c>
      <c r="AE352">
        <v>0</v>
      </c>
      <c r="AF352">
        <v>34.61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4.9400000000000004</v>
      </c>
      <c r="AU352" t="s">
        <v>3</v>
      </c>
      <c r="AV352">
        <v>1</v>
      </c>
      <c r="AW352">
        <v>2</v>
      </c>
      <c r="AX352">
        <v>52635649</v>
      </c>
      <c r="AY352">
        <v>1</v>
      </c>
      <c r="AZ352">
        <v>0</v>
      </c>
      <c r="BA352">
        <v>320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170.9734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170.9734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ROUND(Y352*Source!I620*DO352,7)</f>
        <v>0</v>
      </c>
      <c r="CX352">
        <f>ROUND(Y352*Source!I620,7)</f>
        <v>0</v>
      </c>
      <c r="CY352">
        <f>AB352</f>
        <v>34.61</v>
      </c>
      <c r="CZ352">
        <f>AF352</f>
        <v>34.61</v>
      </c>
      <c r="DA352">
        <f>AJ352</f>
        <v>1</v>
      </c>
      <c r="DB352">
        <f t="shared" si="106"/>
        <v>170.97</v>
      </c>
      <c r="DC352">
        <f t="shared" si="107"/>
        <v>0</v>
      </c>
      <c r="DD352" t="s">
        <v>3</v>
      </c>
      <c r="DE352" t="s">
        <v>3</v>
      </c>
      <c r="DF352">
        <f t="shared" si="112"/>
        <v>0</v>
      </c>
      <c r="DG352">
        <f t="shared" si="113"/>
        <v>0</v>
      </c>
      <c r="DH352">
        <f t="shared" si="108"/>
        <v>0</v>
      </c>
      <c r="DI352">
        <f t="shared" si="109"/>
        <v>0</v>
      </c>
      <c r="DJ352">
        <f>DG352+DH352</f>
        <v>0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>
      <c r="A353">
        <f>ROW(Source!A620)</f>
        <v>620</v>
      </c>
      <c r="B353">
        <v>52633324</v>
      </c>
      <c r="C353">
        <v>52635632</v>
      </c>
      <c r="D353">
        <v>50787214</v>
      </c>
      <c r="E353">
        <v>1</v>
      </c>
      <c r="F353">
        <v>1</v>
      </c>
      <c r="G353">
        <v>1</v>
      </c>
      <c r="H353">
        <v>3</v>
      </c>
      <c r="I353" t="s">
        <v>777</v>
      </c>
      <c r="J353" t="s">
        <v>778</v>
      </c>
      <c r="K353" t="s">
        <v>779</v>
      </c>
      <c r="L353">
        <v>1346</v>
      </c>
      <c r="N353">
        <v>1009</v>
      </c>
      <c r="O353" t="s">
        <v>47</v>
      </c>
      <c r="P353" t="s">
        <v>47</v>
      </c>
      <c r="Q353">
        <v>1</v>
      </c>
      <c r="W353">
        <v>0</v>
      </c>
      <c r="X353">
        <v>929419000</v>
      </c>
      <c r="Y353">
        <f t="shared" si="105"/>
        <v>0.99</v>
      </c>
      <c r="AA353">
        <v>282.81</v>
      </c>
      <c r="AB353">
        <v>0</v>
      </c>
      <c r="AC353">
        <v>0</v>
      </c>
      <c r="AD353">
        <v>0</v>
      </c>
      <c r="AE353">
        <v>206.43</v>
      </c>
      <c r="AF353">
        <v>0</v>
      </c>
      <c r="AG353">
        <v>0</v>
      </c>
      <c r="AH353">
        <v>0</v>
      </c>
      <c r="AI353">
        <v>1.37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0.99</v>
      </c>
      <c r="AU353" t="s">
        <v>3</v>
      </c>
      <c r="AV353">
        <v>0</v>
      </c>
      <c r="AW353">
        <v>2</v>
      </c>
      <c r="AX353">
        <v>52635650</v>
      </c>
      <c r="AY353">
        <v>1</v>
      </c>
      <c r="AZ353">
        <v>0</v>
      </c>
      <c r="BA353">
        <v>321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204.3657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204.3657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ROUND(Y353*Source!I620,7)</f>
        <v>0</v>
      </c>
      <c r="CY353">
        <f t="shared" ref="CY353:CY359" si="114">AA353</f>
        <v>282.81</v>
      </c>
      <c r="CZ353">
        <f t="shared" ref="CZ353:CZ359" si="115">AE353</f>
        <v>206.43</v>
      </c>
      <c r="DA353">
        <f t="shared" ref="DA353:DA359" si="116">AI353</f>
        <v>1.37</v>
      </c>
      <c r="DB353">
        <f t="shared" si="106"/>
        <v>204.37</v>
      </c>
      <c r="DC353">
        <f t="shared" si="107"/>
        <v>0</v>
      </c>
      <c r="DD353" t="s">
        <v>3</v>
      </c>
      <c r="DE353" t="s">
        <v>3</v>
      </c>
      <c r="DF353">
        <f>ROUND(ROUND(AE353*AI353,2)*CX353,2)</f>
        <v>0</v>
      </c>
      <c r="DG353">
        <f t="shared" si="113"/>
        <v>0</v>
      </c>
      <c r="DH353">
        <f t="shared" si="108"/>
        <v>0</v>
      </c>
      <c r="DI353">
        <f t="shared" si="109"/>
        <v>0</v>
      </c>
      <c r="DJ353">
        <f t="shared" ref="DJ353:DJ359" si="117">DF353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>
      <c r="A354">
        <f>ROW(Source!A620)</f>
        <v>620</v>
      </c>
      <c r="B354">
        <v>52633324</v>
      </c>
      <c r="C354">
        <v>52635632</v>
      </c>
      <c r="D354">
        <v>50787246</v>
      </c>
      <c r="E354">
        <v>1</v>
      </c>
      <c r="F354">
        <v>1</v>
      </c>
      <c r="G354">
        <v>1</v>
      </c>
      <c r="H354">
        <v>3</v>
      </c>
      <c r="I354" t="s">
        <v>780</v>
      </c>
      <c r="J354" t="s">
        <v>781</v>
      </c>
      <c r="K354" t="s">
        <v>782</v>
      </c>
      <c r="L354">
        <v>1383</v>
      </c>
      <c r="N354">
        <v>1013</v>
      </c>
      <c r="O354" t="s">
        <v>783</v>
      </c>
      <c r="P354" t="s">
        <v>783</v>
      </c>
      <c r="Q354">
        <v>1</v>
      </c>
      <c r="W354">
        <v>0</v>
      </c>
      <c r="X354">
        <v>-1504342657</v>
      </c>
      <c r="Y354">
        <f t="shared" si="105"/>
        <v>2.5428000000000002</v>
      </c>
      <c r="AA354">
        <v>7.32</v>
      </c>
      <c r="AB354">
        <v>0</v>
      </c>
      <c r="AC354">
        <v>0</v>
      </c>
      <c r="AD354">
        <v>0</v>
      </c>
      <c r="AE354">
        <v>7.32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2.5428000000000002</v>
      </c>
      <c r="AU354" t="s">
        <v>3</v>
      </c>
      <c r="AV354">
        <v>0</v>
      </c>
      <c r="AW354">
        <v>2</v>
      </c>
      <c r="AX354">
        <v>52635651</v>
      </c>
      <c r="AY354">
        <v>1</v>
      </c>
      <c r="AZ354">
        <v>0</v>
      </c>
      <c r="BA354">
        <v>322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18.613296000000002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18.613296000000002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v>0</v>
      </c>
      <c r="CX354">
        <f>ROUND(Y354*Source!I620,7)</f>
        <v>0</v>
      </c>
      <c r="CY354">
        <f t="shared" si="114"/>
        <v>7.32</v>
      </c>
      <c r="CZ354">
        <f t="shared" si="115"/>
        <v>7.32</v>
      </c>
      <c r="DA354">
        <f t="shared" si="116"/>
        <v>1</v>
      </c>
      <c r="DB354">
        <f t="shared" si="106"/>
        <v>18.61</v>
      </c>
      <c r="DC354">
        <f t="shared" si="107"/>
        <v>0</v>
      </c>
      <c r="DD354" t="s">
        <v>3</v>
      </c>
      <c r="DE354" t="s">
        <v>3</v>
      </c>
      <c r="DF354">
        <f>ROUND(ROUND(AE354,2)*CX354,2)</f>
        <v>0</v>
      </c>
      <c r="DG354">
        <f t="shared" si="113"/>
        <v>0</v>
      </c>
      <c r="DH354">
        <f t="shared" si="108"/>
        <v>0</v>
      </c>
      <c r="DI354">
        <f t="shared" si="109"/>
        <v>0</v>
      </c>
      <c r="DJ354">
        <f t="shared" si="117"/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>
      <c r="A355">
        <f>ROW(Source!A620)</f>
        <v>620</v>
      </c>
      <c r="B355">
        <v>52633324</v>
      </c>
      <c r="C355">
        <v>52635632</v>
      </c>
      <c r="D355">
        <v>50787977</v>
      </c>
      <c r="E355">
        <v>1</v>
      </c>
      <c r="F355">
        <v>1</v>
      </c>
      <c r="G355">
        <v>1</v>
      </c>
      <c r="H355">
        <v>3</v>
      </c>
      <c r="I355" t="s">
        <v>698</v>
      </c>
      <c r="J355" t="s">
        <v>699</v>
      </c>
      <c r="K355" t="s">
        <v>700</v>
      </c>
      <c r="L355">
        <v>1346</v>
      </c>
      <c r="N355">
        <v>1009</v>
      </c>
      <c r="O355" t="s">
        <v>47</v>
      </c>
      <c r="P355" t="s">
        <v>47</v>
      </c>
      <c r="Q355">
        <v>1</v>
      </c>
      <c r="W355">
        <v>0</v>
      </c>
      <c r="X355">
        <v>-1606616209</v>
      </c>
      <c r="Y355">
        <f t="shared" si="105"/>
        <v>3</v>
      </c>
      <c r="AA355">
        <v>121.39</v>
      </c>
      <c r="AB355">
        <v>0</v>
      </c>
      <c r="AC355">
        <v>0</v>
      </c>
      <c r="AD355">
        <v>0</v>
      </c>
      <c r="AE355">
        <v>155.63</v>
      </c>
      <c r="AF355">
        <v>0</v>
      </c>
      <c r="AG355">
        <v>0</v>
      </c>
      <c r="AH355">
        <v>0</v>
      </c>
      <c r="AI355">
        <v>0.78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3</v>
      </c>
      <c r="AU355" t="s">
        <v>3</v>
      </c>
      <c r="AV355">
        <v>0</v>
      </c>
      <c r="AW355">
        <v>2</v>
      </c>
      <c r="AX355">
        <v>52635652</v>
      </c>
      <c r="AY355">
        <v>1</v>
      </c>
      <c r="AZ355">
        <v>0</v>
      </c>
      <c r="BA355">
        <v>323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466.89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466.89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ROUND(Y355*Source!I620,7)</f>
        <v>0</v>
      </c>
      <c r="CY355">
        <f t="shared" si="114"/>
        <v>121.39</v>
      </c>
      <c r="CZ355">
        <f t="shared" si="115"/>
        <v>155.63</v>
      </c>
      <c r="DA355">
        <f t="shared" si="116"/>
        <v>0.78</v>
      </c>
      <c r="DB355">
        <f t="shared" si="106"/>
        <v>466.89</v>
      </c>
      <c r="DC355">
        <f t="shared" si="107"/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13"/>
        <v>0</v>
      </c>
      <c r="DH355">
        <f t="shared" si="108"/>
        <v>0</v>
      </c>
      <c r="DI355">
        <f t="shared" si="109"/>
        <v>0</v>
      </c>
      <c r="DJ355">
        <f t="shared" si="117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>
      <c r="A356">
        <f>ROW(Source!A620)</f>
        <v>620</v>
      </c>
      <c r="B356">
        <v>52633324</v>
      </c>
      <c r="C356">
        <v>52635632</v>
      </c>
      <c r="D356">
        <v>50788694</v>
      </c>
      <c r="E356">
        <v>1</v>
      </c>
      <c r="F356">
        <v>1</v>
      </c>
      <c r="G356">
        <v>1</v>
      </c>
      <c r="H356">
        <v>3</v>
      </c>
      <c r="I356" t="s">
        <v>705</v>
      </c>
      <c r="J356" t="s">
        <v>706</v>
      </c>
      <c r="K356" t="s">
        <v>707</v>
      </c>
      <c r="L356">
        <v>1348</v>
      </c>
      <c r="N356">
        <v>1009</v>
      </c>
      <c r="O356" t="s">
        <v>71</v>
      </c>
      <c r="P356" t="s">
        <v>71</v>
      </c>
      <c r="Q356">
        <v>1000</v>
      </c>
      <c r="W356">
        <v>0</v>
      </c>
      <c r="X356">
        <v>821985561</v>
      </c>
      <c r="Y356">
        <f t="shared" si="105"/>
        <v>1.5499999999999999E-3</v>
      </c>
      <c r="AA356">
        <v>164353.74</v>
      </c>
      <c r="AB356">
        <v>0</v>
      </c>
      <c r="AC356">
        <v>0</v>
      </c>
      <c r="AD356">
        <v>0</v>
      </c>
      <c r="AE356">
        <v>127406</v>
      </c>
      <c r="AF356">
        <v>0</v>
      </c>
      <c r="AG356">
        <v>0</v>
      </c>
      <c r="AH356">
        <v>0</v>
      </c>
      <c r="AI356">
        <v>1.29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1.5499999999999999E-3</v>
      </c>
      <c r="AU356" t="s">
        <v>3</v>
      </c>
      <c r="AV356">
        <v>0</v>
      </c>
      <c r="AW356">
        <v>2</v>
      </c>
      <c r="AX356">
        <v>52635653</v>
      </c>
      <c r="AY356">
        <v>1</v>
      </c>
      <c r="AZ356">
        <v>0</v>
      </c>
      <c r="BA356">
        <v>324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197.47929999999999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197.47929999999999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ROUND(Y356*Source!I620,7)</f>
        <v>0</v>
      </c>
      <c r="CY356">
        <f t="shared" si="114"/>
        <v>164353.74</v>
      </c>
      <c r="CZ356">
        <f t="shared" si="115"/>
        <v>127406</v>
      </c>
      <c r="DA356">
        <f t="shared" si="116"/>
        <v>1.29</v>
      </c>
      <c r="DB356">
        <f t="shared" si="106"/>
        <v>197.48</v>
      </c>
      <c r="DC356">
        <f t="shared" si="107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13"/>
        <v>0</v>
      </c>
      <c r="DH356">
        <f t="shared" si="108"/>
        <v>0</v>
      </c>
      <c r="DI356">
        <f t="shared" si="109"/>
        <v>0</v>
      </c>
      <c r="DJ356">
        <f t="shared" si="117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>
      <c r="A357">
        <f>ROW(Source!A620)</f>
        <v>620</v>
      </c>
      <c r="B357">
        <v>52633324</v>
      </c>
      <c r="C357">
        <v>52635632</v>
      </c>
      <c r="D357">
        <v>50806099</v>
      </c>
      <c r="E357">
        <v>1</v>
      </c>
      <c r="F357">
        <v>1</v>
      </c>
      <c r="G357">
        <v>1</v>
      </c>
      <c r="H357">
        <v>3</v>
      </c>
      <c r="I357" t="s">
        <v>45</v>
      </c>
      <c r="J357" t="s">
        <v>48</v>
      </c>
      <c r="K357" t="s">
        <v>46</v>
      </c>
      <c r="L357">
        <v>1346</v>
      </c>
      <c r="N357">
        <v>1009</v>
      </c>
      <c r="O357" t="s">
        <v>47</v>
      </c>
      <c r="P357" t="s">
        <v>47</v>
      </c>
      <c r="Q357">
        <v>1</v>
      </c>
      <c r="W357">
        <v>0</v>
      </c>
      <c r="X357">
        <v>1223394749</v>
      </c>
      <c r="Y357">
        <f t="shared" si="105"/>
        <v>0.1</v>
      </c>
      <c r="AA357">
        <v>115.03</v>
      </c>
      <c r="AB357">
        <v>0</v>
      </c>
      <c r="AC357">
        <v>0</v>
      </c>
      <c r="AD357">
        <v>0</v>
      </c>
      <c r="AE357">
        <v>79.88</v>
      </c>
      <c r="AF357">
        <v>0</v>
      </c>
      <c r="AG357">
        <v>0</v>
      </c>
      <c r="AH357">
        <v>0</v>
      </c>
      <c r="AI357">
        <v>1.44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0.1</v>
      </c>
      <c r="AU357" t="s">
        <v>3</v>
      </c>
      <c r="AV357">
        <v>0</v>
      </c>
      <c r="AW357">
        <v>2</v>
      </c>
      <c r="AX357">
        <v>52635654</v>
      </c>
      <c r="AY357">
        <v>1</v>
      </c>
      <c r="AZ357">
        <v>0</v>
      </c>
      <c r="BA357">
        <v>325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7.9879999999999995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7.9879999999999995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ROUND(Y357*Source!I620,7)</f>
        <v>0</v>
      </c>
      <c r="CY357">
        <f t="shared" si="114"/>
        <v>115.03</v>
      </c>
      <c r="CZ357">
        <f t="shared" si="115"/>
        <v>79.88</v>
      </c>
      <c r="DA357">
        <f t="shared" si="116"/>
        <v>1.44</v>
      </c>
      <c r="DB357">
        <f t="shared" si="106"/>
        <v>7.99</v>
      </c>
      <c r="DC357">
        <f t="shared" si="107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13"/>
        <v>0</v>
      </c>
      <c r="DH357">
        <f t="shared" si="108"/>
        <v>0</v>
      </c>
      <c r="DI357">
        <f t="shared" si="109"/>
        <v>0</v>
      </c>
      <c r="DJ357">
        <f t="shared" si="117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>
      <c r="A358">
        <f>ROW(Source!A620)</f>
        <v>620</v>
      </c>
      <c r="B358">
        <v>52633324</v>
      </c>
      <c r="C358">
        <v>52635632</v>
      </c>
      <c r="D358">
        <v>50806099</v>
      </c>
      <c r="E358">
        <v>1</v>
      </c>
      <c r="F358">
        <v>1</v>
      </c>
      <c r="G358">
        <v>1</v>
      </c>
      <c r="H358">
        <v>3</v>
      </c>
      <c r="I358" t="s">
        <v>45</v>
      </c>
      <c r="J358" t="s">
        <v>48</v>
      </c>
      <c r="K358" t="s">
        <v>46</v>
      </c>
      <c r="L358">
        <v>1346</v>
      </c>
      <c r="N358">
        <v>1009</v>
      </c>
      <c r="O358" t="s">
        <v>47</v>
      </c>
      <c r="P358" t="s">
        <v>47</v>
      </c>
      <c r="Q358">
        <v>1</v>
      </c>
      <c r="W358">
        <v>0</v>
      </c>
      <c r="X358">
        <v>1223394749</v>
      </c>
      <c r="Y358">
        <f t="shared" si="105"/>
        <v>-0.1</v>
      </c>
      <c r="AA358">
        <v>115.03</v>
      </c>
      <c r="AB358">
        <v>0</v>
      </c>
      <c r="AC358">
        <v>0</v>
      </c>
      <c r="AD358">
        <v>0</v>
      </c>
      <c r="AE358">
        <v>79.88</v>
      </c>
      <c r="AF358">
        <v>0</v>
      </c>
      <c r="AG358">
        <v>0</v>
      </c>
      <c r="AH358">
        <v>0</v>
      </c>
      <c r="AI358">
        <v>1.44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-0.1</v>
      </c>
      <c r="AU358" t="s">
        <v>3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ROUND(Y358*Source!I620,7)</f>
        <v>0</v>
      </c>
      <c r="CY358">
        <f t="shared" si="114"/>
        <v>115.03</v>
      </c>
      <c r="CZ358">
        <f t="shared" si="115"/>
        <v>79.88</v>
      </c>
      <c r="DA358">
        <f t="shared" si="116"/>
        <v>1.44</v>
      </c>
      <c r="DB358">
        <f t="shared" si="106"/>
        <v>-7.99</v>
      </c>
      <c r="DC358">
        <f t="shared" si="107"/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13"/>
        <v>0</v>
      </c>
      <c r="DH358">
        <f t="shared" si="108"/>
        <v>0</v>
      </c>
      <c r="DI358">
        <f t="shared" si="109"/>
        <v>0</v>
      </c>
      <c r="DJ358">
        <f t="shared" si="117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>
      <c r="A359">
        <f>ROW(Source!A620)</f>
        <v>620</v>
      </c>
      <c r="B359">
        <v>52633324</v>
      </c>
      <c r="C359">
        <v>52635632</v>
      </c>
      <c r="D359">
        <v>50721257</v>
      </c>
      <c r="E359">
        <v>116</v>
      </c>
      <c r="F359">
        <v>1</v>
      </c>
      <c r="G359">
        <v>1</v>
      </c>
      <c r="H359">
        <v>3</v>
      </c>
      <c r="I359" t="s">
        <v>50</v>
      </c>
      <c r="J359" t="s">
        <v>3</v>
      </c>
      <c r="K359" t="s">
        <v>51</v>
      </c>
      <c r="L359">
        <v>3277935</v>
      </c>
      <c r="N359">
        <v>1013</v>
      </c>
      <c r="O359" t="s">
        <v>52</v>
      </c>
      <c r="P359" t="s">
        <v>52</v>
      </c>
      <c r="Q359">
        <v>1</v>
      </c>
      <c r="W359">
        <v>0</v>
      </c>
      <c r="X359">
        <v>274903907</v>
      </c>
      <c r="Y359">
        <f t="shared" si="105"/>
        <v>2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 t="s">
        <v>3</v>
      </c>
      <c r="AT359">
        <v>2</v>
      </c>
      <c r="AU359" t="s">
        <v>3</v>
      </c>
      <c r="AV359">
        <v>0</v>
      </c>
      <c r="AW359">
        <v>2</v>
      </c>
      <c r="AX359">
        <v>52635655</v>
      </c>
      <c r="AY359">
        <v>1</v>
      </c>
      <c r="AZ359">
        <v>0</v>
      </c>
      <c r="BA359">
        <v>326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ROUND(Y359*Source!I620,7)</f>
        <v>0</v>
      </c>
      <c r="CY359">
        <f t="shared" si="114"/>
        <v>0</v>
      </c>
      <c r="CZ359">
        <f t="shared" si="115"/>
        <v>0</v>
      </c>
      <c r="DA359">
        <f t="shared" si="116"/>
        <v>1</v>
      </c>
      <c r="DB359">
        <f t="shared" si="106"/>
        <v>0</v>
      </c>
      <c r="DC359">
        <f t="shared" si="107"/>
        <v>0</v>
      </c>
      <c r="DD359" t="s">
        <v>3</v>
      </c>
      <c r="DE359" t="s">
        <v>3</v>
      </c>
      <c r="DF359">
        <f t="shared" ref="DF359:DF390" si="118">ROUND(ROUND(AE359,2)*CX359,2)</f>
        <v>0</v>
      </c>
      <c r="DG359">
        <f t="shared" si="113"/>
        <v>0</v>
      </c>
      <c r="DH359">
        <f t="shared" si="108"/>
        <v>0</v>
      </c>
      <c r="DI359">
        <f t="shared" si="109"/>
        <v>0</v>
      </c>
      <c r="DJ359">
        <f t="shared" si="117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>
      <c r="A360">
        <f>ROW(Source!A778)</f>
        <v>778</v>
      </c>
      <c r="B360">
        <v>52633324</v>
      </c>
      <c r="C360">
        <v>52635690</v>
      </c>
      <c r="D360">
        <v>50715429</v>
      </c>
      <c r="E360">
        <v>116</v>
      </c>
      <c r="F360">
        <v>1</v>
      </c>
      <c r="G360">
        <v>1</v>
      </c>
      <c r="H360">
        <v>1</v>
      </c>
      <c r="I360" t="s">
        <v>767</v>
      </c>
      <c r="J360" t="s">
        <v>3</v>
      </c>
      <c r="K360" t="s">
        <v>768</v>
      </c>
      <c r="L360">
        <v>1369</v>
      </c>
      <c r="N360">
        <v>1013</v>
      </c>
      <c r="O360" t="s">
        <v>764</v>
      </c>
      <c r="P360" t="s">
        <v>764</v>
      </c>
      <c r="Q360">
        <v>1</v>
      </c>
      <c r="W360">
        <v>0</v>
      </c>
      <c r="X360">
        <v>-512803540</v>
      </c>
      <c r="Y360">
        <f t="shared" si="105"/>
        <v>1.8</v>
      </c>
      <c r="AA360">
        <v>0</v>
      </c>
      <c r="AB360">
        <v>0</v>
      </c>
      <c r="AC360">
        <v>0</v>
      </c>
      <c r="AD360">
        <v>811.79</v>
      </c>
      <c r="AE360">
        <v>0</v>
      </c>
      <c r="AF360">
        <v>0</v>
      </c>
      <c r="AG360">
        <v>0</v>
      </c>
      <c r="AH360">
        <v>811.79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1.8</v>
      </c>
      <c r="AU360" t="s">
        <v>3</v>
      </c>
      <c r="AV360">
        <v>1</v>
      </c>
      <c r="AW360">
        <v>2</v>
      </c>
      <c r="AX360">
        <v>52635693</v>
      </c>
      <c r="AY360">
        <v>1</v>
      </c>
      <c r="AZ360">
        <v>0</v>
      </c>
      <c r="BA360">
        <v>327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1461.222</v>
      </c>
      <c r="BN360">
        <v>1.8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1461.222</v>
      </c>
      <c r="BU360">
        <v>1.8</v>
      </c>
      <c r="BV360">
        <v>0</v>
      </c>
      <c r="BW360">
        <v>1</v>
      </c>
      <c r="CU360">
        <f>ROUND(AT360*Source!I778*AH360*AL360,2)</f>
        <v>2922.44</v>
      </c>
      <c r="CV360">
        <f>ROUND(Y360*Source!I778,7)</f>
        <v>3.6</v>
      </c>
      <c r="CW360">
        <v>0</v>
      </c>
      <c r="CX360">
        <f>ROUND(Y360*Source!I778,7)</f>
        <v>3.6</v>
      </c>
      <c r="CY360">
        <f t="shared" ref="CY360:CY390" si="119">AD360</f>
        <v>811.79</v>
      </c>
      <c r="CZ360">
        <f t="shared" ref="CZ360:CZ390" si="120">AH360</f>
        <v>811.79</v>
      </c>
      <c r="DA360">
        <f t="shared" ref="DA360:DA390" si="121">AL360</f>
        <v>1</v>
      </c>
      <c r="DB360">
        <f t="shared" si="106"/>
        <v>1461.22</v>
      </c>
      <c r="DC360">
        <f t="shared" si="107"/>
        <v>0</v>
      </c>
      <c r="DD360" t="s">
        <v>3</v>
      </c>
      <c r="DE360" t="s">
        <v>3</v>
      </c>
      <c r="DF360">
        <f t="shared" si="118"/>
        <v>0</v>
      </c>
      <c r="DG360">
        <f t="shared" si="113"/>
        <v>0</v>
      </c>
      <c r="DH360">
        <f t="shared" si="108"/>
        <v>0</v>
      </c>
      <c r="DI360">
        <f t="shared" si="109"/>
        <v>2922.44</v>
      </c>
      <c r="DJ360">
        <f t="shared" ref="DJ360:DJ390" si="122">DI360</f>
        <v>2922.44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>
      <c r="A361">
        <f>ROW(Source!A778)</f>
        <v>778</v>
      </c>
      <c r="B361">
        <v>52633324</v>
      </c>
      <c r="C361">
        <v>52635690</v>
      </c>
      <c r="D361">
        <v>50715447</v>
      </c>
      <c r="E361">
        <v>116</v>
      </c>
      <c r="F361">
        <v>1</v>
      </c>
      <c r="G361">
        <v>1</v>
      </c>
      <c r="H361">
        <v>1</v>
      </c>
      <c r="I361" t="s">
        <v>784</v>
      </c>
      <c r="J361" t="s">
        <v>3</v>
      </c>
      <c r="K361" t="s">
        <v>785</v>
      </c>
      <c r="L361">
        <v>1369</v>
      </c>
      <c r="N361">
        <v>1013</v>
      </c>
      <c r="O361" t="s">
        <v>764</v>
      </c>
      <c r="P361" t="s">
        <v>764</v>
      </c>
      <c r="Q361">
        <v>1</v>
      </c>
      <c r="W361">
        <v>0</v>
      </c>
      <c r="X361">
        <v>-1275334932</v>
      </c>
      <c r="Y361">
        <f t="shared" si="105"/>
        <v>1.8</v>
      </c>
      <c r="AA361">
        <v>0</v>
      </c>
      <c r="AB361">
        <v>0</v>
      </c>
      <c r="AC361">
        <v>0</v>
      </c>
      <c r="AD361">
        <v>775.44</v>
      </c>
      <c r="AE361">
        <v>0</v>
      </c>
      <c r="AF361">
        <v>0</v>
      </c>
      <c r="AG361">
        <v>0</v>
      </c>
      <c r="AH361">
        <v>775.44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1.8</v>
      </c>
      <c r="AU361" t="s">
        <v>3</v>
      </c>
      <c r="AV361">
        <v>1</v>
      </c>
      <c r="AW361">
        <v>2</v>
      </c>
      <c r="AX361">
        <v>52635694</v>
      </c>
      <c r="AY361">
        <v>1</v>
      </c>
      <c r="AZ361">
        <v>0</v>
      </c>
      <c r="BA361">
        <v>328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1395.7920000000001</v>
      </c>
      <c r="BN361">
        <v>1.8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1395.7920000000001</v>
      </c>
      <c r="BU361">
        <v>1.8</v>
      </c>
      <c r="BV361">
        <v>0</v>
      </c>
      <c r="BW361">
        <v>1</v>
      </c>
      <c r="CU361">
        <f>ROUND(AT361*Source!I778*AH361*AL361,2)</f>
        <v>2791.58</v>
      </c>
      <c r="CV361">
        <f>ROUND(Y361*Source!I778,7)</f>
        <v>3.6</v>
      </c>
      <c r="CW361">
        <v>0</v>
      </c>
      <c r="CX361">
        <f>ROUND(Y361*Source!I778,7)</f>
        <v>3.6</v>
      </c>
      <c r="CY361">
        <f t="shared" si="119"/>
        <v>775.44</v>
      </c>
      <c r="CZ361">
        <f t="shared" si="120"/>
        <v>775.44</v>
      </c>
      <c r="DA361">
        <f t="shared" si="121"/>
        <v>1</v>
      </c>
      <c r="DB361">
        <f t="shared" si="106"/>
        <v>1395.79</v>
      </c>
      <c r="DC361">
        <f t="shared" si="107"/>
        <v>0</v>
      </c>
      <c r="DD361" t="s">
        <v>3</v>
      </c>
      <c r="DE361" t="s">
        <v>3</v>
      </c>
      <c r="DF361">
        <f t="shared" si="118"/>
        <v>0</v>
      </c>
      <c r="DG361">
        <f t="shared" si="113"/>
        <v>0</v>
      </c>
      <c r="DH361">
        <f t="shared" si="108"/>
        <v>0</v>
      </c>
      <c r="DI361">
        <f t="shared" si="109"/>
        <v>2791.58</v>
      </c>
      <c r="DJ361">
        <f t="shared" si="122"/>
        <v>2791.58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>
      <c r="A362">
        <f>ROW(Source!A779)</f>
        <v>779</v>
      </c>
      <c r="B362">
        <v>52633324</v>
      </c>
      <c r="C362">
        <v>52635695</v>
      </c>
      <c r="D362">
        <v>50715435</v>
      </c>
      <c r="E362">
        <v>116</v>
      </c>
      <c r="F362">
        <v>1</v>
      </c>
      <c r="G362">
        <v>1</v>
      </c>
      <c r="H362">
        <v>1</v>
      </c>
      <c r="I362" t="s">
        <v>786</v>
      </c>
      <c r="J362" t="s">
        <v>3</v>
      </c>
      <c r="K362" t="s">
        <v>787</v>
      </c>
      <c r="L362">
        <v>1369</v>
      </c>
      <c r="N362">
        <v>1013</v>
      </c>
      <c r="O362" t="s">
        <v>764</v>
      </c>
      <c r="P362" t="s">
        <v>764</v>
      </c>
      <c r="Q362">
        <v>1</v>
      </c>
      <c r="W362">
        <v>0</v>
      </c>
      <c r="X362">
        <v>286205319</v>
      </c>
      <c r="Y362">
        <f t="shared" si="105"/>
        <v>0.16</v>
      </c>
      <c r="AA362">
        <v>0</v>
      </c>
      <c r="AB362">
        <v>0</v>
      </c>
      <c r="AC362">
        <v>0</v>
      </c>
      <c r="AD362">
        <v>1090.46</v>
      </c>
      <c r="AE362">
        <v>0</v>
      </c>
      <c r="AF362">
        <v>0</v>
      </c>
      <c r="AG362">
        <v>0</v>
      </c>
      <c r="AH362">
        <v>1090.46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0.16</v>
      </c>
      <c r="AU362" t="s">
        <v>3</v>
      </c>
      <c r="AV362">
        <v>1</v>
      </c>
      <c r="AW362">
        <v>2</v>
      </c>
      <c r="AX362">
        <v>52635698</v>
      </c>
      <c r="AY362">
        <v>1</v>
      </c>
      <c r="AZ362">
        <v>0</v>
      </c>
      <c r="BA362">
        <v>329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174.4736</v>
      </c>
      <c r="BN362">
        <v>0.16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174.4736</v>
      </c>
      <c r="BU362">
        <v>0.16</v>
      </c>
      <c r="BV362">
        <v>0</v>
      </c>
      <c r="BW362">
        <v>1</v>
      </c>
      <c r="CU362">
        <f>ROUND(AT362*Source!I779*AH362*AL362,2)</f>
        <v>174.47</v>
      </c>
      <c r="CV362">
        <f>ROUND(Y362*Source!I779,7)</f>
        <v>0.16</v>
      </c>
      <c r="CW362">
        <v>0</v>
      </c>
      <c r="CX362">
        <f>ROUND(Y362*Source!I779,7)</f>
        <v>0.16</v>
      </c>
      <c r="CY362">
        <f t="shared" si="119"/>
        <v>1090.46</v>
      </c>
      <c r="CZ362">
        <f t="shared" si="120"/>
        <v>1090.46</v>
      </c>
      <c r="DA362">
        <f t="shared" si="121"/>
        <v>1</v>
      </c>
      <c r="DB362">
        <f t="shared" si="106"/>
        <v>174.47</v>
      </c>
      <c r="DC362">
        <f t="shared" si="107"/>
        <v>0</v>
      </c>
      <c r="DD362" t="s">
        <v>3</v>
      </c>
      <c r="DE362" t="s">
        <v>3</v>
      </c>
      <c r="DF362">
        <f t="shared" si="118"/>
        <v>0</v>
      </c>
      <c r="DG362">
        <f t="shared" si="113"/>
        <v>0</v>
      </c>
      <c r="DH362">
        <f t="shared" si="108"/>
        <v>0</v>
      </c>
      <c r="DI362">
        <f t="shared" si="109"/>
        <v>174.47</v>
      </c>
      <c r="DJ362">
        <f t="shared" si="122"/>
        <v>174.47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>
      <c r="A363">
        <f>ROW(Source!A779)</f>
        <v>779</v>
      </c>
      <c r="B363">
        <v>52633324</v>
      </c>
      <c r="C363">
        <v>52635695</v>
      </c>
      <c r="D363">
        <v>50715459</v>
      </c>
      <c r="E363">
        <v>116</v>
      </c>
      <c r="F363">
        <v>1</v>
      </c>
      <c r="G363">
        <v>1</v>
      </c>
      <c r="H363">
        <v>1</v>
      </c>
      <c r="I363" t="s">
        <v>788</v>
      </c>
      <c r="J363" t="s">
        <v>3</v>
      </c>
      <c r="K363" t="s">
        <v>789</v>
      </c>
      <c r="L363">
        <v>1369</v>
      </c>
      <c r="N363">
        <v>1013</v>
      </c>
      <c r="O363" t="s">
        <v>764</v>
      </c>
      <c r="P363" t="s">
        <v>764</v>
      </c>
      <c r="Q363">
        <v>1</v>
      </c>
      <c r="W363">
        <v>0</v>
      </c>
      <c r="X363">
        <v>126826561</v>
      </c>
      <c r="Y363">
        <f t="shared" si="105"/>
        <v>0.16</v>
      </c>
      <c r="AA363">
        <v>0</v>
      </c>
      <c r="AB363">
        <v>0</v>
      </c>
      <c r="AC363">
        <v>0</v>
      </c>
      <c r="AD363">
        <v>1066.23</v>
      </c>
      <c r="AE363">
        <v>0</v>
      </c>
      <c r="AF363">
        <v>0</v>
      </c>
      <c r="AG363">
        <v>0</v>
      </c>
      <c r="AH363">
        <v>1066.23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0.16</v>
      </c>
      <c r="AU363" t="s">
        <v>3</v>
      </c>
      <c r="AV363">
        <v>1</v>
      </c>
      <c r="AW363">
        <v>2</v>
      </c>
      <c r="AX363">
        <v>52635699</v>
      </c>
      <c r="AY363">
        <v>1</v>
      </c>
      <c r="AZ363">
        <v>0</v>
      </c>
      <c r="BA363">
        <v>330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170.5968</v>
      </c>
      <c r="BN363">
        <v>0.16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170.5968</v>
      </c>
      <c r="BU363">
        <v>0.16</v>
      </c>
      <c r="BV363">
        <v>0</v>
      </c>
      <c r="BW363">
        <v>1</v>
      </c>
      <c r="CU363">
        <f>ROUND(AT363*Source!I779*AH363*AL363,2)</f>
        <v>170.6</v>
      </c>
      <c r="CV363">
        <f>ROUND(Y363*Source!I779,7)</f>
        <v>0.16</v>
      </c>
      <c r="CW363">
        <v>0</v>
      </c>
      <c r="CX363">
        <f>ROUND(Y363*Source!I779,7)</f>
        <v>0.16</v>
      </c>
      <c r="CY363">
        <f t="shared" si="119"/>
        <v>1066.23</v>
      </c>
      <c r="CZ363">
        <f t="shared" si="120"/>
        <v>1066.23</v>
      </c>
      <c r="DA363">
        <f t="shared" si="121"/>
        <v>1</v>
      </c>
      <c r="DB363">
        <f t="shared" si="106"/>
        <v>170.6</v>
      </c>
      <c r="DC363">
        <f t="shared" si="107"/>
        <v>0</v>
      </c>
      <c r="DD363" t="s">
        <v>3</v>
      </c>
      <c r="DE363" t="s">
        <v>3</v>
      </c>
      <c r="DF363">
        <f t="shared" si="118"/>
        <v>0</v>
      </c>
      <c r="DG363">
        <f t="shared" si="113"/>
        <v>0</v>
      </c>
      <c r="DH363">
        <f t="shared" si="108"/>
        <v>0</v>
      </c>
      <c r="DI363">
        <f t="shared" si="109"/>
        <v>170.6</v>
      </c>
      <c r="DJ363">
        <f t="shared" si="122"/>
        <v>170.6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>
      <c r="A364">
        <f>ROW(Source!A780)</f>
        <v>780</v>
      </c>
      <c r="B364">
        <v>52633324</v>
      </c>
      <c r="C364">
        <v>52635700</v>
      </c>
      <c r="D364">
        <v>50715435</v>
      </c>
      <c r="E364">
        <v>116</v>
      </c>
      <c r="F364">
        <v>1</v>
      </c>
      <c r="G364">
        <v>1</v>
      </c>
      <c r="H364">
        <v>1</v>
      </c>
      <c r="I364" t="s">
        <v>786</v>
      </c>
      <c r="J364" t="s">
        <v>3</v>
      </c>
      <c r="K364" t="s">
        <v>787</v>
      </c>
      <c r="L364">
        <v>1369</v>
      </c>
      <c r="N364">
        <v>1013</v>
      </c>
      <c r="O364" t="s">
        <v>764</v>
      </c>
      <c r="P364" t="s">
        <v>764</v>
      </c>
      <c r="Q364">
        <v>1</v>
      </c>
      <c r="W364">
        <v>0</v>
      </c>
      <c r="X364">
        <v>286205319</v>
      </c>
      <c r="Y364">
        <f t="shared" si="105"/>
        <v>0.5</v>
      </c>
      <c r="AA364">
        <v>0</v>
      </c>
      <c r="AB364">
        <v>0</v>
      </c>
      <c r="AC364">
        <v>0</v>
      </c>
      <c r="AD364">
        <v>1090.46</v>
      </c>
      <c r="AE364">
        <v>0</v>
      </c>
      <c r="AF364">
        <v>0</v>
      </c>
      <c r="AG364">
        <v>0</v>
      </c>
      <c r="AH364">
        <v>1090.46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0.5</v>
      </c>
      <c r="AU364" t="s">
        <v>3</v>
      </c>
      <c r="AV364">
        <v>1</v>
      </c>
      <c r="AW364">
        <v>2</v>
      </c>
      <c r="AX364">
        <v>52635703</v>
      </c>
      <c r="AY364">
        <v>1</v>
      </c>
      <c r="AZ364">
        <v>0</v>
      </c>
      <c r="BA364">
        <v>331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545.23</v>
      </c>
      <c r="BN364">
        <v>0.5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545.23</v>
      </c>
      <c r="BU364">
        <v>0.5</v>
      </c>
      <c r="BV364">
        <v>0</v>
      </c>
      <c r="BW364">
        <v>1</v>
      </c>
      <c r="CU364">
        <f>ROUND(AT364*Source!I780*AH364*AL364,2)</f>
        <v>545.23</v>
      </c>
      <c r="CV364">
        <f>ROUND(Y364*Source!I780,7)</f>
        <v>0.5</v>
      </c>
      <c r="CW364">
        <v>0</v>
      </c>
      <c r="CX364">
        <f>ROUND(Y364*Source!I780,7)</f>
        <v>0.5</v>
      </c>
      <c r="CY364">
        <f t="shared" si="119"/>
        <v>1090.46</v>
      </c>
      <c r="CZ364">
        <f t="shared" si="120"/>
        <v>1090.46</v>
      </c>
      <c r="DA364">
        <f t="shared" si="121"/>
        <v>1</v>
      </c>
      <c r="DB364">
        <f t="shared" si="106"/>
        <v>545.23</v>
      </c>
      <c r="DC364">
        <f t="shared" si="107"/>
        <v>0</v>
      </c>
      <c r="DD364" t="s">
        <v>3</v>
      </c>
      <c r="DE364" t="s">
        <v>3</v>
      </c>
      <c r="DF364">
        <f t="shared" si="118"/>
        <v>0</v>
      </c>
      <c r="DG364">
        <f t="shared" si="113"/>
        <v>0</v>
      </c>
      <c r="DH364">
        <f t="shared" si="108"/>
        <v>0</v>
      </c>
      <c r="DI364">
        <f t="shared" si="109"/>
        <v>545.23</v>
      </c>
      <c r="DJ364">
        <f t="shared" si="122"/>
        <v>545.23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>
      <c r="A365">
        <f>ROW(Source!A780)</f>
        <v>780</v>
      </c>
      <c r="B365">
        <v>52633324</v>
      </c>
      <c r="C365">
        <v>52635700</v>
      </c>
      <c r="D365">
        <v>50715459</v>
      </c>
      <c r="E365">
        <v>116</v>
      </c>
      <c r="F365">
        <v>1</v>
      </c>
      <c r="G365">
        <v>1</v>
      </c>
      <c r="H365">
        <v>1</v>
      </c>
      <c r="I365" t="s">
        <v>788</v>
      </c>
      <c r="J365" t="s">
        <v>3</v>
      </c>
      <c r="K365" t="s">
        <v>789</v>
      </c>
      <c r="L365">
        <v>1369</v>
      </c>
      <c r="N365">
        <v>1013</v>
      </c>
      <c r="O365" t="s">
        <v>764</v>
      </c>
      <c r="P365" t="s">
        <v>764</v>
      </c>
      <c r="Q365">
        <v>1</v>
      </c>
      <c r="W365">
        <v>0</v>
      </c>
      <c r="X365">
        <v>126826561</v>
      </c>
      <c r="Y365">
        <f t="shared" si="105"/>
        <v>0.5</v>
      </c>
      <c r="AA365">
        <v>0</v>
      </c>
      <c r="AB365">
        <v>0</v>
      </c>
      <c r="AC365">
        <v>0</v>
      </c>
      <c r="AD365">
        <v>1066.23</v>
      </c>
      <c r="AE365">
        <v>0</v>
      </c>
      <c r="AF365">
        <v>0</v>
      </c>
      <c r="AG365">
        <v>0</v>
      </c>
      <c r="AH365">
        <v>1066.23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0.5</v>
      </c>
      <c r="AU365" t="s">
        <v>3</v>
      </c>
      <c r="AV365">
        <v>1</v>
      </c>
      <c r="AW365">
        <v>2</v>
      </c>
      <c r="AX365">
        <v>52635704</v>
      </c>
      <c r="AY365">
        <v>1</v>
      </c>
      <c r="AZ365">
        <v>0</v>
      </c>
      <c r="BA365">
        <v>332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533.11500000000001</v>
      </c>
      <c r="BN365">
        <v>0.5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533.11500000000001</v>
      </c>
      <c r="BU365">
        <v>0.5</v>
      </c>
      <c r="BV365">
        <v>0</v>
      </c>
      <c r="BW365">
        <v>1</v>
      </c>
      <c r="CU365">
        <f>ROUND(AT365*Source!I780*AH365*AL365,2)</f>
        <v>533.12</v>
      </c>
      <c r="CV365">
        <f>ROUND(Y365*Source!I780,7)</f>
        <v>0.5</v>
      </c>
      <c r="CW365">
        <v>0</v>
      </c>
      <c r="CX365">
        <f>ROUND(Y365*Source!I780,7)</f>
        <v>0.5</v>
      </c>
      <c r="CY365">
        <f t="shared" si="119"/>
        <v>1066.23</v>
      </c>
      <c r="CZ365">
        <f t="shared" si="120"/>
        <v>1066.23</v>
      </c>
      <c r="DA365">
        <f t="shared" si="121"/>
        <v>1</v>
      </c>
      <c r="DB365">
        <f t="shared" si="106"/>
        <v>533.12</v>
      </c>
      <c r="DC365">
        <f t="shared" si="107"/>
        <v>0</v>
      </c>
      <c r="DD365" t="s">
        <v>3</v>
      </c>
      <c r="DE365" t="s">
        <v>3</v>
      </c>
      <c r="DF365">
        <f t="shared" si="118"/>
        <v>0</v>
      </c>
      <c r="DG365">
        <f t="shared" si="113"/>
        <v>0</v>
      </c>
      <c r="DH365">
        <f t="shared" si="108"/>
        <v>0</v>
      </c>
      <c r="DI365">
        <f t="shared" si="109"/>
        <v>533.12</v>
      </c>
      <c r="DJ365">
        <f t="shared" si="122"/>
        <v>533.12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>
      <c r="A366">
        <f>ROW(Source!A781)</f>
        <v>781</v>
      </c>
      <c r="B366">
        <v>52633324</v>
      </c>
      <c r="C366">
        <v>52635705</v>
      </c>
      <c r="D366">
        <v>50715435</v>
      </c>
      <c r="E366">
        <v>116</v>
      </c>
      <c r="F366">
        <v>1</v>
      </c>
      <c r="G366">
        <v>1</v>
      </c>
      <c r="H366">
        <v>1</v>
      </c>
      <c r="I366" t="s">
        <v>786</v>
      </c>
      <c r="J366" t="s">
        <v>3</v>
      </c>
      <c r="K366" t="s">
        <v>787</v>
      </c>
      <c r="L366">
        <v>1369</v>
      </c>
      <c r="N366">
        <v>1013</v>
      </c>
      <c r="O366" t="s">
        <v>764</v>
      </c>
      <c r="P366" t="s">
        <v>764</v>
      </c>
      <c r="Q366">
        <v>1</v>
      </c>
      <c r="W366">
        <v>0</v>
      </c>
      <c r="X366">
        <v>286205319</v>
      </c>
      <c r="Y366">
        <f t="shared" si="105"/>
        <v>6.48</v>
      </c>
      <c r="AA366">
        <v>0</v>
      </c>
      <c r="AB366">
        <v>0</v>
      </c>
      <c r="AC366">
        <v>0</v>
      </c>
      <c r="AD366">
        <v>1090.46</v>
      </c>
      <c r="AE366">
        <v>0</v>
      </c>
      <c r="AF366">
        <v>0</v>
      </c>
      <c r="AG366">
        <v>0</v>
      </c>
      <c r="AH366">
        <v>1090.46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6.48</v>
      </c>
      <c r="AU366" t="s">
        <v>3</v>
      </c>
      <c r="AV366">
        <v>1</v>
      </c>
      <c r="AW366">
        <v>2</v>
      </c>
      <c r="AX366">
        <v>52635708</v>
      </c>
      <c r="AY366">
        <v>1</v>
      </c>
      <c r="AZ366">
        <v>0</v>
      </c>
      <c r="BA366">
        <v>333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7066.180800000001</v>
      </c>
      <c r="BN366">
        <v>6.48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7066.180800000001</v>
      </c>
      <c r="BU366">
        <v>6.48</v>
      </c>
      <c r="BV366">
        <v>0</v>
      </c>
      <c r="BW366">
        <v>1</v>
      </c>
      <c r="CU366">
        <f>ROUND(AT366*Source!I781*AH366*AL366,2)</f>
        <v>565.29</v>
      </c>
      <c r="CV366">
        <f>ROUND(Y366*Source!I781,7)</f>
        <v>0.51839999999999997</v>
      </c>
      <c r="CW366">
        <v>0</v>
      </c>
      <c r="CX366">
        <f>ROUND(Y366*Source!I781,7)</f>
        <v>0.51839999999999997</v>
      </c>
      <c r="CY366">
        <f t="shared" si="119"/>
        <v>1090.46</v>
      </c>
      <c r="CZ366">
        <f t="shared" si="120"/>
        <v>1090.46</v>
      </c>
      <c r="DA366">
        <f t="shared" si="121"/>
        <v>1</v>
      </c>
      <c r="DB366">
        <f t="shared" si="106"/>
        <v>7066.18</v>
      </c>
      <c r="DC366">
        <f t="shared" si="107"/>
        <v>0</v>
      </c>
      <c r="DD366" t="s">
        <v>3</v>
      </c>
      <c r="DE366" t="s">
        <v>3</v>
      </c>
      <c r="DF366">
        <f t="shared" si="118"/>
        <v>0</v>
      </c>
      <c r="DG366">
        <f t="shared" si="113"/>
        <v>0</v>
      </c>
      <c r="DH366">
        <f t="shared" si="108"/>
        <v>0</v>
      </c>
      <c r="DI366">
        <f t="shared" si="109"/>
        <v>565.29</v>
      </c>
      <c r="DJ366">
        <f t="shared" si="122"/>
        <v>565.29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>
      <c r="A367">
        <f>ROW(Source!A781)</f>
        <v>781</v>
      </c>
      <c r="B367">
        <v>52633324</v>
      </c>
      <c r="C367">
        <v>52635705</v>
      </c>
      <c r="D367">
        <v>50715459</v>
      </c>
      <c r="E367">
        <v>116</v>
      </c>
      <c r="F367">
        <v>1</v>
      </c>
      <c r="G367">
        <v>1</v>
      </c>
      <c r="H367">
        <v>1</v>
      </c>
      <c r="I367" t="s">
        <v>788</v>
      </c>
      <c r="J367" t="s">
        <v>3</v>
      </c>
      <c r="K367" t="s">
        <v>789</v>
      </c>
      <c r="L367">
        <v>1369</v>
      </c>
      <c r="N367">
        <v>1013</v>
      </c>
      <c r="O367" t="s">
        <v>764</v>
      </c>
      <c r="P367" t="s">
        <v>764</v>
      </c>
      <c r="Q367">
        <v>1</v>
      </c>
      <c r="W367">
        <v>0</v>
      </c>
      <c r="X367">
        <v>126826561</v>
      </c>
      <c r="Y367">
        <f t="shared" si="105"/>
        <v>6.48</v>
      </c>
      <c r="AA367">
        <v>0</v>
      </c>
      <c r="AB367">
        <v>0</v>
      </c>
      <c r="AC367">
        <v>0</v>
      </c>
      <c r="AD367">
        <v>1066.23</v>
      </c>
      <c r="AE367">
        <v>0</v>
      </c>
      <c r="AF367">
        <v>0</v>
      </c>
      <c r="AG367">
        <v>0</v>
      </c>
      <c r="AH367">
        <v>1066.23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6.48</v>
      </c>
      <c r="AU367" t="s">
        <v>3</v>
      </c>
      <c r="AV367">
        <v>1</v>
      </c>
      <c r="AW367">
        <v>2</v>
      </c>
      <c r="AX367">
        <v>52635709</v>
      </c>
      <c r="AY367">
        <v>1</v>
      </c>
      <c r="AZ367">
        <v>0</v>
      </c>
      <c r="BA367">
        <v>334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6909.1704000000009</v>
      </c>
      <c r="BN367">
        <v>6.48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6909.1704000000009</v>
      </c>
      <c r="BU367">
        <v>6.48</v>
      </c>
      <c r="BV367">
        <v>0</v>
      </c>
      <c r="BW367">
        <v>1</v>
      </c>
      <c r="CU367">
        <f>ROUND(AT367*Source!I781*AH367*AL367,2)</f>
        <v>552.73</v>
      </c>
      <c r="CV367">
        <f>ROUND(Y367*Source!I781,7)</f>
        <v>0.51839999999999997</v>
      </c>
      <c r="CW367">
        <v>0</v>
      </c>
      <c r="CX367">
        <f>ROUND(Y367*Source!I781,7)</f>
        <v>0.51839999999999997</v>
      </c>
      <c r="CY367">
        <f t="shared" si="119"/>
        <v>1066.23</v>
      </c>
      <c r="CZ367">
        <f t="shared" si="120"/>
        <v>1066.23</v>
      </c>
      <c r="DA367">
        <f t="shared" si="121"/>
        <v>1</v>
      </c>
      <c r="DB367">
        <f t="shared" si="106"/>
        <v>6909.17</v>
      </c>
      <c r="DC367">
        <f t="shared" si="107"/>
        <v>0</v>
      </c>
      <c r="DD367" t="s">
        <v>3</v>
      </c>
      <c r="DE367" t="s">
        <v>3</v>
      </c>
      <c r="DF367">
        <f t="shared" si="118"/>
        <v>0</v>
      </c>
      <c r="DG367">
        <f t="shared" si="113"/>
        <v>0</v>
      </c>
      <c r="DH367">
        <f t="shared" si="108"/>
        <v>0</v>
      </c>
      <c r="DI367">
        <f t="shared" si="109"/>
        <v>552.73</v>
      </c>
      <c r="DJ367">
        <f t="shared" si="122"/>
        <v>552.73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>
      <c r="A368">
        <f>ROW(Source!A782)</f>
        <v>782</v>
      </c>
      <c r="B368">
        <v>52633324</v>
      </c>
      <c r="C368">
        <v>52635710</v>
      </c>
      <c r="D368">
        <v>50715435</v>
      </c>
      <c r="E368">
        <v>116</v>
      </c>
      <c r="F368">
        <v>1</v>
      </c>
      <c r="G368">
        <v>1</v>
      </c>
      <c r="H368">
        <v>1</v>
      </c>
      <c r="I368" t="s">
        <v>786</v>
      </c>
      <c r="J368" t="s">
        <v>3</v>
      </c>
      <c r="K368" t="s">
        <v>787</v>
      </c>
      <c r="L368">
        <v>1369</v>
      </c>
      <c r="N368">
        <v>1013</v>
      </c>
      <c r="O368" t="s">
        <v>764</v>
      </c>
      <c r="P368" t="s">
        <v>764</v>
      </c>
      <c r="Q368">
        <v>1</v>
      </c>
      <c r="W368">
        <v>0</v>
      </c>
      <c r="X368">
        <v>286205319</v>
      </c>
      <c r="Y368">
        <f t="shared" si="105"/>
        <v>0.5</v>
      </c>
      <c r="AA368">
        <v>0</v>
      </c>
      <c r="AB368">
        <v>0</v>
      </c>
      <c r="AC368">
        <v>0</v>
      </c>
      <c r="AD368">
        <v>1090.46</v>
      </c>
      <c r="AE368">
        <v>0</v>
      </c>
      <c r="AF368">
        <v>0</v>
      </c>
      <c r="AG368">
        <v>0</v>
      </c>
      <c r="AH368">
        <v>1090.46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0.5</v>
      </c>
      <c r="AU368" t="s">
        <v>3</v>
      </c>
      <c r="AV368">
        <v>1</v>
      </c>
      <c r="AW368">
        <v>2</v>
      </c>
      <c r="AX368">
        <v>52635713</v>
      </c>
      <c r="AY368">
        <v>1</v>
      </c>
      <c r="AZ368">
        <v>0</v>
      </c>
      <c r="BA368">
        <v>335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545.23</v>
      </c>
      <c r="BN368">
        <v>0.5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545.23</v>
      </c>
      <c r="BU368">
        <v>0.5</v>
      </c>
      <c r="BV368">
        <v>0</v>
      </c>
      <c r="BW368">
        <v>1</v>
      </c>
      <c r="CU368">
        <f>ROUND(AT368*Source!I782*AH368*AL368,2)</f>
        <v>545.23</v>
      </c>
      <c r="CV368">
        <f>ROUND(Y368*Source!I782,7)</f>
        <v>0.5</v>
      </c>
      <c r="CW368">
        <v>0</v>
      </c>
      <c r="CX368">
        <f>ROUND(Y368*Source!I782,7)</f>
        <v>0.5</v>
      </c>
      <c r="CY368">
        <f t="shared" si="119"/>
        <v>1090.46</v>
      </c>
      <c r="CZ368">
        <f t="shared" si="120"/>
        <v>1090.46</v>
      </c>
      <c r="DA368">
        <f t="shared" si="121"/>
        <v>1</v>
      </c>
      <c r="DB368">
        <f t="shared" si="106"/>
        <v>545.23</v>
      </c>
      <c r="DC368">
        <f t="shared" si="107"/>
        <v>0</v>
      </c>
      <c r="DD368" t="s">
        <v>3</v>
      </c>
      <c r="DE368" t="s">
        <v>3</v>
      </c>
      <c r="DF368">
        <f t="shared" si="118"/>
        <v>0</v>
      </c>
      <c r="DG368">
        <f t="shared" si="113"/>
        <v>0</v>
      </c>
      <c r="DH368">
        <f t="shared" si="108"/>
        <v>0</v>
      </c>
      <c r="DI368">
        <f t="shared" si="109"/>
        <v>545.23</v>
      </c>
      <c r="DJ368">
        <f t="shared" si="122"/>
        <v>545.23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>
      <c r="A369">
        <f>ROW(Source!A782)</f>
        <v>782</v>
      </c>
      <c r="B369">
        <v>52633324</v>
      </c>
      <c r="C369">
        <v>52635710</v>
      </c>
      <c r="D369">
        <v>50715459</v>
      </c>
      <c r="E369">
        <v>116</v>
      </c>
      <c r="F369">
        <v>1</v>
      </c>
      <c r="G369">
        <v>1</v>
      </c>
      <c r="H369">
        <v>1</v>
      </c>
      <c r="I369" t="s">
        <v>788</v>
      </c>
      <c r="J369" t="s">
        <v>3</v>
      </c>
      <c r="K369" t="s">
        <v>789</v>
      </c>
      <c r="L369">
        <v>1369</v>
      </c>
      <c r="N369">
        <v>1013</v>
      </c>
      <c r="O369" t="s">
        <v>764</v>
      </c>
      <c r="P369" t="s">
        <v>764</v>
      </c>
      <c r="Q369">
        <v>1</v>
      </c>
      <c r="W369">
        <v>0</v>
      </c>
      <c r="X369">
        <v>126826561</v>
      </c>
      <c r="Y369">
        <f t="shared" si="105"/>
        <v>0.5</v>
      </c>
      <c r="AA369">
        <v>0</v>
      </c>
      <c r="AB369">
        <v>0</v>
      </c>
      <c r="AC369">
        <v>0</v>
      </c>
      <c r="AD369">
        <v>1066.23</v>
      </c>
      <c r="AE369">
        <v>0</v>
      </c>
      <c r="AF369">
        <v>0</v>
      </c>
      <c r="AG369">
        <v>0</v>
      </c>
      <c r="AH369">
        <v>1066.23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0.5</v>
      </c>
      <c r="AU369" t="s">
        <v>3</v>
      </c>
      <c r="AV369">
        <v>1</v>
      </c>
      <c r="AW369">
        <v>2</v>
      </c>
      <c r="AX369">
        <v>52635714</v>
      </c>
      <c r="AY369">
        <v>1</v>
      </c>
      <c r="AZ369">
        <v>0</v>
      </c>
      <c r="BA369">
        <v>336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533.11500000000001</v>
      </c>
      <c r="BN369">
        <v>0.5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533.11500000000001</v>
      </c>
      <c r="BU369">
        <v>0.5</v>
      </c>
      <c r="BV369">
        <v>0</v>
      </c>
      <c r="BW369">
        <v>1</v>
      </c>
      <c r="CU369">
        <f>ROUND(AT369*Source!I782*AH369*AL369,2)</f>
        <v>533.12</v>
      </c>
      <c r="CV369">
        <f>ROUND(Y369*Source!I782,7)</f>
        <v>0.5</v>
      </c>
      <c r="CW369">
        <v>0</v>
      </c>
      <c r="CX369">
        <f>ROUND(Y369*Source!I782,7)</f>
        <v>0.5</v>
      </c>
      <c r="CY369">
        <f t="shared" si="119"/>
        <v>1066.23</v>
      </c>
      <c r="CZ369">
        <f t="shared" si="120"/>
        <v>1066.23</v>
      </c>
      <c r="DA369">
        <f t="shared" si="121"/>
        <v>1</v>
      </c>
      <c r="DB369">
        <f t="shared" si="106"/>
        <v>533.12</v>
      </c>
      <c r="DC369">
        <f t="shared" si="107"/>
        <v>0</v>
      </c>
      <c r="DD369" t="s">
        <v>3</v>
      </c>
      <c r="DE369" t="s">
        <v>3</v>
      </c>
      <c r="DF369">
        <f t="shared" si="118"/>
        <v>0</v>
      </c>
      <c r="DG369">
        <f t="shared" si="113"/>
        <v>0</v>
      </c>
      <c r="DH369">
        <f t="shared" si="108"/>
        <v>0</v>
      </c>
      <c r="DI369">
        <f t="shared" si="109"/>
        <v>533.12</v>
      </c>
      <c r="DJ369">
        <f t="shared" si="122"/>
        <v>533.12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>
      <c r="A370">
        <f>ROW(Source!A783)</f>
        <v>783</v>
      </c>
      <c r="B370">
        <v>52633324</v>
      </c>
      <c r="C370">
        <v>52635715</v>
      </c>
      <c r="D370">
        <v>50715435</v>
      </c>
      <c r="E370">
        <v>116</v>
      </c>
      <c r="F370">
        <v>1</v>
      </c>
      <c r="G370">
        <v>1</v>
      </c>
      <c r="H370">
        <v>1</v>
      </c>
      <c r="I370" t="s">
        <v>786</v>
      </c>
      <c r="J370" t="s">
        <v>3</v>
      </c>
      <c r="K370" t="s">
        <v>787</v>
      </c>
      <c r="L370">
        <v>1369</v>
      </c>
      <c r="N370">
        <v>1013</v>
      </c>
      <c r="O370" t="s">
        <v>764</v>
      </c>
      <c r="P370" t="s">
        <v>764</v>
      </c>
      <c r="Q370">
        <v>1</v>
      </c>
      <c r="W370">
        <v>0</v>
      </c>
      <c r="X370">
        <v>286205319</v>
      </c>
      <c r="Y370">
        <f t="shared" si="105"/>
        <v>0.81</v>
      </c>
      <c r="AA370">
        <v>0</v>
      </c>
      <c r="AB370">
        <v>0</v>
      </c>
      <c r="AC370">
        <v>0</v>
      </c>
      <c r="AD370">
        <v>1090.46</v>
      </c>
      <c r="AE370">
        <v>0</v>
      </c>
      <c r="AF370">
        <v>0</v>
      </c>
      <c r="AG370">
        <v>0</v>
      </c>
      <c r="AH370">
        <v>1090.46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0.81</v>
      </c>
      <c r="AU370" t="s">
        <v>3</v>
      </c>
      <c r="AV370">
        <v>1</v>
      </c>
      <c r="AW370">
        <v>2</v>
      </c>
      <c r="AX370">
        <v>52635718</v>
      </c>
      <c r="AY370">
        <v>1</v>
      </c>
      <c r="AZ370">
        <v>0</v>
      </c>
      <c r="BA370">
        <v>337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883.27260000000012</v>
      </c>
      <c r="BN370">
        <v>0.81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883.27260000000012</v>
      </c>
      <c r="BU370">
        <v>0.81</v>
      </c>
      <c r="BV370">
        <v>0</v>
      </c>
      <c r="BW370">
        <v>1</v>
      </c>
      <c r="CU370">
        <f>ROUND(AT370*Source!I783*AH370*AL370,2)</f>
        <v>883.27</v>
      </c>
      <c r="CV370">
        <f>ROUND(Y370*Source!I783,7)</f>
        <v>0.81</v>
      </c>
      <c r="CW370">
        <v>0</v>
      </c>
      <c r="CX370">
        <f>ROUND(Y370*Source!I783,7)</f>
        <v>0.81</v>
      </c>
      <c r="CY370">
        <f t="shared" si="119"/>
        <v>1090.46</v>
      </c>
      <c r="CZ370">
        <f t="shared" si="120"/>
        <v>1090.46</v>
      </c>
      <c r="DA370">
        <f t="shared" si="121"/>
        <v>1</v>
      </c>
      <c r="DB370">
        <f t="shared" si="106"/>
        <v>883.27</v>
      </c>
      <c r="DC370">
        <f t="shared" si="107"/>
        <v>0</v>
      </c>
      <c r="DD370" t="s">
        <v>3</v>
      </c>
      <c r="DE370" t="s">
        <v>3</v>
      </c>
      <c r="DF370">
        <f t="shared" si="118"/>
        <v>0</v>
      </c>
      <c r="DG370">
        <f t="shared" si="113"/>
        <v>0</v>
      </c>
      <c r="DH370">
        <f t="shared" si="108"/>
        <v>0</v>
      </c>
      <c r="DI370">
        <f t="shared" si="109"/>
        <v>883.27</v>
      </c>
      <c r="DJ370">
        <f t="shared" si="122"/>
        <v>883.27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>
      <c r="A371">
        <f>ROW(Source!A783)</f>
        <v>783</v>
      </c>
      <c r="B371">
        <v>52633324</v>
      </c>
      <c r="C371">
        <v>52635715</v>
      </c>
      <c r="D371">
        <v>50715459</v>
      </c>
      <c r="E371">
        <v>116</v>
      </c>
      <c r="F371">
        <v>1</v>
      </c>
      <c r="G371">
        <v>1</v>
      </c>
      <c r="H371">
        <v>1</v>
      </c>
      <c r="I371" t="s">
        <v>788</v>
      </c>
      <c r="J371" t="s">
        <v>3</v>
      </c>
      <c r="K371" t="s">
        <v>789</v>
      </c>
      <c r="L371">
        <v>1369</v>
      </c>
      <c r="N371">
        <v>1013</v>
      </c>
      <c r="O371" t="s">
        <v>764</v>
      </c>
      <c r="P371" t="s">
        <v>764</v>
      </c>
      <c r="Q371">
        <v>1</v>
      </c>
      <c r="W371">
        <v>0</v>
      </c>
      <c r="X371">
        <v>126826561</v>
      </c>
      <c r="Y371">
        <f t="shared" si="105"/>
        <v>0.81</v>
      </c>
      <c r="AA371">
        <v>0</v>
      </c>
      <c r="AB371">
        <v>0</v>
      </c>
      <c r="AC371">
        <v>0</v>
      </c>
      <c r="AD371">
        <v>1066.23</v>
      </c>
      <c r="AE371">
        <v>0</v>
      </c>
      <c r="AF371">
        <v>0</v>
      </c>
      <c r="AG371">
        <v>0</v>
      </c>
      <c r="AH371">
        <v>1066.23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0.81</v>
      </c>
      <c r="AU371" t="s">
        <v>3</v>
      </c>
      <c r="AV371">
        <v>1</v>
      </c>
      <c r="AW371">
        <v>2</v>
      </c>
      <c r="AX371">
        <v>52635719</v>
      </c>
      <c r="AY371">
        <v>1</v>
      </c>
      <c r="AZ371">
        <v>0</v>
      </c>
      <c r="BA371">
        <v>338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863.64630000000011</v>
      </c>
      <c r="BN371">
        <v>0.81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863.64630000000011</v>
      </c>
      <c r="BU371">
        <v>0.81</v>
      </c>
      <c r="BV371">
        <v>0</v>
      </c>
      <c r="BW371">
        <v>1</v>
      </c>
      <c r="CU371">
        <f>ROUND(AT371*Source!I783*AH371*AL371,2)</f>
        <v>863.65</v>
      </c>
      <c r="CV371">
        <f>ROUND(Y371*Source!I783,7)</f>
        <v>0.81</v>
      </c>
      <c r="CW371">
        <v>0</v>
      </c>
      <c r="CX371">
        <f>ROUND(Y371*Source!I783,7)</f>
        <v>0.81</v>
      </c>
      <c r="CY371">
        <f t="shared" si="119"/>
        <v>1066.23</v>
      </c>
      <c r="CZ371">
        <f t="shared" si="120"/>
        <v>1066.23</v>
      </c>
      <c r="DA371">
        <f t="shared" si="121"/>
        <v>1</v>
      </c>
      <c r="DB371">
        <f t="shared" si="106"/>
        <v>863.65</v>
      </c>
      <c r="DC371">
        <f t="shared" si="107"/>
        <v>0</v>
      </c>
      <c r="DD371" t="s">
        <v>3</v>
      </c>
      <c r="DE371" t="s">
        <v>3</v>
      </c>
      <c r="DF371">
        <f t="shared" si="118"/>
        <v>0</v>
      </c>
      <c r="DG371">
        <f t="shared" si="113"/>
        <v>0</v>
      </c>
      <c r="DH371">
        <f t="shared" si="108"/>
        <v>0</v>
      </c>
      <c r="DI371">
        <f t="shared" si="109"/>
        <v>863.65</v>
      </c>
      <c r="DJ371">
        <f t="shared" si="122"/>
        <v>863.65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>
      <c r="A372">
        <f>ROW(Source!A784)</f>
        <v>784</v>
      </c>
      <c r="B372">
        <v>52633324</v>
      </c>
      <c r="C372">
        <v>52635720</v>
      </c>
      <c r="D372">
        <v>50715447</v>
      </c>
      <c r="E372">
        <v>116</v>
      </c>
      <c r="F372">
        <v>1</v>
      </c>
      <c r="G372">
        <v>1</v>
      </c>
      <c r="H372">
        <v>1</v>
      </c>
      <c r="I372" t="s">
        <v>784</v>
      </c>
      <c r="J372" t="s">
        <v>3</v>
      </c>
      <c r="K372" t="s">
        <v>785</v>
      </c>
      <c r="L372">
        <v>1369</v>
      </c>
      <c r="N372">
        <v>1013</v>
      </c>
      <c r="O372" t="s">
        <v>764</v>
      </c>
      <c r="P372" t="s">
        <v>764</v>
      </c>
      <c r="Q372">
        <v>1</v>
      </c>
      <c r="W372">
        <v>0</v>
      </c>
      <c r="X372">
        <v>-1275334932</v>
      </c>
      <c r="Y372">
        <f t="shared" si="105"/>
        <v>0.52</v>
      </c>
      <c r="AA372">
        <v>0</v>
      </c>
      <c r="AB372">
        <v>0</v>
      </c>
      <c r="AC372">
        <v>0</v>
      </c>
      <c r="AD372">
        <v>775.44</v>
      </c>
      <c r="AE372">
        <v>0</v>
      </c>
      <c r="AF372">
        <v>0</v>
      </c>
      <c r="AG372">
        <v>0</v>
      </c>
      <c r="AH372">
        <v>775.44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0.52</v>
      </c>
      <c r="AU372" t="s">
        <v>3</v>
      </c>
      <c r="AV372">
        <v>1</v>
      </c>
      <c r="AW372">
        <v>2</v>
      </c>
      <c r="AX372">
        <v>52635723</v>
      </c>
      <c r="AY372">
        <v>1</v>
      </c>
      <c r="AZ372">
        <v>0</v>
      </c>
      <c r="BA372">
        <v>339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403.22880000000004</v>
      </c>
      <c r="BN372">
        <v>0.52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403.22880000000004</v>
      </c>
      <c r="BU372">
        <v>0.52</v>
      </c>
      <c r="BV372">
        <v>0</v>
      </c>
      <c r="BW372">
        <v>1</v>
      </c>
      <c r="CU372">
        <f>ROUND(AT372*Source!I784*AH372*AL372,2)</f>
        <v>1209.69</v>
      </c>
      <c r="CV372">
        <f>ROUND(Y372*Source!I784,7)</f>
        <v>1.56</v>
      </c>
      <c r="CW372">
        <v>0</v>
      </c>
      <c r="CX372">
        <f>ROUND(Y372*Source!I784,7)</f>
        <v>1.56</v>
      </c>
      <c r="CY372">
        <f t="shared" si="119"/>
        <v>775.44</v>
      </c>
      <c r="CZ372">
        <f t="shared" si="120"/>
        <v>775.44</v>
      </c>
      <c r="DA372">
        <f t="shared" si="121"/>
        <v>1</v>
      </c>
      <c r="DB372">
        <f t="shared" si="106"/>
        <v>403.23</v>
      </c>
      <c r="DC372">
        <f t="shared" si="107"/>
        <v>0</v>
      </c>
      <c r="DD372" t="s">
        <v>3</v>
      </c>
      <c r="DE372" t="s">
        <v>3</v>
      </c>
      <c r="DF372">
        <f t="shared" si="118"/>
        <v>0</v>
      </c>
      <c r="DG372">
        <f t="shared" si="113"/>
        <v>0</v>
      </c>
      <c r="DH372">
        <f t="shared" si="108"/>
        <v>0</v>
      </c>
      <c r="DI372">
        <f t="shared" si="109"/>
        <v>1209.69</v>
      </c>
      <c r="DJ372">
        <f t="shared" si="122"/>
        <v>1209.69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>
      <c r="A373">
        <f>ROW(Source!A784)</f>
        <v>784</v>
      </c>
      <c r="B373">
        <v>52633324</v>
      </c>
      <c r="C373">
        <v>52635720</v>
      </c>
      <c r="D373">
        <v>50715457</v>
      </c>
      <c r="E373">
        <v>116</v>
      </c>
      <c r="F373">
        <v>1</v>
      </c>
      <c r="G373">
        <v>1</v>
      </c>
      <c r="H373">
        <v>1</v>
      </c>
      <c r="I373" t="s">
        <v>790</v>
      </c>
      <c r="J373" t="s">
        <v>3</v>
      </c>
      <c r="K373" t="s">
        <v>791</v>
      </c>
      <c r="L373">
        <v>1369</v>
      </c>
      <c r="N373">
        <v>1013</v>
      </c>
      <c r="O373" t="s">
        <v>764</v>
      </c>
      <c r="P373" t="s">
        <v>764</v>
      </c>
      <c r="Q373">
        <v>1</v>
      </c>
      <c r="W373">
        <v>0</v>
      </c>
      <c r="X373">
        <v>-2140504649</v>
      </c>
      <c r="Y373">
        <f t="shared" si="105"/>
        <v>0.78</v>
      </c>
      <c r="AA373">
        <v>0</v>
      </c>
      <c r="AB373">
        <v>0</v>
      </c>
      <c r="AC373">
        <v>0</v>
      </c>
      <c r="AD373">
        <v>1187.3900000000001</v>
      </c>
      <c r="AE373">
        <v>0</v>
      </c>
      <c r="AF373">
        <v>0</v>
      </c>
      <c r="AG373">
        <v>0</v>
      </c>
      <c r="AH373">
        <v>1187.3900000000001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0.78</v>
      </c>
      <c r="AU373" t="s">
        <v>3</v>
      </c>
      <c r="AV373">
        <v>1</v>
      </c>
      <c r="AW373">
        <v>2</v>
      </c>
      <c r="AX373">
        <v>52635724</v>
      </c>
      <c r="AY373">
        <v>1</v>
      </c>
      <c r="AZ373">
        <v>0</v>
      </c>
      <c r="BA373">
        <v>340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926.16420000000016</v>
      </c>
      <c r="BN373">
        <v>0.78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926.16420000000016</v>
      </c>
      <c r="BU373">
        <v>0.78</v>
      </c>
      <c r="BV373">
        <v>0</v>
      </c>
      <c r="BW373">
        <v>1</v>
      </c>
      <c r="CU373">
        <f>ROUND(AT373*Source!I784*AH373*AL373,2)</f>
        <v>2778.49</v>
      </c>
      <c r="CV373">
        <f>ROUND(Y373*Source!I784,7)</f>
        <v>2.34</v>
      </c>
      <c r="CW373">
        <v>0</v>
      </c>
      <c r="CX373">
        <f>ROUND(Y373*Source!I784,7)</f>
        <v>2.34</v>
      </c>
      <c r="CY373">
        <f t="shared" si="119"/>
        <v>1187.3900000000001</v>
      </c>
      <c r="CZ373">
        <f t="shared" si="120"/>
        <v>1187.3900000000001</v>
      </c>
      <c r="DA373">
        <f t="shared" si="121"/>
        <v>1</v>
      </c>
      <c r="DB373">
        <f t="shared" si="106"/>
        <v>926.16</v>
      </c>
      <c r="DC373">
        <f t="shared" si="107"/>
        <v>0</v>
      </c>
      <c r="DD373" t="s">
        <v>3</v>
      </c>
      <c r="DE373" t="s">
        <v>3</v>
      </c>
      <c r="DF373">
        <f t="shared" si="118"/>
        <v>0</v>
      </c>
      <c r="DG373">
        <f t="shared" si="113"/>
        <v>0</v>
      </c>
      <c r="DH373">
        <f t="shared" si="108"/>
        <v>0</v>
      </c>
      <c r="DI373">
        <f t="shared" si="109"/>
        <v>2778.49</v>
      </c>
      <c r="DJ373">
        <f t="shared" si="122"/>
        <v>2778.49</v>
      </c>
      <c r="DK373">
        <v>1</v>
      </c>
      <c r="DL373" t="s">
        <v>3</v>
      </c>
      <c r="DM373">
        <v>0</v>
      </c>
      <c r="DN373" t="s">
        <v>3</v>
      </c>
      <c r="DO373">
        <v>0</v>
      </c>
    </row>
    <row r="374" spans="1:119">
      <c r="A374">
        <f>ROW(Source!A854)</f>
        <v>854</v>
      </c>
      <c r="B374">
        <v>52633324</v>
      </c>
      <c r="C374">
        <v>52635725</v>
      </c>
      <c r="D374">
        <v>50715433</v>
      </c>
      <c r="E374">
        <v>116</v>
      </c>
      <c r="F374">
        <v>1</v>
      </c>
      <c r="G374">
        <v>1</v>
      </c>
      <c r="H374">
        <v>1</v>
      </c>
      <c r="I374" t="s">
        <v>769</v>
      </c>
      <c r="J374" t="s">
        <v>3</v>
      </c>
      <c r="K374" t="s">
        <v>770</v>
      </c>
      <c r="L374">
        <v>1369</v>
      </c>
      <c r="N374">
        <v>1013</v>
      </c>
      <c r="O374" t="s">
        <v>764</v>
      </c>
      <c r="P374" t="s">
        <v>764</v>
      </c>
      <c r="Q374">
        <v>1</v>
      </c>
      <c r="W374">
        <v>0</v>
      </c>
      <c r="X374">
        <v>1518711480</v>
      </c>
      <c r="Y374">
        <f t="shared" si="105"/>
        <v>0.97</v>
      </c>
      <c r="AA374">
        <v>0</v>
      </c>
      <c r="AB374">
        <v>0</v>
      </c>
      <c r="AC374">
        <v>0</v>
      </c>
      <c r="AD374">
        <v>932.95</v>
      </c>
      <c r="AE374">
        <v>0</v>
      </c>
      <c r="AF374">
        <v>0</v>
      </c>
      <c r="AG374">
        <v>0</v>
      </c>
      <c r="AH374">
        <v>932.95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0.97</v>
      </c>
      <c r="AU374" t="s">
        <v>3</v>
      </c>
      <c r="AV374">
        <v>1</v>
      </c>
      <c r="AW374">
        <v>2</v>
      </c>
      <c r="AX374">
        <v>52635728</v>
      </c>
      <c r="AY374">
        <v>2</v>
      </c>
      <c r="AZ374">
        <v>131072</v>
      </c>
      <c r="BA374">
        <v>341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904.9615</v>
      </c>
      <c r="BN374">
        <v>0.97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904.9615</v>
      </c>
      <c r="BU374">
        <v>0.97</v>
      </c>
      <c r="BV374">
        <v>0</v>
      </c>
      <c r="BW374">
        <v>1</v>
      </c>
      <c r="CU374">
        <f>ROUND(AT374*Source!I854*AH374*AL374,2)</f>
        <v>1809.92</v>
      </c>
      <c r="CV374">
        <f>ROUND(Y374*Source!I854,7)</f>
        <v>1.94</v>
      </c>
      <c r="CW374">
        <v>0</v>
      </c>
      <c r="CX374">
        <f>ROUND(Y374*Source!I854,7)</f>
        <v>1.94</v>
      </c>
      <c r="CY374">
        <f t="shared" si="119"/>
        <v>932.95</v>
      </c>
      <c r="CZ374">
        <f t="shared" si="120"/>
        <v>932.95</v>
      </c>
      <c r="DA374">
        <f t="shared" si="121"/>
        <v>1</v>
      </c>
      <c r="DB374">
        <f t="shared" si="106"/>
        <v>904.96</v>
      </c>
      <c r="DC374">
        <f t="shared" si="107"/>
        <v>0</v>
      </c>
      <c r="DD374" t="s">
        <v>3</v>
      </c>
      <c r="DE374" t="s">
        <v>3</v>
      </c>
      <c r="DF374">
        <f t="shared" si="118"/>
        <v>0</v>
      </c>
      <c r="DG374">
        <f t="shared" si="113"/>
        <v>0</v>
      </c>
      <c r="DH374">
        <f t="shared" si="108"/>
        <v>0</v>
      </c>
      <c r="DI374">
        <f t="shared" si="109"/>
        <v>1809.92</v>
      </c>
      <c r="DJ374">
        <f t="shared" si="122"/>
        <v>1809.92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>
      <c r="A375">
        <f>ROW(Source!A854)</f>
        <v>854</v>
      </c>
      <c r="B375">
        <v>52633324</v>
      </c>
      <c r="C375">
        <v>52635725</v>
      </c>
      <c r="D375">
        <v>50715457</v>
      </c>
      <c r="E375">
        <v>116</v>
      </c>
      <c r="F375">
        <v>1</v>
      </c>
      <c r="G375">
        <v>1</v>
      </c>
      <c r="H375">
        <v>1</v>
      </c>
      <c r="I375" t="s">
        <v>790</v>
      </c>
      <c r="J375" t="s">
        <v>3</v>
      </c>
      <c r="K375" t="s">
        <v>791</v>
      </c>
      <c r="L375">
        <v>1369</v>
      </c>
      <c r="N375">
        <v>1013</v>
      </c>
      <c r="O375" t="s">
        <v>764</v>
      </c>
      <c r="P375" t="s">
        <v>764</v>
      </c>
      <c r="Q375">
        <v>1</v>
      </c>
      <c r="W375">
        <v>0</v>
      </c>
      <c r="X375">
        <v>-2140504649</v>
      </c>
      <c r="Y375">
        <f t="shared" si="105"/>
        <v>1.46</v>
      </c>
      <c r="AA375">
        <v>0</v>
      </c>
      <c r="AB375">
        <v>0</v>
      </c>
      <c r="AC375">
        <v>0</v>
      </c>
      <c r="AD375">
        <v>1187.3900000000001</v>
      </c>
      <c r="AE375">
        <v>0</v>
      </c>
      <c r="AF375">
        <v>0</v>
      </c>
      <c r="AG375">
        <v>0</v>
      </c>
      <c r="AH375">
        <v>1187.3900000000001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1.46</v>
      </c>
      <c r="AU375" t="s">
        <v>3</v>
      </c>
      <c r="AV375">
        <v>1</v>
      </c>
      <c r="AW375">
        <v>2</v>
      </c>
      <c r="AX375">
        <v>52635729</v>
      </c>
      <c r="AY375">
        <v>2</v>
      </c>
      <c r="AZ375">
        <v>131072</v>
      </c>
      <c r="BA375">
        <v>342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1733.5894000000001</v>
      </c>
      <c r="BN375">
        <v>1.46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1733.5894000000001</v>
      </c>
      <c r="BU375">
        <v>1.46</v>
      </c>
      <c r="BV375">
        <v>0</v>
      </c>
      <c r="BW375">
        <v>1</v>
      </c>
      <c r="CU375">
        <f>ROUND(AT375*Source!I854*AH375*AL375,2)</f>
        <v>3467.18</v>
      </c>
      <c r="CV375">
        <f>ROUND(Y375*Source!I854,7)</f>
        <v>2.92</v>
      </c>
      <c r="CW375">
        <v>0</v>
      </c>
      <c r="CX375">
        <f>ROUND(Y375*Source!I854,7)</f>
        <v>2.92</v>
      </c>
      <c r="CY375">
        <f t="shared" si="119"/>
        <v>1187.3900000000001</v>
      </c>
      <c r="CZ375">
        <f t="shared" si="120"/>
        <v>1187.3900000000001</v>
      </c>
      <c r="DA375">
        <f t="shared" si="121"/>
        <v>1</v>
      </c>
      <c r="DB375">
        <f t="shared" si="106"/>
        <v>1733.59</v>
      </c>
      <c r="DC375">
        <f t="shared" si="107"/>
        <v>0</v>
      </c>
      <c r="DD375" t="s">
        <v>3</v>
      </c>
      <c r="DE375" t="s">
        <v>3</v>
      </c>
      <c r="DF375">
        <f t="shared" si="118"/>
        <v>0</v>
      </c>
      <c r="DG375">
        <f t="shared" si="113"/>
        <v>0</v>
      </c>
      <c r="DH375">
        <f t="shared" si="108"/>
        <v>0</v>
      </c>
      <c r="DI375">
        <f t="shared" si="109"/>
        <v>3467.18</v>
      </c>
      <c r="DJ375">
        <f t="shared" si="122"/>
        <v>3467.18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>
      <c r="A376">
        <f>ROW(Source!A855)</f>
        <v>855</v>
      </c>
      <c r="B376">
        <v>52633324</v>
      </c>
      <c r="C376">
        <v>52635730</v>
      </c>
      <c r="D376">
        <v>50715447</v>
      </c>
      <c r="E376">
        <v>116</v>
      </c>
      <c r="F376">
        <v>1</v>
      </c>
      <c r="G376">
        <v>1</v>
      </c>
      <c r="H376">
        <v>1</v>
      </c>
      <c r="I376" t="s">
        <v>784</v>
      </c>
      <c r="J376" t="s">
        <v>3</v>
      </c>
      <c r="K376" t="s">
        <v>785</v>
      </c>
      <c r="L376">
        <v>1369</v>
      </c>
      <c r="N376">
        <v>1013</v>
      </c>
      <c r="O376" t="s">
        <v>764</v>
      </c>
      <c r="P376" t="s">
        <v>764</v>
      </c>
      <c r="Q376">
        <v>1</v>
      </c>
      <c r="W376">
        <v>0</v>
      </c>
      <c r="X376">
        <v>-1275334932</v>
      </c>
      <c r="Y376">
        <f t="shared" si="105"/>
        <v>2.52</v>
      </c>
      <c r="AA376">
        <v>0</v>
      </c>
      <c r="AB376">
        <v>0</v>
      </c>
      <c r="AC376">
        <v>0</v>
      </c>
      <c r="AD376">
        <v>775.44</v>
      </c>
      <c r="AE376">
        <v>0</v>
      </c>
      <c r="AF376">
        <v>0</v>
      </c>
      <c r="AG376">
        <v>0</v>
      </c>
      <c r="AH376">
        <v>775.44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2.52</v>
      </c>
      <c r="AU376" t="s">
        <v>3</v>
      </c>
      <c r="AV376">
        <v>1</v>
      </c>
      <c r="AW376">
        <v>2</v>
      </c>
      <c r="AX376">
        <v>52635733</v>
      </c>
      <c r="AY376">
        <v>2</v>
      </c>
      <c r="AZ376">
        <v>131072</v>
      </c>
      <c r="BA376">
        <v>343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1954.1088000000002</v>
      </c>
      <c r="BN376">
        <v>2.52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1954.1088000000002</v>
      </c>
      <c r="BU376">
        <v>2.52</v>
      </c>
      <c r="BV376">
        <v>0</v>
      </c>
      <c r="BW376">
        <v>1</v>
      </c>
      <c r="CU376">
        <f>ROUND(AT376*Source!I855*AH376*AL376,2)</f>
        <v>1954.11</v>
      </c>
      <c r="CV376">
        <f>ROUND(Y376*Source!I855,7)</f>
        <v>2.52</v>
      </c>
      <c r="CW376">
        <v>0</v>
      </c>
      <c r="CX376">
        <f>ROUND(Y376*Source!I855,7)</f>
        <v>2.52</v>
      </c>
      <c r="CY376">
        <f t="shared" si="119"/>
        <v>775.44</v>
      </c>
      <c r="CZ376">
        <f t="shared" si="120"/>
        <v>775.44</v>
      </c>
      <c r="DA376">
        <f t="shared" si="121"/>
        <v>1</v>
      </c>
      <c r="DB376">
        <f t="shared" si="106"/>
        <v>1954.11</v>
      </c>
      <c r="DC376">
        <f t="shared" si="107"/>
        <v>0</v>
      </c>
      <c r="DD376" t="s">
        <v>3</v>
      </c>
      <c r="DE376" t="s">
        <v>3</v>
      </c>
      <c r="DF376">
        <f t="shared" si="118"/>
        <v>0</v>
      </c>
      <c r="DG376">
        <f t="shared" si="113"/>
        <v>0</v>
      </c>
      <c r="DH376">
        <f t="shared" si="108"/>
        <v>0</v>
      </c>
      <c r="DI376">
        <f t="shared" si="109"/>
        <v>1954.11</v>
      </c>
      <c r="DJ376">
        <f t="shared" si="122"/>
        <v>1954.11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>
      <c r="A377">
        <f>ROW(Source!A855)</f>
        <v>855</v>
      </c>
      <c r="B377">
        <v>52633324</v>
      </c>
      <c r="C377">
        <v>52635730</v>
      </c>
      <c r="D377">
        <v>50715453</v>
      </c>
      <c r="E377">
        <v>116</v>
      </c>
      <c r="F377">
        <v>1</v>
      </c>
      <c r="G377">
        <v>1</v>
      </c>
      <c r="H377">
        <v>1</v>
      </c>
      <c r="I377" t="s">
        <v>792</v>
      </c>
      <c r="J377" t="s">
        <v>3</v>
      </c>
      <c r="K377" t="s">
        <v>793</v>
      </c>
      <c r="L377">
        <v>1369</v>
      </c>
      <c r="N377">
        <v>1013</v>
      </c>
      <c r="O377" t="s">
        <v>764</v>
      </c>
      <c r="P377" t="s">
        <v>764</v>
      </c>
      <c r="Q377">
        <v>1</v>
      </c>
      <c r="W377">
        <v>0</v>
      </c>
      <c r="X377">
        <v>-66267284</v>
      </c>
      <c r="Y377">
        <f t="shared" si="105"/>
        <v>3.78</v>
      </c>
      <c r="AA377">
        <v>0</v>
      </c>
      <c r="AB377">
        <v>0</v>
      </c>
      <c r="AC377">
        <v>0</v>
      </c>
      <c r="AD377">
        <v>1302.49</v>
      </c>
      <c r="AE377">
        <v>0</v>
      </c>
      <c r="AF377">
        <v>0</v>
      </c>
      <c r="AG377">
        <v>0</v>
      </c>
      <c r="AH377">
        <v>1302.49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3.78</v>
      </c>
      <c r="AU377" t="s">
        <v>3</v>
      </c>
      <c r="AV377">
        <v>1</v>
      </c>
      <c r="AW377">
        <v>2</v>
      </c>
      <c r="AX377">
        <v>52635734</v>
      </c>
      <c r="AY377">
        <v>2</v>
      </c>
      <c r="AZ377">
        <v>131072</v>
      </c>
      <c r="BA377">
        <v>344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4923.4121999999998</v>
      </c>
      <c r="BN377">
        <v>3.78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4923.4121999999998</v>
      </c>
      <c r="BU377">
        <v>3.78</v>
      </c>
      <c r="BV377">
        <v>0</v>
      </c>
      <c r="BW377">
        <v>1</v>
      </c>
      <c r="CU377">
        <f>ROUND(AT377*Source!I855*AH377*AL377,2)</f>
        <v>4923.41</v>
      </c>
      <c r="CV377">
        <f>ROUND(Y377*Source!I855,7)</f>
        <v>3.78</v>
      </c>
      <c r="CW377">
        <v>0</v>
      </c>
      <c r="CX377">
        <f>ROUND(Y377*Source!I855,7)</f>
        <v>3.78</v>
      </c>
      <c r="CY377">
        <f t="shared" si="119"/>
        <v>1302.49</v>
      </c>
      <c r="CZ377">
        <f t="shared" si="120"/>
        <v>1302.49</v>
      </c>
      <c r="DA377">
        <f t="shared" si="121"/>
        <v>1</v>
      </c>
      <c r="DB377">
        <f t="shared" si="106"/>
        <v>4923.41</v>
      </c>
      <c r="DC377">
        <f t="shared" si="107"/>
        <v>0</v>
      </c>
      <c r="DD377" t="s">
        <v>3</v>
      </c>
      <c r="DE377" t="s">
        <v>3</v>
      </c>
      <c r="DF377">
        <f t="shared" si="118"/>
        <v>0</v>
      </c>
      <c r="DG377">
        <f t="shared" si="113"/>
        <v>0</v>
      </c>
      <c r="DH377">
        <f t="shared" si="108"/>
        <v>0</v>
      </c>
      <c r="DI377">
        <f t="shared" si="109"/>
        <v>4923.41</v>
      </c>
      <c r="DJ377">
        <f t="shared" si="122"/>
        <v>4923.41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>
      <c r="A378">
        <f>ROW(Source!A925)</f>
        <v>925</v>
      </c>
      <c r="B378">
        <v>52633324</v>
      </c>
      <c r="C378">
        <v>52635735</v>
      </c>
      <c r="D378">
        <v>50715429</v>
      </c>
      <c r="E378">
        <v>116</v>
      </c>
      <c r="F378">
        <v>1</v>
      </c>
      <c r="G378">
        <v>1</v>
      </c>
      <c r="H378">
        <v>1</v>
      </c>
      <c r="I378" t="s">
        <v>767</v>
      </c>
      <c r="J378" t="s">
        <v>3</v>
      </c>
      <c r="K378" t="s">
        <v>768</v>
      </c>
      <c r="L378">
        <v>1369</v>
      </c>
      <c r="N378">
        <v>1013</v>
      </c>
      <c r="O378" t="s">
        <v>764</v>
      </c>
      <c r="P378" t="s">
        <v>764</v>
      </c>
      <c r="Q378">
        <v>1</v>
      </c>
      <c r="W378">
        <v>0</v>
      </c>
      <c r="X378">
        <v>-512803540</v>
      </c>
      <c r="Y378">
        <f>(AT378*ROUND(0.85,7))</f>
        <v>0.91800000000000004</v>
      </c>
      <c r="AA378">
        <v>0</v>
      </c>
      <c r="AB378">
        <v>0</v>
      </c>
      <c r="AC378">
        <v>0</v>
      </c>
      <c r="AD378">
        <v>811.79</v>
      </c>
      <c r="AE378">
        <v>0</v>
      </c>
      <c r="AF378">
        <v>0</v>
      </c>
      <c r="AG378">
        <v>0</v>
      </c>
      <c r="AH378">
        <v>811.79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1.08</v>
      </c>
      <c r="AU378" t="s">
        <v>568</v>
      </c>
      <c r="AV378">
        <v>1</v>
      </c>
      <c r="AW378">
        <v>2</v>
      </c>
      <c r="AX378">
        <v>52635739</v>
      </c>
      <c r="AY378">
        <v>2</v>
      </c>
      <c r="AZ378">
        <v>131072</v>
      </c>
      <c r="BA378">
        <v>345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876.73320000000001</v>
      </c>
      <c r="BN378">
        <v>1.08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745.22321999999997</v>
      </c>
      <c r="BU378">
        <v>0.91800000000000004</v>
      </c>
      <c r="BV378">
        <v>0</v>
      </c>
      <c r="BW378">
        <v>1</v>
      </c>
      <c r="CU378">
        <f>ROUND(AT378*Source!I925*AH378*AL378,2)</f>
        <v>876.73</v>
      </c>
      <c r="CV378">
        <f>ROUND(Y378*Source!I925,7)</f>
        <v>0.91800000000000004</v>
      </c>
      <c r="CW378">
        <v>0</v>
      </c>
      <c r="CX378">
        <f>ROUND(Y378*Source!I925,7)</f>
        <v>0.91800000000000004</v>
      </c>
      <c r="CY378">
        <f t="shared" si="119"/>
        <v>811.79</v>
      </c>
      <c r="CZ378">
        <f t="shared" si="120"/>
        <v>811.79</v>
      </c>
      <c r="DA378">
        <f t="shared" si="121"/>
        <v>1</v>
      </c>
      <c r="DB378">
        <f>ROUND((ROUND(AT378*CZ378,2)*ROUND(0.85,7)),6)</f>
        <v>745.22050000000002</v>
      </c>
      <c r="DC378">
        <f>ROUND((ROUND(AT378*AG378,2)*ROUND(0.85,7)),6)</f>
        <v>0</v>
      </c>
      <c r="DD378" t="s">
        <v>3</v>
      </c>
      <c r="DE378" t="s">
        <v>3</v>
      </c>
      <c r="DF378">
        <f t="shared" si="118"/>
        <v>0</v>
      </c>
      <c r="DG378">
        <f t="shared" si="113"/>
        <v>0</v>
      </c>
      <c r="DH378">
        <f t="shared" si="108"/>
        <v>0</v>
      </c>
      <c r="DI378">
        <f t="shared" si="109"/>
        <v>745.22</v>
      </c>
      <c r="DJ378">
        <f t="shared" si="122"/>
        <v>745.22</v>
      </c>
      <c r="DK378">
        <v>1</v>
      </c>
      <c r="DL378" t="s">
        <v>3</v>
      </c>
      <c r="DM378">
        <v>0</v>
      </c>
      <c r="DN378" t="s">
        <v>3</v>
      </c>
      <c r="DO378">
        <v>0</v>
      </c>
    </row>
    <row r="379" spans="1:119">
      <c r="A379">
        <f>ROW(Source!A925)</f>
        <v>925</v>
      </c>
      <c r="B379">
        <v>52633324</v>
      </c>
      <c r="C379">
        <v>52635735</v>
      </c>
      <c r="D379">
        <v>50715447</v>
      </c>
      <c r="E379">
        <v>116</v>
      </c>
      <c r="F379">
        <v>1</v>
      </c>
      <c r="G379">
        <v>1</v>
      </c>
      <c r="H379">
        <v>1</v>
      </c>
      <c r="I379" t="s">
        <v>784</v>
      </c>
      <c r="J379" t="s">
        <v>3</v>
      </c>
      <c r="K379" t="s">
        <v>785</v>
      </c>
      <c r="L379">
        <v>1369</v>
      </c>
      <c r="N379">
        <v>1013</v>
      </c>
      <c r="O379" t="s">
        <v>764</v>
      </c>
      <c r="P379" t="s">
        <v>764</v>
      </c>
      <c r="Q379">
        <v>1</v>
      </c>
      <c r="W379">
        <v>0</v>
      </c>
      <c r="X379">
        <v>-1275334932</v>
      </c>
      <c r="Y379">
        <f>(AT379*ROUND(0.85,7))</f>
        <v>0.91800000000000004</v>
      </c>
      <c r="AA379">
        <v>0</v>
      </c>
      <c r="AB379">
        <v>0</v>
      </c>
      <c r="AC379">
        <v>0</v>
      </c>
      <c r="AD379">
        <v>775.44</v>
      </c>
      <c r="AE379">
        <v>0</v>
      </c>
      <c r="AF379">
        <v>0</v>
      </c>
      <c r="AG379">
        <v>0</v>
      </c>
      <c r="AH379">
        <v>775.44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1.08</v>
      </c>
      <c r="AU379" t="s">
        <v>568</v>
      </c>
      <c r="AV379">
        <v>1</v>
      </c>
      <c r="AW379">
        <v>2</v>
      </c>
      <c r="AX379">
        <v>52635740</v>
      </c>
      <c r="AY379">
        <v>2</v>
      </c>
      <c r="AZ379">
        <v>131072</v>
      </c>
      <c r="BA379">
        <v>346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837.47520000000009</v>
      </c>
      <c r="BN379">
        <v>1.08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711.85392000000013</v>
      </c>
      <c r="BU379">
        <v>0.91800000000000004</v>
      </c>
      <c r="BV379">
        <v>0</v>
      </c>
      <c r="BW379">
        <v>1</v>
      </c>
      <c r="CU379">
        <f>ROUND(AT379*Source!I925*AH379*AL379,2)</f>
        <v>837.48</v>
      </c>
      <c r="CV379">
        <f>ROUND(Y379*Source!I925,7)</f>
        <v>0.91800000000000004</v>
      </c>
      <c r="CW379">
        <v>0</v>
      </c>
      <c r="CX379">
        <f>ROUND(Y379*Source!I925,7)</f>
        <v>0.91800000000000004</v>
      </c>
      <c r="CY379">
        <f t="shared" si="119"/>
        <v>775.44</v>
      </c>
      <c r="CZ379">
        <f t="shared" si="120"/>
        <v>775.44</v>
      </c>
      <c r="DA379">
        <f t="shared" si="121"/>
        <v>1</v>
      </c>
      <c r="DB379">
        <f>ROUND((ROUND(AT379*CZ379,2)*ROUND(0.85,7)),6)</f>
        <v>711.85799999999995</v>
      </c>
      <c r="DC379">
        <f>ROUND((ROUND(AT379*AG379,2)*ROUND(0.85,7)),6)</f>
        <v>0</v>
      </c>
      <c r="DD379" t="s">
        <v>3</v>
      </c>
      <c r="DE379" t="s">
        <v>3</v>
      </c>
      <c r="DF379">
        <f t="shared" si="118"/>
        <v>0</v>
      </c>
      <c r="DG379">
        <f t="shared" si="113"/>
        <v>0</v>
      </c>
      <c r="DH379">
        <f t="shared" si="108"/>
        <v>0</v>
      </c>
      <c r="DI379">
        <f t="shared" si="109"/>
        <v>711.85</v>
      </c>
      <c r="DJ379">
        <f t="shared" si="122"/>
        <v>711.85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>
      <c r="A380">
        <f>ROW(Source!A925)</f>
        <v>925</v>
      </c>
      <c r="B380">
        <v>52633324</v>
      </c>
      <c r="C380">
        <v>52635735</v>
      </c>
      <c r="D380">
        <v>50715457</v>
      </c>
      <c r="E380">
        <v>116</v>
      </c>
      <c r="F380">
        <v>1</v>
      </c>
      <c r="G380">
        <v>1</v>
      </c>
      <c r="H380">
        <v>1</v>
      </c>
      <c r="I380" t="s">
        <v>790</v>
      </c>
      <c r="J380" t="s">
        <v>3</v>
      </c>
      <c r="K380" t="s">
        <v>791</v>
      </c>
      <c r="L380">
        <v>1369</v>
      </c>
      <c r="N380">
        <v>1013</v>
      </c>
      <c r="O380" t="s">
        <v>764</v>
      </c>
      <c r="P380" t="s">
        <v>764</v>
      </c>
      <c r="Q380">
        <v>1</v>
      </c>
      <c r="W380">
        <v>0</v>
      </c>
      <c r="X380">
        <v>-2140504649</v>
      </c>
      <c r="Y380">
        <f>(AT380*ROUND(0.85,7))</f>
        <v>2.754</v>
      </c>
      <c r="AA380">
        <v>0</v>
      </c>
      <c r="AB380">
        <v>0</v>
      </c>
      <c r="AC380">
        <v>0</v>
      </c>
      <c r="AD380">
        <v>1187.3900000000001</v>
      </c>
      <c r="AE380">
        <v>0</v>
      </c>
      <c r="AF380">
        <v>0</v>
      </c>
      <c r="AG380">
        <v>0</v>
      </c>
      <c r="AH380">
        <v>1187.3900000000001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3.24</v>
      </c>
      <c r="AU380" t="s">
        <v>568</v>
      </c>
      <c r="AV380">
        <v>1</v>
      </c>
      <c r="AW380">
        <v>2</v>
      </c>
      <c r="AX380">
        <v>52635741</v>
      </c>
      <c r="AY380">
        <v>2</v>
      </c>
      <c r="AZ380">
        <v>131072</v>
      </c>
      <c r="BA380">
        <v>347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3847.1436000000008</v>
      </c>
      <c r="BN380">
        <v>3.24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3270.0720600000004</v>
      </c>
      <c r="BU380">
        <v>2.754</v>
      </c>
      <c r="BV380">
        <v>0</v>
      </c>
      <c r="BW380">
        <v>1</v>
      </c>
      <c r="CU380">
        <f>ROUND(AT380*Source!I925*AH380*AL380,2)</f>
        <v>3847.14</v>
      </c>
      <c r="CV380">
        <f>ROUND(Y380*Source!I925,7)</f>
        <v>2.754</v>
      </c>
      <c r="CW380">
        <v>0</v>
      </c>
      <c r="CX380">
        <f>ROUND(Y380*Source!I925,7)</f>
        <v>2.754</v>
      </c>
      <c r="CY380">
        <f t="shared" si="119"/>
        <v>1187.3900000000001</v>
      </c>
      <c r="CZ380">
        <f t="shared" si="120"/>
        <v>1187.3900000000001</v>
      </c>
      <c r="DA380">
        <f t="shared" si="121"/>
        <v>1</v>
      </c>
      <c r="DB380">
        <f>ROUND((ROUND(AT380*CZ380,2)*ROUND(0.85,7)),6)</f>
        <v>3270.069</v>
      </c>
      <c r="DC380">
        <f>ROUND((ROUND(AT380*AG380,2)*ROUND(0.85,7)),6)</f>
        <v>0</v>
      </c>
      <c r="DD380" t="s">
        <v>3</v>
      </c>
      <c r="DE380" t="s">
        <v>3</v>
      </c>
      <c r="DF380">
        <f t="shared" si="118"/>
        <v>0</v>
      </c>
      <c r="DG380">
        <f t="shared" si="113"/>
        <v>0</v>
      </c>
      <c r="DH380">
        <f t="shared" si="108"/>
        <v>0</v>
      </c>
      <c r="DI380">
        <f t="shared" si="109"/>
        <v>3270.07</v>
      </c>
      <c r="DJ380">
        <f t="shared" si="122"/>
        <v>3270.07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>
      <c r="A381">
        <f>ROW(Source!A926)</f>
        <v>926</v>
      </c>
      <c r="B381">
        <v>52633324</v>
      </c>
      <c r="C381">
        <v>52635742</v>
      </c>
      <c r="D381">
        <v>50715435</v>
      </c>
      <c r="E381">
        <v>116</v>
      </c>
      <c r="F381">
        <v>1</v>
      </c>
      <c r="G381">
        <v>1</v>
      </c>
      <c r="H381">
        <v>1</v>
      </c>
      <c r="I381" t="s">
        <v>786</v>
      </c>
      <c r="J381" t="s">
        <v>3</v>
      </c>
      <c r="K381" t="s">
        <v>787</v>
      </c>
      <c r="L381">
        <v>1369</v>
      </c>
      <c r="N381">
        <v>1013</v>
      </c>
      <c r="O381" t="s">
        <v>764</v>
      </c>
      <c r="P381" t="s">
        <v>764</v>
      </c>
      <c r="Q381">
        <v>1</v>
      </c>
      <c r="W381">
        <v>0</v>
      </c>
      <c r="X381">
        <v>286205319</v>
      </c>
      <c r="Y381">
        <f t="shared" ref="Y381:Y390" si="123">AT381</f>
        <v>0.5</v>
      </c>
      <c r="AA381">
        <v>0</v>
      </c>
      <c r="AB381">
        <v>0</v>
      </c>
      <c r="AC381">
        <v>0</v>
      </c>
      <c r="AD381">
        <v>1090.46</v>
      </c>
      <c r="AE381">
        <v>0</v>
      </c>
      <c r="AF381">
        <v>0</v>
      </c>
      <c r="AG381">
        <v>0</v>
      </c>
      <c r="AH381">
        <v>1090.46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0.5</v>
      </c>
      <c r="AU381" t="s">
        <v>3</v>
      </c>
      <c r="AV381">
        <v>1</v>
      </c>
      <c r="AW381">
        <v>2</v>
      </c>
      <c r="AX381">
        <v>52635745</v>
      </c>
      <c r="AY381">
        <v>1</v>
      </c>
      <c r="AZ381">
        <v>0</v>
      </c>
      <c r="BA381">
        <v>348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545.23</v>
      </c>
      <c r="BN381">
        <v>0.5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545.23</v>
      </c>
      <c r="BU381">
        <v>0.5</v>
      </c>
      <c r="BV381">
        <v>0</v>
      </c>
      <c r="BW381">
        <v>1</v>
      </c>
      <c r="CU381">
        <f>ROUND(AT381*Source!I926*AH381*AL381,2)</f>
        <v>1090.46</v>
      </c>
      <c r="CV381">
        <f>ROUND(Y381*Source!I926,7)</f>
        <v>1</v>
      </c>
      <c r="CW381">
        <v>0</v>
      </c>
      <c r="CX381">
        <f>ROUND(Y381*Source!I926,7)</f>
        <v>1</v>
      </c>
      <c r="CY381">
        <f t="shared" si="119"/>
        <v>1090.46</v>
      </c>
      <c r="CZ381">
        <f t="shared" si="120"/>
        <v>1090.46</v>
      </c>
      <c r="DA381">
        <f t="shared" si="121"/>
        <v>1</v>
      </c>
      <c r="DB381">
        <f t="shared" ref="DB381:DB390" si="124">ROUND(ROUND(AT381*CZ381,2),6)</f>
        <v>545.23</v>
      </c>
      <c r="DC381">
        <f t="shared" ref="DC381:DC390" si="125">ROUND(ROUND(AT381*AG381,2),6)</f>
        <v>0</v>
      </c>
      <c r="DD381" t="s">
        <v>3</v>
      </c>
      <c r="DE381" t="s">
        <v>3</v>
      </c>
      <c r="DF381">
        <f t="shared" si="118"/>
        <v>0</v>
      </c>
      <c r="DG381">
        <f t="shared" si="113"/>
        <v>0</v>
      </c>
      <c r="DH381">
        <f t="shared" si="108"/>
        <v>0</v>
      </c>
      <c r="DI381">
        <f t="shared" si="109"/>
        <v>1090.46</v>
      </c>
      <c r="DJ381">
        <f t="shared" si="122"/>
        <v>1090.46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>
      <c r="A382">
        <f>ROW(Source!A926)</f>
        <v>926</v>
      </c>
      <c r="B382">
        <v>52633324</v>
      </c>
      <c r="C382">
        <v>52635742</v>
      </c>
      <c r="D382">
        <v>50715459</v>
      </c>
      <c r="E382">
        <v>116</v>
      </c>
      <c r="F382">
        <v>1</v>
      </c>
      <c r="G382">
        <v>1</v>
      </c>
      <c r="H382">
        <v>1</v>
      </c>
      <c r="I382" t="s">
        <v>788</v>
      </c>
      <c r="J382" t="s">
        <v>3</v>
      </c>
      <c r="K382" t="s">
        <v>789</v>
      </c>
      <c r="L382">
        <v>1369</v>
      </c>
      <c r="N382">
        <v>1013</v>
      </c>
      <c r="O382" t="s">
        <v>764</v>
      </c>
      <c r="P382" t="s">
        <v>764</v>
      </c>
      <c r="Q382">
        <v>1</v>
      </c>
      <c r="W382">
        <v>0</v>
      </c>
      <c r="X382">
        <v>126826561</v>
      </c>
      <c r="Y382">
        <f t="shared" si="123"/>
        <v>0.5</v>
      </c>
      <c r="AA382">
        <v>0</v>
      </c>
      <c r="AB382">
        <v>0</v>
      </c>
      <c r="AC382">
        <v>0</v>
      </c>
      <c r="AD382">
        <v>1066.23</v>
      </c>
      <c r="AE382">
        <v>0</v>
      </c>
      <c r="AF382">
        <v>0</v>
      </c>
      <c r="AG382">
        <v>0</v>
      </c>
      <c r="AH382">
        <v>1066.23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0.5</v>
      </c>
      <c r="AU382" t="s">
        <v>3</v>
      </c>
      <c r="AV382">
        <v>1</v>
      </c>
      <c r="AW382">
        <v>2</v>
      </c>
      <c r="AX382">
        <v>52635746</v>
      </c>
      <c r="AY382">
        <v>1</v>
      </c>
      <c r="AZ382">
        <v>0</v>
      </c>
      <c r="BA382">
        <v>349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533.11500000000001</v>
      </c>
      <c r="BN382">
        <v>0.5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533.11500000000001</v>
      </c>
      <c r="BU382">
        <v>0.5</v>
      </c>
      <c r="BV382">
        <v>0</v>
      </c>
      <c r="BW382">
        <v>1</v>
      </c>
      <c r="CU382">
        <f>ROUND(AT382*Source!I926*AH382*AL382,2)</f>
        <v>1066.23</v>
      </c>
      <c r="CV382">
        <f>ROUND(Y382*Source!I926,7)</f>
        <v>1</v>
      </c>
      <c r="CW382">
        <v>0</v>
      </c>
      <c r="CX382">
        <f>ROUND(Y382*Source!I926,7)</f>
        <v>1</v>
      </c>
      <c r="CY382">
        <f t="shared" si="119"/>
        <v>1066.23</v>
      </c>
      <c r="CZ382">
        <f t="shared" si="120"/>
        <v>1066.23</v>
      </c>
      <c r="DA382">
        <f t="shared" si="121"/>
        <v>1</v>
      </c>
      <c r="DB382">
        <f t="shared" si="124"/>
        <v>533.12</v>
      </c>
      <c r="DC382">
        <f t="shared" si="125"/>
        <v>0</v>
      </c>
      <c r="DD382" t="s">
        <v>3</v>
      </c>
      <c r="DE382" t="s">
        <v>3</v>
      </c>
      <c r="DF382">
        <f t="shared" si="118"/>
        <v>0</v>
      </c>
      <c r="DG382">
        <f t="shared" si="113"/>
        <v>0</v>
      </c>
      <c r="DH382">
        <f t="shared" si="108"/>
        <v>0</v>
      </c>
      <c r="DI382">
        <f t="shared" si="109"/>
        <v>1066.23</v>
      </c>
      <c r="DJ382">
        <f t="shared" si="122"/>
        <v>1066.23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>
      <c r="A383">
        <f>ROW(Source!A927)</f>
        <v>927</v>
      </c>
      <c r="B383">
        <v>52633324</v>
      </c>
      <c r="C383">
        <v>52635747</v>
      </c>
      <c r="D383">
        <v>50715435</v>
      </c>
      <c r="E383">
        <v>116</v>
      </c>
      <c r="F383">
        <v>1</v>
      </c>
      <c r="G383">
        <v>1</v>
      </c>
      <c r="H383">
        <v>1</v>
      </c>
      <c r="I383" t="s">
        <v>786</v>
      </c>
      <c r="J383" t="s">
        <v>3</v>
      </c>
      <c r="K383" t="s">
        <v>787</v>
      </c>
      <c r="L383">
        <v>1369</v>
      </c>
      <c r="N383">
        <v>1013</v>
      </c>
      <c r="O383" t="s">
        <v>764</v>
      </c>
      <c r="P383" t="s">
        <v>764</v>
      </c>
      <c r="Q383">
        <v>1</v>
      </c>
      <c r="W383">
        <v>0</v>
      </c>
      <c r="X383">
        <v>286205319</v>
      </c>
      <c r="Y383">
        <f t="shared" si="123"/>
        <v>6.48</v>
      </c>
      <c r="AA383">
        <v>0</v>
      </c>
      <c r="AB383">
        <v>0</v>
      </c>
      <c r="AC383">
        <v>0</v>
      </c>
      <c r="AD383">
        <v>1090.46</v>
      </c>
      <c r="AE383">
        <v>0</v>
      </c>
      <c r="AF383">
        <v>0</v>
      </c>
      <c r="AG383">
        <v>0</v>
      </c>
      <c r="AH383">
        <v>1090.46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6.48</v>
      </c>
      <c r="AU383" t="s">
        <v>3</v>
      </c>
      <c r="AV383">
        <v>1</v>
      </c>
      <c r="AW383">
        <v>2</v>
      </c>
      <c r="AX383">
        <v>52635750</v>
      </c>
      <c r="AY383">
        <v>1</v>
      </c>
      <c r="AZ383">
        <v>0</v>
      </c>
      <c r="BA383">
        <v>350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7066.180800000001</v>
      </c>
      <c r="BN383">
        <v>6.48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7066.180800000001</v>
      </c>
      <c r="BU383">
        <v>6.48</v>
      </c>
      <c r="BV383">
        <v>0</v>
      </c>
      <c r="BW383">
        <v>1</v>
      </c>
      <c r="CU383">
        <f>ROUND(AT383*Source!I927*AH383*AL383,2)</f>
        <v>141.32</v>
      </c>
      <c r="CV383">
        <f>ROUND(Y383*Source!I927,7)</f>
        <v>0.12959999999999999</v>
      </c>
      <c r="CW383">
        <v>0</v>
      </c>
      <c r="CX383">
        <f>ROUND(Y383*Source!I927,7)</f>
        <v>0.12959999999999999</v>
      </c>
      <c r="CY383">
        <f t="shared" si="119"/>
        <v>1090.46</v>
      </c>
      <c r="CZ383">
        <f t="shared" si="120"/>
        <v>1090.46</v>
      </c>
      <c r="DA383">
        <f t="shared" si="121"/>
        <v>1</v>
      </c>
      <c r="DB383">
        <f t="shared" si="124"/>
        <v>7066.18</v>
      </c>
      <c r="DC383">
        <f t="shared" si="125"/>
        <v>0</v>
      </c>
      <c r="DD383" t="s">
        <v>3</v>
      </c>
      <c r="DE383" t="s">
        <v>3</v>
      </c>
      <c r="DF383">
        <f t="shared" si="118"/>
        <v>0</v>
      </c>
      <c r="DG383">
        <f t="shared" si="113"/>
        <v>0</v>
      </c>
      <c r="DH383">
        <f t="shared" si="108"/>
        <v>0</v>
      </c>
      <c r="DI383">
        <f t="shared" si="109"/>
        <v>141.32</v>
      </c>
      <c r="DJ383">
        <f t="shared" si="122"/>
        <v>141.32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>
      <c r="A384">
        <f>ROW(Source!A927)</f>
        <v>927</v>
      </c>
      <c r="B384">
        <v>52633324</v>
      </c>
      <c r="C384">
        <v>52635747</v>
      </c>
      <c r="D384">
        <v>50715459</v>
      </c>
      <c r="E384">
        <v>116</v>
      </c>
      <c r="F384">
        <v>1</v>
      </c>
      <c r="G384">
        <v>1</v>
      </c>
      <c r="H384">
        <v>1</v>
      </c>
      <c r="I384" t="s">
        <v>788</v>
      </c>
      <c r="J384" t="s">
        <v>3</v>
      </c>
      <c r="K384" t="s">
        <v>789</v>
      </c>
      <c r="L384">
        <v>1369</v>
      </c>
      <c r="N384">
        <v>1013</v>
      </c>
      <c r="O384" t="s">
        <v>764</v>
      </c>
      <c r="P384" t="s">
        <v>764</v>
      </c>
      <c r="Q384">
        <v>1</v>
      </c>
      <c r="W384">
        <v>0</v>
      </c>
      <c r="X384">
        <v>126826561</v>
      </c>
      <c r="Y384">
        <f t="shared" si="123"/>
        <v>6.48</v>
      </c>
      <c r="AA384">
        <v>0</v>
      </c>
      <c r="AB384">
        <v>0</v>
      </c>
      <c r="AC384">
        <v>0</v>
      </c>
      <c r="AD384">
        <v>1066.23</v>
      </c>
      <c r="AE384">
        <v>0</v>
      </c>
      <c r="AF384">
        <v>0</v>
      </c>
      <c r="AG384">
        <v>0</v>
      </c>
      <c r="AH384">
        <v>1066.23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6.48</v>
      </c>
      <c r="AU384" t="s">
        <v>3</v>
      </c>
      <c r="AV384">
        <v>1</v>
      </c>
      <c r="AW384">
        <v>2</v>
      </c>
      <c r="AX384">
        <v>52635751</v>
      </c>
      <c r="AY384">
        <v>1</v>
      </c>
      <c r="AZ384">
        <v>0</v>
      </c>
      <c r="BA384">
        <v>351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6909.1704000000009</v>
      </c>
      <c r="BN384">
        <v>6.48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6909.1704000000009</v>
      </c>
      <c r="BU384">
        <v>6.48</v>
      </c>
      <c r="BV384">
        <v>0</v>
      </c>
      <c r="BW384">
        <v>1</v>
      </c>
      <c r="CU384">
        <f>ROUND(AT384*Source!I927*AH384*AL384,2)</f>
        <v>138.18</v>
      </c>
      <c r="CV384">
        <f>ROUND(Y384*Source!I927,7)</f>
        <v>0.12959999999999999</v>
      </c>
      <c r="CW384">
        <v>0</v>
      </c>
      <c r="CX384">
        <f>ROUND(Y384*Source!I927,7)</f>
        <v>0.12959999999999999</v>
      </c>
      <c r="CY384">
        <f t="shared" si="119"/>
        <v>1066.23</v>
      </c>
      <c r="CZ384">
        <f t="shared" si="120"/>
        <v>1066.23</v>
      </c>
      <c r="DA384">
        <f t="shared" si="121"/>
        <v>1</v>
      </c>
      <c r="DB384">
        <f t="shared" si="124"/>
        <v>6909.17</v>
      </c>
      <c r="DC384">
        <f t="shared" si="125"/>
        <v>0</v>
      </c>
      <c r="DD384" t="s">
        <v>3</v>
      </c>
      <c r="DE384" t="s">
        <v>3</v>
      </c>
      <c r="DF384">
        <f t="shared" si="118"/>
        <v>0</v>
      </c>
      <c r="DG384">
        <f t="shared" si="113"/>
        <v>0</v>
      </c>
      <c r="DH384">
        <f t="shared" si="108"/>
        <v>0</v>
      </c>
      <c r="DI384">
        <f t="shared" si="109"/>
        <v>138.18</v>
      </c>
      <c r="DJ384">
        <f t="shared" si="122"/>
        <v>138.18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>
      <c r="A385">
        <f>ROW(Source!A997)</f>
        <v>997</v>
      </c>
      <c r="B385">
        <v>52633324</v>
      </c>
      <c r="C385">
        <v>52635752</v>
      </c>
      <c r="D385">
        <v>50715435</v>
      </c>
      <c r="E385">
        <v>116</v>
      </c>
      <c r="F385">
        <v>1</v>
      </c>
      <c r="G385">
        <v>1</v>
      </c>
      <c r="H385">
        <v>1</v>
      </c>
      <c r="I385" t="s">
        <v>786</v>
      </c>
      <c r="J385" t="s">
        <v>3</v>
      </c>
      <c r="K385" t="s">
        <v>787</v>
      </c>
      <c r="L385">
        <v>1369</v>
      </c>
      <c r="N385">
        <v>1013</v>
      </c>
      <c r="O385" t="s">
        <v>764</v>
      </c>
      <c r="P385" t="s">
        <v>764</v>
      </c>
      <c r="Q385">
        <v>1</v>
      </c>
      <c r="W385">
        <v>0</v>
      </c>
      <c r="X385">
        <v>286205319</v>
      </c>
      <c r="Y385">
        <f t="shared" si="123"/>
        <v>6.48</v>
      </c>
      <c r="AA385">
        <v>0</v>
      </c>
      <c r="AB385">
        <v>0</v>
      </c>
      <c r="AC385">
        <v>0</v>
      </c>
      <c r="AD385">
        <v>1090.46</v>
      </c>
      <c r="AE385">
        <v>0</v>
      </c>
      <c r="AF385">
        <v>0</v>
      </c>
      <c r="AG385">
        <v>0</v>
      </c>
      <c r="AH385">
        <v>1090.46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6.48</v>
      </c>
      <c r="AU385" t="s">
        <v>3</v>
      </c>
      <c r="AV385">
        <v>1</v>
      </c>
      <c r="AW385">
        <v>2</v>
      </c>
      <c r="AX385">
        <v>52635755</v>
      </c>
      <c r="AY385">
        <v>1</v>
      </c>
      <c r="AZ385">
        <v>0</v>
      </c>
      <c r="BA385">
        <v>352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7066.180800000001</v>
      </c>
      <c r="BN385">
        <v>6.48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7066.180800000001</v>
      </c>
      <c r="BU385">
        <v>6.48</v>
      </c>
      <c r="BV385">
        <v>0</v>
      </c>
      <c r="BW385">
        <v>1</v>
      </c>
      <c r="CU385">
        <f>ROUND(AT385*Source!I997*AH385*AL385,2)</f>
        <v>70.66</v>
      </c>
      <c r="CV385">
        <f>ROUND(Y385*Source!I997,7)</f>
        <v>6.4799999999999996E-2</v>
      </c>
      <c r="CW385">
        <v>0</v>
      </c>
      <c r="CX385">
        <f>ROUND(Y385*Source!I997,7)</f>
        <v>6.4799999999999996E-2</v>
      </c>
      <c r="CY385">
        <f t="shared" si="119"/>
        <v>1090.46</v>
      </c>
      <c r="CZ385">
        <f t="shared" si="120"/>
        <v>1090.46</v>
      </c>
      <c r="DA385">
        <f t="shared" si="121"/>
        <v>1</v>
      </c>
      <c r="DB385">
        <f t="shared" si="124"/>
        <v>7066.18</v>
      </c>
      <c r="DC385">
        <f t="shared" si="125"/>
        <v>0</v>
      </c>
      <c r="DD385" t="s">
        <v>3</v>
      </c>
      <c r="DE385" t="s">
        <v>3</v>
      </c>
      <c r="DF385">
        <f t="shared" si="118"/>
        <v>0</v>
      </c>
      <c r="DG385">
        <f t="shared" si="113"/>
        <v>0</v>
      </c>
      <c r="DH385">
        <f t="shared" ref="DH385:DH390" si="126">ROUND(ROUND(AG385,2)*CX385,2)</f>
        <v>0</v>
      </c>
      <c r="DI385">
        <f t="shared" ref="DI385:DI390" si="127">ROUND(ROUND(AH385,2)*CX385,2)</f>
        <v>70.66</v>
      </c>
      <c r="DJ385">
        <f t="shared" si="122"/>
        <v>70.66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>
      <c r="A386">
        <f>ROW(Source!A997)</f>
        <v>997</v>
      </c>
      <c r="B386">
        <v>52633324</v>
      </c>
      <c r="C386">
        <v>52635752</v>
      </c>
      <c r="D386">
        <v>50715459</v>
      </c>
      <c r="E386">
        <v>116</v>
      </c>
      <c r="F386">
        <v>1</v>
      </c>
      <c r="G386">
        <v>1</v>
      </c>
      <c r="H386">
        <v>1</v>
      </c>
      <c r="I386" t="s">
        <v>788</v>
      </c>
      <c r="J386" t="s">
        <v>3</v>
      </c>
      <c r="K386" t="s">
        <v>789</v>
      </c>
      <c r="L386">
        <v>1369</v>
      </c>
      <c r="N386">
        <v>1013</v>
      </c>
      <c r="O386" t="s">
        <v>764</v>
      </c>
      <c r="P386" t="s">
        <v>764</v>
      </c>
      <c r="Q386">
        <v>1</v>
      </c>
      <c r="W386">
        <v>0</v>
      </c>
      <c r="X386">
        <v>126826561</v>
      </c>
      <c r="Y386">
        <f t="shared" si="123"/>
        <v>6.48</v>
      </c>
      <c r="AA386">
        <v>0</v>
      </c>
      <c r="AB386">
        <v>0</v>
      </c>
      <c r="AC386">
        <v>0</v>
      </c>
      <c r="AD386">
        <v>1066.23</v>
      </c>
      <c r="AE386">
        <v>0</v>
      </c>
      <c r="AF386">
        <v>0</v>
      </c>
      <c r="AG386">
        <v>0</v>
      </c>
      <c r="AH386">
        <v>1066.23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6.48</v>
      </c>
      <c r="AU386" t="s">
        <v>3</v>
      </c>
      <c r="AV386">
        <v>1</v>
      </c>
      <c r="AW386">
        <v>2</v>
      </c>
      <c r="AX386">
        <v>52635756</v>
      </c>
      <c r="AY386">
        <v>1</v>
      </c>
      <c r="AZ386">
        <v>0</v>
      </c>
      <c r="BA386">
        <v>353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6909.1704000000009</v>
      </c>
      <c r="BN386">
        <v>6.48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6909.1704000000009</v>
      </c>
      <c r="BU386">
        <v>6.48</v>
      </c>
      <c r="BV386">
        <v>0</v>
      </c>
      <c r="BW386">
        <v>1</v>
      </c>
      <c r="CU386">
        <f>ROUND(AT386*Source!I997*AH386*AL386,2)</f>
        <v>69.09</v>
      </c>
      <c r="CV386">
        <f>ROUND(Y386*Source!I997,7)</f>
        <v>6.4799999999999996E-2</v>
      </c>
      <c r="CW386">
        <v>0</v>
      </c>
      <c r="CX386">
        <f>ROUND(Y386*Source!I997,7)</f>
        <v>6.4799999999999996E-2</v>
      </c>
      <c r="CY386">
        <f t="shared" si="119"/>
        <v>1066.23</v>
      </c>
      <c r="CZ386">
        <f t="shared" si="120"/>
        <v>1066.23</v>
      </c>
      <c r="DA386">
        <f t="shared" si="121"/>
        <v>1</v>
      </c>
      <c r="DB386">
        <f t="shared" si="124"/>
        <v>6909.17</v>
      </c>
      <c r="DC386">
        <f t="shared" si="125"/>
        <v>0</v>
      </c>
      <c r="DD386" t="s">
        <v>3</v>
      </c>
      <c r="DE386" t="s">
        <v>3</v>
      </c>
      <c r="DF386">
        <f t="shared" si="118"/>
        <v>0</v>
      </c>
      <c r="DG386">
        <f t="shared" si="113"/>
        <v>0</v>
      </c>
      <c r="DH386">
        <f t="shared" si="126"/>
        <v>0</v>
      </c>
      <c r="DI386">
        <f t="shared" si="127"/>
        <v>69.09</v>
      </c>
      <c r="DJ386">
        <f t="shared" si="122"/>
        <v>69.09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>
      <c r="A387">
        <f>ROW(Source!A998)</f>
        <v>998</v>
      </c>
      <c r="B387">
        <v>52633324</v>
      </c>
      <c r="C387">
        <v>52635757</v>
      </c>
      <c r="D387">
        <v>43815578</v>
      </c>
      <c r="E387">
        <v>111</v>
      </c>
      <c r="F387">
        <v>1</v>
      </c>
      <c r="G387">
        <v>1</v>
      </c>
      <c r="H387">
        <v>1</v>
      </c>
      <c r="I387" t="s">
        <v>786</v>
      </c>
      <c r="J387" t="s">
        <v>3</v>
      </c>
      <c r="K387" t="s">
        <v>787</v>
      </c>
      <c r="L387">
        <v>1369</v>
      </c>
      <c r="N387">
        <v>1013</v>
      </c>
      <c r="O387" t="s">
        <v>764</v>
      </c>
      <c r="P387" t="s">
        <v>764</v>
      </c>
      <c r="Q387">
        <v>1</v>
      </c>
      <c r="W387">
        <v>0</v>
      </c>
      <c r="X387">
        <v>286205319</v>
      </c>
      <c r="Y387">
        <f t="shared" si="123"/>
        <v>0.5</v>
      </c>
      <c r="AA387">
        <v>0</v>
      </c>
      <c r="AB387">
        <v>0</v>
      </c>
      <c r="AC387">
        <v>0</v>
      </c>
      <c r="AD387">
        <v>1090.46</v>
      </c>
      <c r="AE387">
        <v>0</v>
      </c>
      <c r="AF387">
        <v>0</v>
      </c>
      <c r="AG387">
        <v>0</v>
      </c>
      <c r="AH387">
        <v>1090.46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0.5</v>
      </c>
      <c r="AU387" t="s">
        <v>3</v>
      </c>
      <c r="AV387">
        <v>1</v>
      </c>
      <c r="AW387">
        <v>2</v>
      </c>
      <c r="AX387">
        <v>52635760</v>
      </c>
      <c r="AY387">
        <v>2</v>
      </c>
      <c r="AZ387">
        <v>131072</v>
      </c>
      <c r="BA387">
        <v>354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545.23</v>
      </c>
      <c r="BN387">
        <v>0.5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545.23</v>
      </c>
      <c r="BU387">
        <v>0.5</v>
      </c>
      <c r="BV387">
        <v>0</v>
      </c>
      <c r="BW387">
        <v>1</v>
      </c>
      <c r="CU387">
        <f>ROUND(AT387*Source!I998*AH387*AL387,2)</f>
        <v>545.23</v>
      </c>
      <c r="CV387">
        <f>ROUND(Y387*Source!I998,7)</f>
        <v>0.5</v>
      </c>
      <c r="CW387">
        <v>0</v>
      </c>
      <c r="CX387">
        <f>ROUND(Y387*Source!I998,7)</f>
        <v>0.5</v>
      </c>
      <c r="CY387">
        <f t="shared" si="119"/>
        <v>1090.46</v>
      </c>
      <c r="CZ387">
        <f t="shared" si="120"/>
        <v>1090.46</v>
      </c>
      <c r="DA387">
        <f t="shared" si="121"/>
        <v>1</v>
      </c>
      <c r="DB387">
        <f t="shared" si="124"/>
        <v>545.23</v>
      </c>
      <c r="DC387">
        <f t="shared" si="125"/>
        <v>0</v>
      </c>
      <c r="DD387" t="s">
        <v>3</v>
      </c>
      <c r="DE387" t="s">
        <v>3</v>
      </c>
      <c r="DF387">
        <f t="shared" si="118"/>
        <v>0</v>
      </c>
      <c r="DG387">
        <f t="shared" si="113"/>
        <v>0</v>
      </c>
      <c r="DH387">
        <f t="shared" si="126"/>
        <v>0</v>
      </c>
      <c r="DI387">
        <f t="shared" si="127"/>
        <v>545.23</v>
      </c>
      <c r="DJ387">
        <f t="shared" si="122"/>
        <v>545.23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>
      <c r="A388">
        <f>ROW(Source!A998)</f>
        <v>998</v>
      </c>
      <c r="B388">
        <v>52633324</v>
      </c>
      <c r="C388">
        <v>52635757</v>
      </c>
      <c r="D388">
        <v>43815596</v>
      </c>
      <c r="E388">
        <v>111</v>
      </c>
      <c r="F388">
        <v>1</v>
      </c>
      <c r="G388">
        <v>1</v>
      </c>
      <c r="H388">
        <v>1</v>
      </c>
      <c r="I388" t="s">
        <v>788</v>
      </c>
      <c r="J388" t="s">
        <v>3</v>
      </c>
      <c r="K388" t="s">
        <v>789</v>
      </c>
      <c r="L388">
        <v>1369</v>
      </c>
      <c r="N388">
        <v>1013</v>
      </c>
      <c r="O388" t="s">
        <v>764</v>
      </c>
      <c r="P388" t="s">
        <v>764</v>
      </c>
      <c r="Q388">
        <v>1</v>
      </c>
      <c r="W388">
        <v>0</v>
      </c>
      <c r="X388">
        <v>126826561</v>
      </c>
      <c r="Y388">
        <f t="shared" si="123"/>
        <v>0.5</v>
      </c>
      <c r="AA388">
        <v>0</v>
      </c>
      <c r="AB388">
        <v>0</v>
      </c>
      <c r="AC388">
        <v>0</v>
      </c>
      <c r="AD388">
        <v>1066.23</v>
      </c>
      <c r="AE388">
        <v>0</v>
      </c>
      <c r="AF388">
        <v>0</v>
      </c>
      <c r="AG388">
        <v>0</v>
      </c>
      <c r="AH388">
        <v>1066.23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0.5</v>
      </c>
      <c r="AU388" t="s">
        <v>3</v>
      </c>
      <c r="AV388">
        <v>1</v>
      </c>
      <c r="AW388">
        <v>2</v>
      </c>
      <c r="AX388">
        <v>52635761</v>
      </c>
      <c r="AY388">
        <v>2</v>
      </c>
      <c r="AZ388">
        <v>131072</v>
      </c>
      <c r="BA388">
        <v>355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533.11500000000001</v>
      </c>
      <c r="BN388">
        <v>0.5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533.11500000000001</v>
      </c>
      <c r="BU388">
        <v>0.5</v>
      </c>
      <c r="BV388">
        <v>0</v>
      </c>
      <c r="BW388">
        <v>1</v>
      </c>
      <c r="CU388">
        <f>ROUND(AT388*Source!I998*AH388*AL388,2)</f>
        <v>533.12</v>
      </c>
      <c r="CV388">
        <f>ROUND(Y388*Source!I998,7)</f>
        <v>0.5</v>
      </c>
      <c r="CW388">
        <v>0</v>
      </c>
      <c r="CX388">
        <f>ROUND(Y388*Source!I998,7)</f>
        <v>0.5</v>
      </c>
      <c r="CY388">
        <f t="shared" si="119"/>
        <v>1066.23</v>
      </c>
      <c r="CZ388">
        <f t="shared" si="120"/>
        <v>1066.23</v>
      </c>
      <c r="DA388">
        <f t="shared" si="121"/>
        <v>1</v>
      </c>
      <c r="DB388">
        <f t="shared" si="124"/>
        <v>533.12</v>
      </c>
      <c r="DC388">
        <f t="shared" si="125"/>
        <v>0</v>
      </c>
      <c r="DD388" t="s">
        <v>3</v>
      </c>
      <c r="DE388" t="s">
        <v>3</v>
      </c>
      <c r="DF388">
        <f t="shared" si="118"/>
        <v>0</v>
      </c>
      <c r="DG388">
        <f t="shared" si="113"/>
        <v>0</v>
      </c>
      <c r="DH388">
        <f t="shared" si="126"/>
        <v>0</v>
      </c>
      <c r="DI388">
        <f t="shared" si="127"/>
        <v>533.12</v>
      </c>
      <c r="DJ388">
        <f t="shared" si="122"/>
        <v>533.12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>
      <c r="A389">
        <f>ROW(Source!A999)</f>
        <v>999</v>
      </c>
      <c r="B389">
        <v>52633324</v>
      </c>
      <c r="C389">
        <v>52635762</v>
      </c>
      <c r="D389">
        <v>50715435</v>
      </c>
      <c r="E389">
        <v>116</v>
      </c>
      <c r="F389">
        <v>1</v>
      </c>
      <c r="G389">
        <v>1</v>
      </c>
      <c r="H389">
        <v>1</v>
      </c>
      <c r="I389" t="s">
        <v>786</v>
      </c>
      <c r="J389" t="s">
        <v>3</v>
      </c>
      <c r="K389" t="s">
        <v>787</v>
      </c>
      <c r="L389">
        <v>1369</v>
      </c>
      <c r="N389">
        <v>1013</v>
      </c>
      <c r="O389" t="s">
        <v>764</v>
      </c>
      <c r="P389" t="s">
        <v>764</v>
      </c>
      <c r="Q389">
        <v>1</v>
      </c>
      <c r="W389">
        <v>0</v>
      </c>
      <c r="X389">
        <v>286205319</v>
      </c>
      <c r="Y389">
        <f t="shared" si="123"/>
        <v>0.41</v>
      </c>
      <c r="AA389">
        <v>0</v>
      </c>
      <c r="AB389">
        <v>0</v>
      </c>
      <c r="AC389">
        <v>0</v>
      </c>
      <c r="AD389">
        <v>1090.46</v>
      </c>
      <c r="AE389">
        <v>0</v>
      </c>
      <c r="AF389">
        <v>0</v>
      </c>
      <c r="AG389">
        <v>0</v>
      </c>
      <c r="AH389">
        <v>1090.46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0.41</v>
      </c>
      <c r="AU389" t="s">
        <v>3</v>
      </c>
      <c r="AV389">
        <v>1</v>
      </c>
      <c r="AW389">
        <v>2</v>
      </c>
      <c r="AX389">
        <v>52635765</v>
      </c>
      <c r="AY389">
        <v>2</v>
      </c>
      <c r="AZ389">
        <v>131072</v>
      </c>
      <c r="BA389">
        <v>356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447.08859999999999</v>
      </c>
      <c r="BN389">
        <v>0.41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447.08859999999999</v>
      </c>
      <c r="BU389">
        <v>0.41</v>
      </c>
      <c r="BV389">
        <v>0</v>
      </c>
      <c r="BW389">
        <v>1</v>
      </c>
      <c r="CU389">
        <f>ROUND(AT389*Source!I999*AH389*AL389,2)</f>
        <v>447.09</v>
      </c>
      <c r="CV389">
        <f>ROUND(Y389*Source!I999,7)</f>
        <v>0.41</v>
      </c>
      <c r="CW389">
        <v>0</v>
      </c>
      <c r="CX389">
        <f>ROUND(Y389*Source!I999,7)</f>
        <v>0.41</v>
      </c>
      <c r="CY389">
        <f t="shared" si="119"/>
        <v>1090.46</v>
      </c>
      <c r="CZ389">
        <f t="shared" si="120"/>
        <v>1090.46</v>
      </c>
      <c r="DA389">
        <f t="shared" si="121"/>
        <v>1</v>
      </c>
      <c r="DB389">
        <f t="shared" si="124"/>
        <v>447.09</v>
      </c>
      <c r="DC389">
        <f t="shared" si="125"/>
        <v>0</v>
      </c>
      <c r="DD389" t="s">
        <v>3</v>
      </c>
      <c r="DE389" t="s">
        <v>3</v>
      </c>
      <c r="DF389">
        <f t="shared" si="118"/>
        <v>0</v>
      </c>
      <c r="DG389">
        <f t="shared" si="113"/>
        <v>0</v>
      </c>
      <c r="DH389">
        <f t="shared" si="126"/>
        <v>0</v>
      </c>
      <c r="DI389">
        <f t="shared" si="127"/>
        <v>447.09</v>
      </c>
      <c r="DJ389">
        <f t="shared" si="122"/>
        <v>447.09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>
      <c r="A390">
        <f>ROW(Source!A999)</f>
        <v>999</v>
      </c>
      <c r="B390">
        <v>52633324</v>
      </c>
      <c r="C390">
        <v>52635762</v>
      </c>
      <c r="D390">
        <v>50715459</v>
      </c>
      <c r="E390">
        <v>116</v>
      </c>
      <c r="F390">
        <v>1</v>
      </c>
      <c r="G390">
        <v>1</v>
      </c>
      <c r="H390">
        <v>1</v>
      </c>
      <c r="I390" t="s">
        <v>788</v>
      </c>
      <c r="J390" t="s">
        <v>3</v>
      </c>
      <c r="K390" t="s">
        <v>789</v>
      </c>
      <c r="L390">
        <v>1369</v>
      </c>
      <c r="N390">
        <v>1013</v>
      </c>
      <c r="O390" t="s">
        <v>764</v>
      </c>
      <c r="P390" t="s">
        <v>764</v>
      </c>
      <c r="Q390">
        <v>1</v>
      </c>
      <c r="W390">
        <v>0</v>
      </c>
      <c r="X390">
        <v>126826561</v>
      </c>
      <c r="Y390">
        <f t="shared" si="123"/>
        <v>0.41</v>
      </c>
      <c r="AA390">
        <v>0</v>
      </c>
      <c r="AB390">
        <v>0</v>
      </c>
      <c r="AC390">
        <v>0</v>
      </c>
      <c r="AD390">
        <v>1066.23</v>
      </c>
      <c r="AE390">
        <v>0</v>
      </c>
      <c r="AF390">
        <v>0</v>
      </c>
      <c r="AG390">
        <v>0</v>
      </c>
      <c r="AH390">
        <v>1066.23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0.41</v>
      </c>
      <c r="AU390" t="s">
        <v>3</v>
      </c>
      <c r="AV390">
        <v>1</v>
      </c>
      <c r="AW390">
        <v>2</v>
      </c>
      <c r="AX390">
        <v>52635766</v>
      </c>
      <c r="AY390">
        <v>2</v>
      </c>
      <c r="AZ390">
        <v>131072</v>
      </c>
      <c r="BA390">
        <v>357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437.15429999999998</v>
      </c>
      <c r="BN390">
        <v>0.41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437.15429999999998</v>
      </c>
      <c r="BU390">
        <v>0.41</v>
      </c>
      <c r="BV390">
        <v>0</v>
      </c>
      <c r="BW390">
        <v>1</v>
      </c>
      <c r="CU390">
        <f>ROUND(AT390*Source!I999*AH390*AL390,2)</f>
        <v>437.15</v>
      </c>
      <c r="CV390">
        <f>ROUND(Y390*Source!I999,7)</f>
        <v>0.41</v>
      </c>
      <c r="CW390">
        <v>0</v>
      </c>
      <c r="CX390">
        <f>ROUND(Y390*Source!I999,7)</f>
        <v>0.41</v>
      </c>
      <c r="CY390">
        <f t="shared" si="119"/>
        <v>1066.23</v>
      </c>
      <c r="CZ390">
        <f t="shared" si="120"/>
        <v>1066.23</v>
      </c>
      <c r="DA390">
        <f t="shared" si="121"/>
        <v>1</v>
      </c>
      <c r="DB390">
        <f t="shared" si="124"/>
        <v>437.15</v>
      </c>
      <c r="DC390">
        <f t="shared" si="125"/>
        <v>0</v>
      </c>
      <c r="DD390" t="s">
        <v>3</v>
      </c>
      <c r="DE390" t="s">
        <v>3</v>
      </c>
      <c r="DF390">
        <f t="shared" si="118"/>
        <v>0</v>
      </c>
      <c r="DG390">
        <f t="shared" si="113"/>
        <v>0</v>
      </c>
      <c r="DH390">
        <f t="shared" si="126"/>
        <v>0</v>
      </c>
      <c r="DI390">
        <f t="shared" si="127"/>
        <v>437.15</v>
      </c>
      <c r="DJ390">
        <f t="shared" si="122"/>
        <v>437.15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1091" spans="9:9">
      <c r="I109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357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52634749</v>
      </c>
      <c r="C1">
        <v>52634738</v>
      </c>
      <c r="D1">
        <v>50715276</v>
      </c>
      <c r="E1">
        <v>116</v>
      </c>
      <c r="F1">
        <v>1</v>
      </c>
      <c r="G1">
        <v>1</v>
      </c>
      <c r="H1">
        <v>1</v>
      </c>
      <c r="I1" t="s">
        <v>654</v>
      </c>
      <c r="J1" t="s">
        <v>3</v>
      </c>
      <c r="K1" t="s">
        <v>655</v>
      </c>
      <c r="L1">
        <v>1191</v>
      </c>
      <c r="N1">
        <v>1013</v>
      </c>
      <c r="O1" t="s">
        <v>656</v>
      </c>
      <c r="P1" t="s">
        <v>656</v>
      </c>
      <c r="Q1">
        <v>1</v>
      </c>
      <c r="X1">
        <v>4.03</v>
      </c>
      <c r="Y1">
        <v>0</v>
      </c>
      <c r="Z1">
        <v>0</v>
      </c>
      <c r="AA1">
        <v>0</v>
      </c>
      <c r="AB1">
        <v>748.18</v>
      </c>
      <c r="AC1">
        <v>0</v>
      </c>
      <c r="AD1">
        <v>1</v>
      </c>
      <c r="AE1">
        <v>1</v>
      </c>
      <c r="AF1" t="s">
        <v>3</v>
      </c>
      <c r="AG1">
        <v>4.03</v>
      </c>
      <c r="AH1">
        <v>2</v>
      </c>
      <c r="AI1">
        <v>52634739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52634750</v>
      </c>
      <c r="C2">
        <v>52634738</v>
      </c>
      <c r="D2">
        <v>50715465</v>
      </c>
      <c r="E2">
        <v>116</v>
      </c>
      <c r="F2">
        <v>1</v>
      </c>
      <c r="G2">
        <v>1</v>
      </c>
      <c r="H2">
        <v>1</v>
      </c>
      <c r="I2" t="s">
        <v>657</v>
      </c>
      <c r="J2" t="s">
        <v>3</v>
      </c>
      <c r="K2" t="s">
        <v>658</v>
      </c>
      <c r="L2">
        <v>1191</v>
      </c>
      <c r="N2">
        <v>1013</v>
      </c>
      <c r="O2" t="s">
        <v>656</v>
      </c>
      <c r="P2" t="s">
        <v>656</v>
      </c>
      <c r="Q2">
        <v>1</v>
      </c>
      <c r="X2">
        <v>1.74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1.74</v>
      </c>
      <c r="AH2">
        <v>2</v>
      </c>
      <c r="AI2">
        <v>52634740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52634751</v>
      </c>
      <c r="C3">
        <v>52634738</v>
      </c>
      <c r="D3">
        <v>50836342</v>
      </c>
      <c r="E3">
        <v>1</v>
      </c>
      <c r="F3">
        <v>1</v>
      </c>
      <c r="G3">
        <v>1</v>
      </c>
      <c r="H3">
        <v>2</v>
      </c>
      <c r="I3" t="s">
        <v>659</v>
      </c>
      <c r="J3" t="s">
        <v>660</v>
      </c>
      <c r="K3" t="s">
        <v>661</v>
      </c>
      <c r="L3">
        <v>1368</v>
      </c>
      <c r="N3">
        <v>1011</v>
      </c>
      <c r="O3" t="s">
        <v>662</v>
      </c>
      <c r="P3" t="s">
        <v>662</v>
      </c>
      <c r="Q3">
        <v>1</v>
      </c>
      <c r="X3">
        <v>1.74</v>
      </c>
      <c r="Y3">
        <v>0</v>
      </c>
      <c r="Z3">
        <v>2088.77</v>
      </c>
      <c r="AA3">
        <v>932.95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1.74</v>
      </c>
      <c r="AH3">
        <v>2</v>
      </c>
      <c r="AI3">
        <v>52634741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52634752</v>
      </c>
      <c r="C4">
        <v>52634738</v>
      </c>
      <c r="D4">
        <v>50785172</v>
      </c>
      <c r="E4">
        <v>1</v>
      </c>
      <c r="F4">
        <v>1</v>
      </c>
      <c r="G4">
        <v>1</v>
      </c>
      <c r="H4">
        <v>3</v>
      </c>
      <c r="I4" t="s">
        <v>664</v>
      </c>
      <c r="J4" t="s">
        <v>665</v>
      </c>
      <c r="K4" t="s">
        <v>666</v>
      </c>
      <c r="L4">
        <v>1346</v>
      </c>
      <c r="N4">
        <v>1009</v>
      </c>
      <c r="O4" t="s">
        <v>47</v>
      </c>
      <c r="P4" t="s">
        <v>47</v>
      </c>
      <c r="Q4">
        <v>1</v>
      </c>
      <c r="X4">
        <v>0.1</v>
      </c>
      <c r="Y4">
        <v>238.29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52634742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52634753</v>
      </c>
      <c r="C5">
        <v>52634738</v>
      </c>
      <c r="D5">
        <v>50785179</v>
      </c>
      <c r="E5">
        <v>1</v>
      </c>
      <c r="F5">
        <v>1</v>
      </c>
      <c r="G5">
        <v>1</v>
      </c>
      <c r="H5">
        <v>3</v>
      </c>
      <c r="I5" t="s">
        <v>667</v>
      </c>
      <c r="J5" t="s">
        <v>668</v>
      </c>
      <c r="K5" t="s">
        <v>669</v>
      </c>
      <c r="L5">
        <v>1346</v>
      </c>
      <c r="N5">
        <v>1009</v>
      </c>
      <c r="O5" t="s">
        <v>47</v>
      </c>
      <c r="P5" t="s">
        <v>47</v>
      </c>
      <c r="Q5">
        <v>1</v>
      </c>
      <c r="X5">
        <v>0.05</v>
      </c>
      <c r="Y5">
        <v>58.53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0.05</v>
      </c>
      <c r="AH5">
        <v>2</v>
      </c>
      <c r="AI5">
        <v>52634743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ROW(Source!A28)</f>
        <v>28</v>
      </c>
      <c r="B6">
        <v>52634754</v>
      </c>
      <c r="C6">
        <v>52634738</v>
      </c>
      <c r="D6">
        <v>50789827</v>
      </c>
      <c r="E6">
        <v>1</v>
      </c>
      <c r="F6">
        <v>1</v>
      </c>
      <c r="G6">
        <v>1</v>
      </c>
      <c r="H6">
        <v>3</v>
      </c>
      <c r="I6" t="s">
        <v>670</v>
      </c>
      <c r="J6" t="s">
        <v>671</v>
      </c>
      <c r="K6" t="s">
        <v>672</v>
      </c>
      <c r="L6">
        <v>1346</v>
      </c>
      <c r="N6">
        <v>1009</v>
      </c>
      <c r="O6" t="s">
        <v>47</v>
      </c>
      <c r="P6" t="s">
        <v>47</v>
      </c>
      <c r="Q6">
        <v>1</v>
      </c>
      <c r="X6">
        <v>0.05</v>
      </c>
      <c r="Y6">
        <v>56.11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0.05</v>
      </c>
      <c r="AH6">
        <v>2</v>
      </c>
      <c r="AI6">
        <v>52634744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ROW(Source!A28)</f>
        <v>28</v>
      </c>
      <c r="B7">
        <v>52634755</v>
      </c>
      <c r="C7">
        <v>52634738</v>
      </c>
      <c r="D7">
        <v>50716416</v>
      </c>
      <c r="E7">
        <v>116</v>
      </c>
      <c r="F7">
        <v>1</v>
      </c>
      <c r="G7">
        <v>1</v>
      </c>
      <c r="H7">
        <v>3</v>
      </c>
      <c r="I7" t="s">
        <v>29</v>
      </c>
      <c r="J7" t="s">
        <v>3</v>
      </c>
      <c r="K7" t="s">
        <v>30</v>
      </c>
      <c r="L7">
        <v>1339</v>
      </c>
      <c r="N7">
        <v>1007</v>
      </c>
      <c r="O7" t="s">
        <v>31</v>
      </c>
      <c r="P7" t="s">
        <v>31</v>
      </c>
      <c r="Q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2</v>
      </c>
      <c r="AI7">
        <v>52634745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ROW(Source!A28)</f>
        <v>28</v>
      </c>
      <c r="B8">
        <v>52634756</v>
      </c>
      <c r="C8">
        <v>52634738</v>
      </c>
      <c r="D8">
        <v>50716825</v>
      </c>
      <c r="E8">
        <v>116</v>
      </c>
      <c r="F8">
        <v>1</v>
      </c>
      <c r="G8">
        <v>1</v>
      </c>
      <c r="H8">
        <v>3</v>
      </c>
      <c r="I8" t="s">
        <v>33</v>
      </c>
      <c r="J8" t="s">
        <v>3</v>
      </c>
      <c r="K8" t="s">
        <v>34</v>
      </c>
      <c r="L8">
        <v>1339</v>
      </c>
      <c r="N8">
        <v>1007</v>
      </c>
      <c r="O8" t="s">
        <v>31</v>
      </c>
      <c r="P8" t="s">
        <v>31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</v>
      </c>
      <c r="AG8">
        <v>0</v>
      </c>
      <c r="AH8">
        <v>2</v>
      </c>
      <c r="AI8">
        <v>52634746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ROW(Source!A28)</f>
        <v>28</v>
      </c>
      <c r="B9">
        <v>52634757</v>
      </c>
      <c r="C9">
        <v>52634738</v>
      </c>
      <c r="D9">
        <v>50806131</v>
      </c>
      <c r="E9">
        <v>1</v>
      </c>
      <c r="F9">
        <v>1</v>
      </c>
      <c r="G9">
        <v>1</v>
      </c>
      <c r="H9">
        <v>3</v>
      </c>
      <c r="I9" t="s">
        <v>673</v>
      </c>
      <c r="J9" t="s">
        <v>674</v>
      </c>
      <c r="K9" t="s">
        <v>675</v>
      </c>
      <c r="L9">
        <v>1348</v>
      </c>
      <c r="N9">
        <v>1009</v>
      </c>
      <c r="O9" t="s">
        <v>71</v>
      </c>
      <c r="P9" t="s">
        <v>71</v>
      </c>
      <c r="Q9">
        <v>1000</v>
      </c>
      <c r="X9">
        <v>3.0000000000000001E-5</v>
      </c>
      <c r="Y9">
        <v>80020.98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3.0000000000000001E-5</v>
      </c>
      <c r="AH9">
        <v>2</v>
      </c>
      <c r="AI9">
        <v>52634747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ROW(Source!A28)</f>
        <v>28</v>
      </c>
      <c r="B10">
        <v>52634758</v>
      </c>
      <c r="C10">
        <v>52634738</v>
      </c>
      <c r="D10">
        <v>50806523</v>
      </c>
      <c r="E10">
        <v>1</v>
      </c>
      <c r="F10">
        <v>1</v>
      </c>
      <c r="G10">
        <v>1</v>
      </c>
      <c r="H10">
        <v>3</v>
      </c>
      <c r="I10" t="s">
        <v>676</v>
      </c>
      <c r="J10" t="s">
        <v>677</v>
      </c>
      <c r="K10" t="s">
        <v>678</v>
      </c>
      <c r="L10">
        <v>1346</v>
      </c>
      <c r="N10">
        <v>1009</v>
      </c>
      <c r="O10" t="s">
        <v>47</v>
      </c>
      <c r="P10" t="s">
        <v>47</v>
      </c>
      <c r="Q10">
        <v>1</v>
      </c>
      <c r="X10">
        <v>0.12</v>
      </c>
      <c r="Y10">
        <v>60.6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0.12</v>
      </c>
      <c r="AH10">
        <v>2</v>
      </c>
      <c r="AI10">
        <v>52634748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ROW(Source!A31)</f>
        <v>31</v>
      </c>
      <c r="B11">
        <v>52634774</v>
      </c>
      <c r="C11">
        <v>52634761</v>
      </c>
      <c r="D11">
        <v>50715300</v>
      </c>
      <c r="E11">
        <v>116</v>
      </c>
      <c r="F11">
        <v>1</v>
      </c>
      <c r="G11">
        <v>1</v>
      </c>
      <c r="H11">
        <v>1</v>
      </c>
      <c r="I11" t="s">
        <v>679</v>
      </c>
      <c r="J11" t="s">
        <v>3</v>
      </c>
      <c r="K11" t="s">
        <v>680</v>
      </c>
      <c r="L11">
        <v>1191</v>
      </c>
      <c r="N11">
        <v>1013</v>
      </c>
      <c r="O11" t="s">
        <v>656</v>
      </c>
      <c r="P11" t="s">
        <v>656</v>
      </c>
      <c r="Q11">
        <v>1</v>
      </c>
      <c r="X11">
        <v>2.06</v>
      </c>
      <c r="Y11">
        <v>0</v>
      </c>
      <c r="Z11">
        <v>0</v>
      </c>
      <c r="AA11">
        <v>0</v>
      </c>
      <c r="AB11">
        <v>836.02</v>
      </c>
      <c r="AC11">
        <v>0</v>
      </c>
      <c r="AD11">
        <v>1</v>
      </c>
      <c r="AE11">
        <v>1</v>
      </c>
      <c r="AF11" t="s">
        <v>3</v>
      </c>
      <c r="AG11">
        <v>2.06</v>
      </c>
      <c r="AH11">
        <v>2</v>
      </c>
      <c r="AI11">
        <v>52634772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ROW(Source!A31)</f>
        <v>31</v>
      </c>
      <c r="B12">
        <v>52634775</v>
      </c>
      <c r="C12">
        <v>52634761</v>
      </c>
      <c r="D12">
        <v>50715465</v>
      </c>
      <c r="E12">
        <v>116</v>
      </c>
      <c r="F12">
        <v>1</v>
      </c>
      <c r="G12">
        <v>1</v>
      </c>
      <c r="H12">
        <v>1</v>
      </c>
      <c r="I12" t="s">
        <v>657</v>
      </c>
      <c r="J12" t="s">
        <v>3</v>
      </c>
      <c r="K12" t="s">
        <v>658</v>
      </c>
      <c r="L12">
        <v>1191</v>
      </c>
      <c r="N12">
        <v>1013</v>
      </c>
      <c r="O12" t="s">
        <v>656</v>
      </c>
      <c r="P12" t="s">
        <v>656</v>
      </c>
      <c r="Q12">
        <v>1</v>
      </c>
      <c r="X12">
        <v>0.47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0.47</v>
      </c>
      <c r="AH12">
        <v>2</v>
      </c>
      <c r="AI12">
        <v>52634773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52634776</v>
      </c>
      <c r="C13">
        <v>52634761</v>
      </c>
      <c r="D13">
        <v>50836348</v>
      </c>
      <c r="E13">
        <v>1</v>
      </c>
      <c r="F13">
        <v>1</v>
      </c>
      <c r="G13">
        <v>1</v>
      </c>
      <c r="H13">
        <v>2</v>
      </c>
      <c r="I13" t="s">
        <v>681</v>
      </c>
      <c r="J13" t="s">
        <v>682</v>
      </c>
      <c r="K13" t="s">
        <v>683</v>
      </c>
      <c r="L13">
        <v>1368</v>
      </c>
      <c r="N13">
        <v>1011</v>
      </c>
      <c r="O13" t="s">
        <v>662</v>
      </c>
      <c r="P13" t="s">
        <v>662</v>
      </c>
      <c r="Q13">
        <v>1</v>
      </c>
      <c r="X13">
        <v>0.25</v>
      </c>
      <c r="Y13">
        <v>0</v>
      </c>
      <c r="Z13">
        <v>10.23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0.25</v>
      </c>
      <c r="AH13">
        <v>2</v>
      </c>
      <c r="AI13">
        <v>52634762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52634777</v>
      </c>
      <c r="C14">
        <v>52634761</v>
      </c>
      <c r="D14">
        <v>50836455</v>
      </c>
      <c r="E14">
        <v>1</v>
      </c>
      <c r="F14">
        <v>1</v>
      </c>
      <c r="G14">
        <v>1</v>
      </c>
      <c r="H14">
        <v>2</v>
      </c>
      <c r="I14" t="s">
        <v>684</v>
      </c>
      <c r="J14" t="s">
        <v>685</v>
      </c>
      <c r="K14" t="s">
        <v>686</v>
      </c>
      <c r="L14">
        <v>1368</v>
      </c>
      <c r="N14">
        <v>1011</v>
      </c>
      <c r="O14" t="s">
        <v>662</v>
      </c>
      <c r="P14" t="s">
        <v>662</v>
      </c>
      <c r="Q14">
        <v>1</v>
      </c>
      <c r="X14">
        <v>0.11</v>
      </c>
      <c r="Y14">
        <v>0</v>
      </c>
      <c r="Z14">
        <v>1626.29</v>
      </c>
      <c r="AA14">
        <v>1090.46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0.11</v>
      </c>
      <c r="AH14">
        <v>2</v>
      </c>
      <c r="AI14">
        <v>52634763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52634778</v>
      </c>
      <c r="C15">
        <v>52634761</v>
      </c>
      <c r="D15">
        <v>50837347</v>
      </c>
      <c r="E15">
        <v>1</v>
      </c>
      <c r="F15">
        <v>1</v>
      </c>
      <c r="G15">
        <v>1</v>
      </c>
      <c r="H15">
        <v>2</v>
      </c>
      <c r="I15" t="s">
        <v>688</v>
      </c>
      <c r="J15" t="s">
        <v>689</v>
      </c>
      <c r="K15" t="s">
        <v>690</v>
      </c>
      <c r="L15">
        <v>1368</v>
      </c>
      <c r="N15">
        <v>1011</v>
      </c>
      <c r="O15" t="s">
        <v>662</v>
      </c>
      <c r="P15" t="s">
        <v>662</v>
      </c>
      <c r="Q15">
        <v>1</v>
      </c>
      <c r="X15">
        <v>0.11</v>
      </c>
      <c r="Y15">
        <v>0</v>
      </c>
      <c r="Z15">
        <v>641.70000000000005</v>
      </c>
      <c r="AA15">
        <v>811.79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0.11</v>
      </c>
      <c r="AH15">
        <v>2</v>
      </c>
      <c r="AI15">
        <v>52634764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52634779</v>
      </c>
      <c r="C16">
        <v>52634761</v>
      </c>
      <c r="D16">
        <v>50837542</v>
      </c>
      <c r="E16">
        <v>1</v>
      </c>
      <c r="F16">
        <v>1</v>
      </c>
      <c r="G16">
        <v>1</v>
      </c>
      <c r="H16">
        <v>2</v>
      </c>
      <c r="I16" t="s">
        <v>692</v>
      </c>
      <c r="J16" t="s">
        <v>693</v>
      </c>
      <c r="K16" t="s">
        <v>694</v>
      </c>
      <c r="L16">
        <v>1368</v>
      </c>
      <c r="N16">
        <v>1011</v>
      </c>
      <c r="O16" t="s">
        <v>662</v>
      </c>
      <c r="P16" t="s">
        <v>662</v>
      </c>
      <c r="Q16">
        <v>1</v>
      </c>
      <c r="X16">
        <v>0.72</v>
      </c>
      <c r="Y16">
        <v>0</v>
      </c>
      <c r="Z16">
        <v>34.61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0.72</v>
      </c>
      <c r="AH16">
        <v>2</v>
      </c>
      <c r="AI16">
        <v>52634765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ROW(Source!A31)</f>
        <v>31</v>
      </c>
      <c r="B17">
        <v>52634780</v>
      </c>
      <c r="C17">
        <v>52634761</v>
      </c>
      <c r="D17">
        <v>50837554</v>
      </c>
      <c r="E17">
        <v>1</v>
      </c>
      <c r="F17">
        <v>1</v>
      </c>
      <c r="G17">
        <v>1</v>
      </c>
      <c r="H17">
        <v>2</v>
      </c>
      <c r="I17" t="s">
        <v>695</v>
      </c>
      <c r="J17" t="s">
        <v>696</v>
      </c>
      <c r="K17" t="s">
        <v>697</v>
      </c>
      <c r="L17">
        <v>1368</v>
      </c>
      <c r="N17">
        <v>1011</v>
      </c>
      <c r="O17" t="s">
        <v>662</v>
      </c>
      <c r="P17" t="s">
        <v>662</v>
      </c>
      <c r="Q17">
        <v>1</v>
      </c>
      <c r="X17">
        <v>0.25</v>
      </c>
      <c r="Y17">
        <v>0</v>
      </c>
      <c r="Z17">
        <v>399.44</v>
      </c>
      <c r="AA17">
        <v>811.79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0.25</v>
      </c>
      <c r="AH17">
        <v>2</v>
      </c>
      <c r="AI17">
        <v>52634766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ROW(Source!A31)</f>
        <v>31</v>
      </c>
      <c r="B18">
        <v>52634781</v>
      </c>
      <c r="C18">
        <v>52634761</v>
      </c>
      <c r="D18">
        <v>50787977</v>
      </c>
      <c r="E18">
        <v>1</v>
      </c>
      <c r="F18">
        <v>1</v>
      </c>
      <c r="G18">
        <v>1</v>
      </c>
      <c r="H18">
        <v>3</v>
      </c>
      <c r="I18" t="s">
        <v>698</v>
      </c>
      <c r="J18" t="s">
        <v>699</v>
      </c>
      <c r="K18" t="s">
        <v>700</v>
      </c>
      <c r="L18">
        <v>1346</v>
      </c>
      <c r="N18">
        <v>1009</v>
      </c>
      <c r="O18" t="s">
        <v>47</v>
      </c>
      <c r="P18" t="s">
        <v>47</v>
      </c>
      <c r="Q18">
        <v>1</v>
      </c>
      <c r="X18">
        <v>0.15</v>
      </c>
      <c r="Y18">
        <v>155.63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0.15</v>
      </c>
      <c r="AH18">
        <v>2</v>
      </c>
      <c r="AI18">
        <v>52634767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ROW(Source!A31)</f>
        <v>31</v>
      </c>
      <c r="B19">
        <v>52634782</v>
      </c>
      <c r="C19">
        <v>52634761</v>
      </c>
      <c r="D19">
        <v>50788689</v>
      </c>
      <c r="E19">
        <v>1</v>
      </c>
      <c r="F19">
        <v>1</v>
      </c>
      <c r="G19">
        <v>1</v>
      </c>
      <c r="H19">
        <v>3</v>
      </c>
      <c r="I19" t="s">
        <v>305</v>
      </c>
      <c r="J19" t="s">
        <v>307</v>
      </c>
      <c r="K19" t="s">
        <v>306</v>
      </c>
      <c r="L19">
        <v>1346</v>
      </c>
      <c r="N19">
        <v>1009</v>
      </c>
      <c r="O19" t="s">
        <v>47</v>
      </c>
      <c r="P19" t="s">
        <v>47</v>
      </c>
      <c r="Q19">
        <v>1</v>
      </c>
      <c r="X19">
        <v>0.1</v>
      </c>
      <c r="Y19">
        <v>174.93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</v>
      </c>
      <c r="AH19">
        <v>2</v>
      </c>
      <c r="AI19">
        <v>52634768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ROW(Source!A31)</f>
        <v>31</v>
      </c>
      <c r="B20">
        <v>52634783</v>
      </c>
      <c r="C20">
        <v>52634761</v>
      </c>
      <c r="D20">
        <v>50806099</v>
      </c>
      <c r="E20">
        <v>1</v>
      </c>
      <c r="F20">
        <v>1</v>
      </c>
      <c r="G20">
        <v>1</v>
      </c>
      <c r="H20">
        <v>3</v>
      </c>
      <c r="I20" t="s">
        <v>45</v>
      </c>
      <c r="J20" t="s">
        <v>48</v>
      </c>
      <c r="K20" t="s">
        <v>46</v>
      </c>
      <c r="L20">
        <v>1346</v>
      </c>
      <c r="N20">
        <v>1009</v>
      </c>
      <c r="O20" t="s">
        <v>47</v>
      </c>
      <c r="P20" t="s">
        <v>47</v>
      </c>
      <c r="Q20">
        <v>1</v>
      </c>
      <c r="X20">
        <v>0.02</v>
      </c>
      <c r="Y20">
        <v>79.88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0.02</v>
      </c>
      <c r="AH20">
        <v>2</v>
      </c>
      <c r="AI20">
        <v>52634769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ROW(Source!A31)</f>
        <v>31</v>
      </c>
      <c r="B21">
        <v>52634784</v>
      </c>
      <c r="C21">
        <v>52634761</v>
      </c>
      <c r="D21">
        <v>50721257</v>
      </c>
      <c r="E21">
        <v>116</v>
      </c>
      <c r="F21">
        <v>1</v>
      </c>
      <c r="G21">
        <v>1</v>
      </c>
      <c r="H21">
        <v>3</v>
      </c>
      <c r="I21" t="s">
        <v>50</v>
      </c>
      <c r="J21" t="s">
        <v>3</v>
      </c>
      <c r="K21" t="s">
        <v>51</v>
      </c>
      <c r="L21">
        <v>3277935</v>
      </c>
      <c r="N21">
        <v>1013</v>
      </c>
      <c r="O21" t="s">
        <v>52</v>
      </c>
      <c r="P21" t="s">
        <v>52</v>
      </c>
      <c r="Q21">
        <v>1</v>
      </c>
      <c r="X21">
        <v>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2</v>
      </c>
      <c r="AH21">
        <v>2</v>
      </c>
      <c r="AI21">
        <v>52634770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ROW(Source!A34)</f>
        <v>34</v>
      </c>
      <c r="B22">
        <v>52634789</v>
      </c>
      <c r="C22">
        <v>52634787</v>
      </c>
      <c r="D22">
        <v>50715230</v>
      </c>
      <c r="E22">
        <v>116</v>
      </c>
      <c r="F22">
        <v>1</v>
      </c>
      <c r="G22">
        <v>1</v>
      </c>
      <c r="H22">
        <v>1</v>
      </c>
      <c r="I22" t="s">
        <v>701</v>
      </c>
      <c r="J22" t="s">
        <v>3</v>
      </c>
      <c r="K22" t="s">
        <v>702</v>
      </c>
      <c r="L22">
        <v>1191</v>
      </c>
      <c r="N22">
        <v>1013</v>
      </c>
      <c r="O22" t="s">
        <v>656</v>
      </c>
      <c r="P22" t="s">
        <v>656</v>
      </c>
      <c r="Q22">
        <v>1</v>
      </c>
      <c r="X22">
        <v>154</v>
      </c>
      <c r="Y22">
        <v>0</v>
      </c>
      <c r="Z22">
        <v>0</v>
      </c>
      <c r="AA22">
        <v>0</v>
      </c>
      <c r="AB22">
        <v>660.33</v>
      </c>
      <c r="AC22">
        <v>0</v>
      </c>
      <c r="AD22">
        <v>1</v>
      </c>
      <c r="AE22">
        <v>1</v>
      </c>
      <c r="AF22" t="s">
        <v>3</v>
      </c>
      <c r="AG22">
        <v>154</v>
      </c>
      <c r="AH22">
        <v>2</v>
      </c>
      <c r="AI22">
        <v>52634788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ROW(Source!A35)</f>
        <v>35</v>
      </c>
      <c r="B23">
        <v>52634801</v>
      </c>
      <c r="C23">
        <v>52634790</v>
      </c>
      <c r="D23">
        <v>50715288</v>
      </c>
      <c r="E23">
        <v>116</v>
      </c>
      <c r="F23">
        <v>1</v>
      </c>
      <c r="G23">
        <v>1</v>
      </c>
      <c r="H23">
        <v>1</v>
      </c>
      <c r="I23" t="s">
        <v>703</v>
      </c>
      <c r="J23" t="s">
        <v>3</v>
      </c>
      <c r="K23" t="s">
        <v>704</v>
      </c>
      <c r="L23">
        <v>1191</v>
      </c>
      <c r="N23">
        <v>1013</v>
      </c>
      <c r="O23" t="s">
        <v>656</v>
      </c>
      <c r="P23" t="s">
        <v>656</v>
      </c>
      <c r="Q23">
        <v>1</v>
      </c>
      <c r="X23">
        <v>14.4</v>
      </c>
      <c r="Y23">
        <v>0</v>
      </c>
      <c r="Z23">
        <v>0</v>
      </c>
      <c r="AA23">
        <v>0</v>
      </c>
      <c r="AB23">
        <v>793.61</v>
      </c>
      <c r="AC23">
        <v>0</v>
      </c>
      <c r="AD23">
        <v>1</v>
      </c>
      <c r="AE23">
        <v>1</v>
      </c>
      <c r="AF23" t="s">
        <v>3</v>
      </c>
      <c r="AG23">
        <v>14.4</v>
      </c>
      <c r="AH23">
        <v>2</v>
      </c>
      <c r="AI23">
        <v>52634791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ROW(Source!A35)</f>
        <v>35</v>
      </c>
      <c r="B24">
        <v>52634802</v>
      </c>
      <c r="C24">
        <v>52634790</v>
      </c>
      <c r="D24">
        <v>50715465</v>
      </c>
      <c r="E24">
        <v>116</v>
      </c>
      <c r="F24">
        <v>1</v>
      </c>
      <c r="G24">
        <v>1</v>
      </c>
      <c r="H24">
        <v>1</v>
      </c>
      <c r="I24" t="s">
        <v>657</v>
      </c>
      <c r="J24" t="s">
        <v>3</v>
      </c>
      <c r="K24" t="s">
        <v>658</v>
      </c>
      <c r="L24">
        <v>1191</v>
      </c>
      <c r="N24">
        <v>1013</v>
      </c>
      <c r="O24" t="s">
        <v>656</v>
      </c>
      <c r="P24" t="s">
        <v>656</v>
      </c>
      <c r="Q24">
        <v>1</v>
      </c>
      <c r="X24">
        <v>0.4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0.4</v>
      </c>
      <c r="AH24">
        <v>2</v>
      </c>
      <c r="AI24">
        <v>52634792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ROW(Source!A35)</f>
        <v>35</v>
      </c>
      <c r="B25">
        <v>52634803</v>
      </c>
      <c r="C25">
        <v>52634790</v>
      </c>
      <c r="D25">
        <v>50836455</v>
      </c>
      <c r="E25">
        <v>1</v>
      </c>
      <c r="F25">
        <v>1</v>
      </c>
      <c r="G25">
        <v>1</v>
      </c>
      <c r="H25">
        <v>2</v>
      </c>
      <c r="I25" t="s">
        <v>684</v>
      </c>
      <c r="J25" t="s">
        <v>685</v>
      </c>
      <c r="K25" t="s">
        <v>686</v>
      </c>
      <c r="L25">
        <v>1368</v>
      </c>
      <c r="N25">
        <v>1011</v>
      </c>
      <c r="O25" t="s">
        <v>662</v>
      </c>
      <c r="P25" t="s">
        <v>662</v>
      </c>
      <c r="Q25">
        <v>1</v>
      </c>
      <c r="X25">
        <v>0.2</v>
      </c>
      <c r="Y25">
        <v>0</v>
      </c>
      <c r="Z25">
        <v>1626.29</v>
      </c>
      <c r="AA25">
        <v>1090.46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</v>
      </c>
      <c r="AH25">
        <v>2</v>
      </c>
      <c r="AI25">
        <v>52634793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ROW(Source!A35)</f>
        <v>35</v>
      </c>
      <c r="B26">
        <v>52634804</v>
      </c>
      <c r="C26">
        <v>52634790</v>
      </c>
      <c r="D26">
        <v>50837347</v>
      </c>
      <c r="E26">
        <v>1</v>
      </c>
      <c r="F26">
        <v>1</v>
      </c>
      <c r="G26">
        <v>1</v>
      </c>
      <c r="H26">
        <v>2</v>
      </c>
      <c r="I26" t="s">
        <v>688</v>
      </c>
      <c r="J26" t="s">
        <v>689</v>
      </c>
      <c r="K26" t="s">
        <v>690</v>
      </c>
      <c r="L26">
        <v>1368</v>
      </c>
      <c r="N26">
        <v>1011</v>
      </c>
      <c r="O26" t="s">
        <v>662</v>
      </c>
      <c r="P26" t="s">
        <v>662</v>
      </c>
      <c r="Q26">
        <v>1</v>
      </c>
      <c r="X26">
        <v>0.2</v>
      </c>
      <c r="Y26">
        <v>0</v>
      </c>
      <c r="Z26">
        <v>641.70000000000005</v>
      </c>
      <c r="AA26">
        <v>811.79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0.2</v>
      </c>
      <c r="AH26">
        <v>2</v>
      </c>
      <c r="AI26">
        <v>52634794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ROW(Source!A35)</f>
        <v>35</v>
      </c>
      <c r="B27">
        <v>52634805</v>
      </c>
      <c r="C27">
        <v>52634790</v>
      </c>
      <c r="D27">
        <v>50837542</v>
      </c>
      <c r="E27">
        <v>1</v>
      </c>
      <c r="F27">
        <v>1</v>
      </c>
      <c r="G27">
        <v>1</v>
      </c>
      <c r="H27">
        <v>2</v>
      </c>
      <c r="I27" t="s">
        <v>692</v>
      </c>
      <c r="J27" t="s">
        <v>693</v>
      </c>
      <c r="K27" t="s">
        <v>694</v>
      </c>
      <c r="L27">
        <v>1368</v>
      </c>
      <c r="N27">
        <v>1011</v>
      </c>
      <c r="O27" t="s">
        <v>662</v>
      </c>
      <c r="P27" t="s">
        <v>662</v>
      </c>
      <c r="Q27">
        <v>1</v>
      </c>
      <c r="X27">
        <v>2.7</v>
      </c>
      <c r="Y27">
        <v>0</v>
      </c>
      <c r="Z27">
        <v>34.61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2.7</v>
      </c>
      <c r="AH27">
        <v>2</v>
      </c>
      <c r="AI27">
        <v>52634795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ROW(Source!A35)</f>
        <v>35</v>
      </c>
      <c r="B28">
        <v>52634806</v>
      </c>
      <c r="C28">
        <v>52634790</v>
      </c>
      <c r="D28">
        <v>50787977</v>
      </c>
      <c r="E28">
        <v>1</v>
      </c>
      <c r="F28">
        <v>1</v>
      </c>
      <c r="G28">
        <v>1</v>
      </c>
      <c r="H28">
        <v>3</v>
      </c>
      <c r="I28" t="s">
        <v>698</v>
      </c>
      <c r="J28" t="s">
        <v>699</v>
      </c>
      <c r="K28" t="s">
        <v>700</v>
      </c>
      <c r="L28">
        <v>1346</v>
      </c>
      <c r="N28">
        <v>1009</v>
      </c>
      <c r="O28" t="s">
        <v>47</v>
      </c>
      <c r="P28" t="s">
        <v>47</v>
      </c>
      <c r="Q28">
        <v>1</v>
      </c>
      <c r="X28">
        <v>0.9</v>
      </c>
      <c r="Y28">
        <v>155.63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0.9</v>
      </c>
      <c r="AH28">
        <v>2</v>
      </c>
      <c r="AI28">
        <v>52634796</v>
      </c>
      <c r="AJ28">
        <v>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ROW(Source!A35)</f>
        <v>35</v>
      </c>
      <c r="B29">
        <v>52634807</v>
      </c>
      <c r="C29">
        <v>52634790</v>
      </c>
      <c r="D29">
        <v>50806036</v>
      </c>
      <c r="E29">
        <v>1</v>
      </c>
      <c r="F29">
        <v>1</v>
      </c>
      <c r="G29">
        <v>1</v>
      </c>
      <c r="H29">
        <v>3</v>
      </c>
      <c r="I29" t="s">
        <v>74</v>
      </c>
      <c r="J29" t="s">
        <v>76</v>
      </c>
      <c r="K29" t="s">
        <v>75</v>
      </c>
      <c r="L29">
        <v>1346</v>
      </c>
      <c r="N29">
        <v>1009</v>
      </c>
      <c r="O29" t="s">
        <v>47</v>
      </c>
      <c r="P29" t="s">
        <v>47</v>
      </c>
      <c r="Q29">
        <v>1</v>
      </c>
      <c r="X29">
        <v>3.7</v>
      </c>
      <c r="Y29">
        <v>911.56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3.7</v>
      </c>
      <c r="AH29">
        <v>2</v>
      </c>
      <c r="AI29">
        <v>52634797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52634808</v>
      </c>
      <c r="C30">
        <v>52634790</v>
      </c>
      <c r="D30">
        <v>50721257</v>
      </c>
      <c r="E30">
        <v>116</v>
      </c>
      <c r="F30">
        <v>1</v>
      </c>
      <c r="G30">
        <v>1</v>
      </c>
      <c r="H30">
        <v>3</v>
      </c>
      <c r="I30" t="s">
        <v>50</v>
      </c>
      <c r="J30" t="s">
        <v>3</v>
      </c>
      <c r="K30" t="s">
        <v>51</v>
      </c>
      <c r="L30">
        <v>3277935</v>
      </c>
      <c r="N30">
        <v>1013</v>
      </c>
      <c r="O30" t="s">
        <v>52</v>
      </c>
      <c r="P30" t="s">
        <v>52</v>
      </c>
      <c r="Q30">
        <v>1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2</v>
      </c>
      <c r="AH30">
        <v>2</v>
      </c>
      <c r="AI30">
        <v>52634798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ROW(Source!A39)</f>
        <v>39</v>
      </c>
      <c r="B31">
        <v>52634823</v>
      </c>
      <c r="C31">
        <v>52634812</v>
      </c>
      <c r="D31">
        <v>50715288</v>
      </c>
      <c r="E31">
        <v>116</v>
      </c>
      <c r="F31">
        <v>1</v>
      </c>
      <c r="G31">
        <v>1</v>
      </c>
      <c r="H31">
        <v>1</v>
      </c>
      <c r="I31" t="s">
        <v>703</v>
      </c>
      <c r="J31" t="s">
        <v>3</v>
      </c>
      <c r="K31" t="s">
        <v>704</v>
      </c>
      <c r="L31">
        <v>1191</v>
      </c>
      <c r="N31">
        <v>1013</v>
      </c>
      <c r="O31" t="s">
        <v>656</v>
      </c>
      <c r="P31" t="s">
        <v>656</v>
      </c>
      <c r="Q31">
        <v>1</v>
      </c>
      <c r="X31">
        <v>9.27</v>
      </c>
      <c r="Y31">
        <v>0</v>
      </c>
      <c r="Z31">
        <v>0</v>
      </c>
      <c r="AA31">
        <v>0</v>
      </c>
      <c r="AB31">
        <v>793.61</v>
      </c>
      <c r="AC31">
        <v>0</v>
      </c>
      <c r="AD31">
        <v>1</v>
      </c>
      <c r="AE31">
        <v>1</v>
      </c>
      <c r="AF31" t="s">
        <v>3</v>
      </c>
      <c r="AG31">
        <v>9.27</v>
      </c>
      <c r="AH31">
        <v>2</v>
      </c>
      <c r="AI31">
        <v>52634813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ROW(Source!A39)</f>
        <v>39</v>
      </c>
      <c r="B32">
        <v>52634824</v>
      </c>
      <c r="C32">
        <v>52634812</v>
      </c>
      <c r="D32">
        <v>50715465</v>
      </c>
      <c r="E32">
        <v>116</v>
      </c>
      <c r="F32">
        <v>1</v>
      </c>
      <c r="G32">
        <v>1</v>
      </c>
      <c r="H32">
        <v>1</v>
      </c>
      <c r="I32" t="s">
        <v>657</v>
      </c>
      <c r="J32" t="s">
        <v>3</v>
      </c>
      <c r="K32" t="s">
        <v>658</v>
      </c>
      <c r="L32">
        <v>1191</v>
      </c>
      <c r="N32">
        <v>1013</v>
      </c>
      <c r="O32" t="s">
        <v>656</v>
      </c>
      <c r="P32" t="s">
        <v>656</v>
      </c>
      <c r="Q32">
        <v>1</v>
      </c>
      <c r="X32">
        <v>0.34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0.34</v>
      </c>
      <c r="AH32">
        <v>2</v>
      </c>
      <c r="AI32">
        <v>52634814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ROW(Source!A39)</f>
        <v>39</v>
      </c>
      <c r="B33">
        <v>52634825</v>
      </c>
      <c r="C33">
        <v>52634812</v>
      </c>
      <c r="D33">
        <v>50836455</v>
      </c>
      <c r="E33">
        <v>1</v>
      </c>
      <c r="F33">
        <v>1</v>
      </c>
      <c r="G33">
        <v>1</v>
      </c>
      <c r="H33">
        <v>2</v>
      </c>
      <c r="I33" t="s">
        <v>684</v>
      </c>
      <c r="J33" t="s">
        <v>685</v>
      </c>
      <c r="K33" t="s">
        <v>686</v>
      </c>
      <c r="L33">
        <v>1368</v>
      </c>
      <c r="N33">
        <v>1011</v>
      </c>
      <c r="O33" t="s">
        <v>662</v>
      </c>
      <c r="P33" t="s">
        <v>662</v>
      </c>
      <c r="Q33">
        <v>1</v>
      </c>
      <c r="X33">
        <v>0.17</v>
      </c>
      <c r="Y33">
        <v>0</v>
      </c>
      <c r="Z33">
        <v>1626.29</v>
      </c>
      <c r="AA33">
        <v>1090.46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0.17</v>
      </c>
      <c r="AH33">
        <v>2</v>
      </c>
      <c r="AI33">
        <v>52634815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ROW(Source!A39)</f>
        <v>39</v>
      </c>
      <c r="B34">
        <v>52634826</v>
      </c>
      <c r="C34">
        <v>52634812</v>
      </c>
      <c r="D34">
        <v>50837347</v>
      </c>
      <c r="E34">
        <v>1</v>
      </c>
      <c r="F34">
        <v>1</v>
      </c>
      <c r="G34">
        <v>1</v>
      </c>
      <c r="H34">
        <v>2</v>
      </c>
      <c r="I34" t="s">
        <v>688</v>
      </c>
      <c r="J34" t="s">
        <v>689</v>
      </c>
      <c r="K34" t="s">
        <v>690</v>
      </c>
      <c r="L34">
        <v>1368</v>
      </c>
      <c r="N34">
        <v>1011</v>
      </c>
      <c r="O34" t="s">
        <v>662</v>
      </c>
      <c r="P34" t="s">
        <v>662</v>
      </c>
      <c r="Q34">
        <v>1</v>
      </c>
      <c r="X34">
        <v>0.17</v>
      </c>
      <c r="Y34">
        <v>0</v>
      </c>
      <c r="Z34">
        <v>641.70000000000005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0.17</v>
      </c>
      <c r="AH34">
        <v>2</v>
      </c>
      <c r="AI34">
        <v>52634816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ROW(Source!A39)</f>
        <v>39</v>
      </c>
      <c r="B35">
        <v>52634827</v>
      </c>
      <c r="C35">
        <v>52634812</v>
      </c>
      <c r="D35">
        <v>50837542</v>
      </c>
      <c r="E35">
        <v>1</v>
      </c>
      <c r="F35">
        <v>1</v>
      </c>
      <c r="G35">
        <v>1</v>
      </c>
      <c r="H35">
        <v>2</v>
      </c>
      <c r="I35" t="s">
        <v>692</v>
      </c>
      <c r="J35" t="s">
        <v>693</v>
      </c>
      <c r="K35" t="s">
        <v>694</v>
      </c>
      <c r="L35">
        <v>1368</v>
      </c>
      <c r="N35">
        <v>1011</v>
      </c>
      <c r="O35" t="s">
        <v>662</v>
      </c>
      <c r="P35" t="s">
        <v>662</v>
      </c>
      <c r="Q35">
        <v>1</v>
      </c>
      <c r="X35">
        <v>1.51</v>
      </c>
      <c r="Y35">
        <v>0</v>
      </c>
      <c r="Z35">
        <v>34.61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1.51</v>
      </c>
      <c r="AH35">
        <v>2</v>
      </c>
      <c r="AI35">
        <v>52634817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ROW(Source!A39)</f>
        <v>39</v>
      </c>
      <c r="B36">
        <v>52634828</v>
      </c>
      <c r="C36">
        <v>52634812</v>
      </c>
      <c r="D36">
        <v>50787977</v>
      </c>
      <c r="E36">
        <v>1</v>
      </c>
      <c r="F36">
        <v>1</v>
      </c>
      <c r="G36">
        <v>1</v>
      </c>
      <c r="H36">
        <v>3</v>
      </c>
      <c r="I36" t="s">
        <v>698</v>
      </c>
      <c r="J36" t="s">
        <v>699</v>
      </c>
      <c r="K36" t="s">
        <v>700</v>
      </c>
      <c r="L36">
        <v>1346</v>
      </c>
      <c r="N36">
        <v>1009</v>
      </c>
      <c r="O36" t="s">
        <v>47</v>
      </c>
      <c r="P36" t="s">
        <v>47</v>
      </c>
      <c r="Q36">
        <v>1</v>
      </c>
      <c r="X36">
        <v>0.65</v>
      </c>
      <c r="Y36">
        <v>155.63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0.65</v>
      </c>
      <c r="AH36">
        <v>2</v>
      </c>
      <c r="AI36">
        <v>52634818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ROW(Source!A39)</f>
        <v>39</v>
      </c>
      <c r="B37">
        <v>52634829</v>
      </c>
      <c r="C37">
        <v>52634812</v>
      </c>
      <c r="D37">
        <v>50806036</v>
      </c>
      <c r="E37">
        <v>1</v>
      </c>
      <c r="F37">
        <v>1</v>
      </c>
      <c r="G37">
        <v>1</v>
      </c>
      <c r="H37">
        <v>3</v>
      </c>
      <c r="I37" t="s">
        <v>74</v>
      </c>
      <c r="J37" t="s">
        <v>76</v>
      </c>
      <c r="K37" t="s">
        <v>75</v>
      </c>
      <c r="L37">
        <v>1346</v>
      </c>
      <c r="N37">
        <v>1009</v>
      </c>
      <c r="O37" t="s">
        <v>47</v>
      </c>
      <c r="P37" t="s">
        <v>47</v>
      </c>
      <c r="Q37">
        <v>1</v>
      </c>
      <c r="X37">
        <v>2</v>
      </c>
      <c r="Y37">
        <v>911.56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</v>
      </c>
      <c r="AH37">
        <v>2</v>
      </c>
      <c r="AI37">
        <v>52634819</v>
      </c>
      <c r="AJ37">
        <v>41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ROW(Source!A39)</f>
        <v>39</v>
      </c>
      <c r="B38">
        <v>52634830</v>
      </c>
      <c r="C38">
        <v>52634812</v>
      </c>
      <c r="D38">
        <v>50721257</v>
      </c>
      <c r="E38">
        <v>116</v>
      </c>
      <c r="F38">
        <v>1</v>
      </c>
      <c r="G38">
        <v>1</v>
      </c>
      <c r="H38">
        <v>3</v>
      </c>
      <c r="I38" t="s">
        <v>50</v>
      </c>
      <c r="J38" t="s">
        <v>3</v>
      </c>
      <c r="K38" t="s">
        <v>51</v>
      </c>
      <c r="L38">
        <v>3277935</v>
      </c>
      <c r="N38">
        <v>1013</v>
      </c>
      <c r="O38" t="s">
        <v>52</v>
      </c>
      <c r="P38" t="s">
        <v>52</v>
      </c>
      <c r="Q38">
        <v>1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2</v>
      </c>
      <c r="AH38">
        <v>2</v>
      </c>
      <c r="AI38">
        <v>52634820</v>
      </c>
      <c r="AJ38">
        <v>43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ROW(Source!A43)</f>
        <v>43</v>
      </c>
      <c r="B39">
        <v>52634841</v>
      </c>
      <c r="C39">
        <v>52634834</v>
      </c>
      <c r="D39">
        <v>50715300</v>
      </c>
      <c r="E39">
        <v>116</v>
      </c>
      <c r="F39">
        <v>1</v>
      </c>
      <c r="G39">
        <v>1</v>
      </c>
      <c r="H39">
        <v>1</v>
      </c>
      <c r="I39" t="s">
        <v>679</v>
      </c>
      <c r="J39" t="s">
        <v>3</v>
      </c>
      <c r="K39" t="s">
        <v>680</v>
      </c>
      <c r="L39">
        <v>1191</v>
      </c>
      <c r="N39">
        <v>1013</v>
      </c>
      <c r="O39" t="s">
        <v>656</v>
      </c>
      <c r="P39" t="s">
        <v>656</v>
      </c>
      <c r="Q39">
        <v>1</v>
      </c>
      <c r="X39">
        <v>0.7</v>
      </c>
      <c r="Y39">
        <v>0</v>
      </c>
      <c r="Z39">
        <v>0</v>
      </c>
      <c r="AA39">
        <v>0</v>
      </c>
      <c r="AB39">
        <v>836.02</v>
      </c>
      <c r="AC39">
        <v>0</v>
      </c>
      <c r="AD39">
        <v>1</v>
      </c>
      <c r="AE39">
        <v>1</v>
      </c>
      <c r="AF39" t="s">
        <v>3</v>
      </c>
      <c r="AG39">
        <v>0.7</v>
      </c>
      <c r="AH39">
        <v>2</v>
      </c>
      <c r="AI39">
        <v>52634835</v>
      </c>
      <c r="AJ39">
        <v>44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ROW(Source!A43)</f>
        <v>43</v>
      </c>
      <c r="B40">
        <v>52634842</v>
      </c>
      <c r="C40">
        <v>52634834</v>
      </c>
      <c r="D40">
        <v>50715465</v>
      </c>
      <c r="E40">
        <v>116</v>
      </c>
      <c r="F40">
        <v>1</v>
      </c>
      <c r="G40">
        <v>1</v>
      </c>
      <c r="H40">
        <v>1</v>
      </c>
      <c r="I40" t="s">
        <v>657</v>
      </c>
      <c r="J40" t="s">
        <v>3</v>
      </c>
      <c r="K40" t="s">
        <v>658</v>
      </c>
      <c r="L40">
        <v>1191</v>
      </c>
      <c r="N40">
        <v>1013</v>
      </c>
      <c r="O40" t="s">
        <v>656</v>
      </c>
      <c r="P40" t="s">
        <v>656</v>
      </c>
      <c r="Q40">
        <v>1</v>
      </c>
      <c r="X40">
        <v>0.02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0.02</v>
      </c>
      <c r="AH40">
        <v>2</v>
      </c>
      <c r="AI40">
        <v>52634836</v>
      </c>
      <c r="AJ40">
        <v>45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ROW(Source!A43)</f>
        <v>43</v>
      </c>
      <c r="B41">
        <v>52634843</v>
      </c>
      <c r="C41">
        <v>52634834</v>
      </c>
      <c r="D41">
        <v>50836455</v>
      </c>
      <c r="E41">
        <v>1</v>
      </c>
      <c r="F41">
        <v>1</v>
      </c>
      <c r="G41">
        <v>1</v>
      </c>
      <c r="H41">
        <v>2</v>
      </c>
      <c r="I41" t="s">
        <v>684</v>
      </c>
      <c r="J41" t="s">
        <v>685</v>
      </c>
      <c r="K41" t="s">
        <v>686</v>
      </c>
      <c r="L41">
        <v>1368</v>
      </c>
      <c r="N41">
        <v>1011</v>
      </c>
      <c r="O41" t="s">
        <v>662</v>
      </c>
      <c r="P41" t="s">
        <v>662</v>
      </c>
      <c r="Q41">
        <v>1</v>
      </c>
      <c r="X41">
        <v>0.01</v>
      </c>
      <c r="Y41">
        <v>0</v>
      </c>
      <c r="Z41">
        <v>1626.29</v>
      </c>
      <c r="AA41">
        <v>1090.46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0.01</v>
      </c>
      <c r="AH41">
        <v>2</v>
      </c>
      <c r="AI41">
        <v>52634837</v>
      </c>
      <c r="AJ41">
        <v>46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ROW(Source!A43)</f>
        <v>43</v>
      </c>
      <c r="B42">
        <v>52634844</v>
      </c>
      <c r="C42">
        <v>52634834</v>
      </c>
      <c r="D42">
        <v>50837347</v>
      </c>
      <c r="E42">
        <v>1</v>
      </c>
      <c r="F42">
        <v>1</v>
      </c>
      <c r="G42">
        <v>1</v>
      </c>
      <c r="H42">
        <v>2</v>
      </c>
      <c r="I42" t="s">
        <v>688</v>
      </c>
      <c r="J42" t="s">
        <v>689</v>
      </c>
      <c r="K42" t="s">
        <v>690</v>
      </c>
      <c r="L42">
        <v>1368</v>
      </c>
      <c r="N42">
        <v>1011</v>
      </c>
      <c r="O42" t="s">
        <v>662</v>
      </c>
      <c r="P42" t="s">
        <v>662</v>
      </c>
      <c r="Q42">
        <v>1</v>
      </c>
      <c r="X42">
        <v>0.01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0.01</v>
      </c>
      <c r="AH42">
        <v>2</v>
      </c>
      <c r="AI42">
        <v>52634838</v>
      </c>
      <c r="AJ42">
        <v>47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ROW(Source!A43)</f>
        <v>43</v>
      </c>
      <c r="B43">
        <v>52634845</v>
      </c>
      <c r="C43">
        <v>52634834</v>
      </c>
      <c r="D43">
        <v>50788694</v>
      </c>
      <c r="E43">
        <v>1</v>
      </c>
      <c r="F43">
        <v>1</v>
      </c>
      <c r="G43">
        <v>1</v>
      </c>
      <c r="H43">
        <v>3</v>
      </c>
      <c r="I43" t="s">
        <v>705</v>
      </c>
      <c r="J43" t="s">
        <v>706</v>
      </c>
      <c r="K43" t="s">
        <v>707</v>
      </c>
      <c r="L43">
        <v>1348</v>
      </c>
      <c r="N43">
        <v>1009</v>
      </c>
      <c r="O43" t="s">
        <v>71</v>
      </c>
      <c r="P43" t="s">
        <v>71</v>
      </c>
      <c r="Q43">
        <v>1000</v>
      </c>
      <c r="X43">
        <v>3.0000000000000001E-5</v>
      </c>
      <c r="Y43">
        <v>127406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3.0000000000000001E-5</v>
      </c>
      <c r="AH43">
        <v>2</v>
      </c>
      <c r="AI43">
        <v>52634839</v>
      </c>
      <c r="AJ43">
        <v>48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ROW(Source!A43)</f>
        <v>43</v>
      </c>
      <c r="B44">
        <v>52634846</v>
      </c>
      <c r="C44">
        <v>52634834</v>
      </c>
      <c r="D44">
        <v>50721257</v>
      </c>
      <c r="E44">
        <v>116</v>
      </c>
      <c r="F44">
        <v>1</v>
      </c>
      <c r="G44">
        <v>1</v>
      </c>
      <c r="H44">
        <v>3</v>
      </c>
      <c r="I44" t="s">
        <v>50</v>
      </c>
      <c r="J44" t="s">
        <v>3</v>
      </c>
      <c r="K44" t="s">
        <v>51</v>
      </c>
      <c r="L44">
        <v>3277935</v>
      </c>
      <c r="N44">
        <v>1013</v>
      </c>
      <c r="O44" t="s">
        <v>52</v>
      </c>
      <c r="P44" t="s">
        <v>52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2</v>
      </c>
      <c r="AH44">
        <v>2</v>
      </c>
      <c r="AI44">
        <v>52634840</v>
      </c>
      <c r="AJ44">
        <v>49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ROW(Source!A45)</f>
        <v>45</v>
      </c>
      <c r="B45">
        <v>52634850</v>
      </c>
      <c r="C45">
        <v>52634848</v>
      </c>
      <c r="D45">
        <v>50715220</v>
      </c>
      <c r="E45">
        <v>116</v>
      </c>
      <c r="F45">
        <v>1</v>
      </c>
      <c r="G45">
        <v>1</v>
      </c>
      <c r="H45">
        <v>1</v>
      </c>
      <c r="I45" t="s">
        <v>708</v>
      </c>
      <c r="J45" t="s">
        <v>3</v>
      </c>
      <c r="K45" t="s">
        <v>709</v>
      </c>
      <c r="L45">
        <v>1191</v>
      </c>
      <c r="N45">
        <v>1013</v>
      </c>
      <c r="O45" t="s">
        <v>656</v>
      </c>
      <c r="P45" t="s">
        <v>656</v>
      </c>
      <c r="Q45">
        <v>1</v>
      </c>
      <c r="X45">
        <v>88.5</v>
      </c>
      <c r="Y45">
        <v>0</v>
      </c>
      <c r="Z45">
        <v>0</v>
      </c>
      <c r="AA45">
        <v>0</v>
      </c>
      <c r="AB45">
        <v>633.07000000000005</v>
      </c>
      <c r="AC45">
        <v>0</v>
      </c>
      <c r="AD45">
        <v>1</v>
      </c>
      <c r="AE45">
        <v>1</v>
      </c>
      <c r="AF45" t="s">
        <v>3</v>
      </c>
      <c r="AG45">
        <v>88.5</v>
      </c>
      <c r="AH45">
        <v>2</v>
      </c>
      <c r="AI45">
        <v>52634849</v>
      </c>
      <c r="AJ45">
        <v>50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ROW(Source!A46)</f>
        <v>46</v>
      </c>
      <c r="B46">
        <v>52634861</v>
      </c>
      <c r="C46">
        <v>52634851</v>
      </c>
      <c r="D46">
        <v>50715309</v>
      </c>
      <c r="E46">
        <v>116</v>
      </c>
      <c r="F46">
        <v>1</v>
      </c>
      <c r="G46">
        <v>1</v>
      </c>
      <c r="H46">
        <v>1</v>
      </c>
      <c r="I46" t="s">
        <v>710</v>
      </c>
      <c r="J46" t="s">
        <v>3</v>
      </c>
      <c r="K46" t="s">
        <v>711</v>
      </c>
      <c r="L46">
        <v>1191</v>
      </c>
      <c r="N46">
        <v>1013</v>
      </c>
      <c r="O46" t="s">
        <v>656</v>
      </c>
      <c r="P46" t="s">
        <v>656</v>
      </c>
      <c r="Q46">
        <v>1</v>
      </c>
      <c r="X46">
        <v>7.43</v>
      </c>
      <c r="Y46">
        <v>0</v>
      </c>
      <c r="Z46">
        <v>0</v>
      </c>
      <c r="AA46">
        <v>0</v>
      </c>
      <c r="AB46">
        <v>884.48</v>
      </c>
      <c r="AC46">
        <v>0</v>
      </c>
      <c r="AD46">
        <v>1</v>
      </c>
      <c r="AE46">
        <v>1</v>
      </c>
      <c r="AF46" t="s">
        <v>3</v>
      </c>
      <c r="AG46">
        <v>7.43</v>
      </c>
      <c r="AH46">
        <v>2</v>
      </c>
      <c r="AI46">
        <v>52634852</v>
      </c>
      <c r="AJ46">
        <v>51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ROW(Source!A46)</f>
        <v>46</v>
      </c>
      <c r="B47">
        <v>52634862</v>
      </c>
      <c r="C47">
        <v>52634851</v>
      </c>
      <c r="D47">
        <v>50715465</v>
      </c>
      <c r="E47">
        <v>116</v>
      </c>
      <c r="F47">
        <v>1</v>
      </c>
      <c r="G47">
        <v>1</v>
      </c>
      <c r="H47">
        <v>1</v>
      </c>
      <c r="I47" t="s">
        <v>657</v>
      </c>
      <c r="J47" t="s">
        <v>3</v>
      </c>
      <c r="K47" t="s">
        <v>658</v>
      </c>
      <c r="L47">
        <v>1191</v>
      </c>
      <c r="N47">
        <v>1013</v>
      </c>
      <c r="O47" t="s">
        <v>656</v>
      </c>
      <c r="P47" t="s">
        <v>656</v>
      </c>
      <c r="Q47">
        <v>1</v>
      </c>
      <c r="X47">
        <v>0.02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3</v>
      </c>
      <c r="AG47">
        <v>0.02</v>
      </c>
      <c r="AH47">
        <v>2</v>
      </c>
      <c r="AI47">
        <v>52634853</v>
      </c>
      <c r="AJ47">
        <v>52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ROW(Source!A46)</f>
        <v>46</v>
      </c>
      <c r="B48">
        <v>52634863</v>
      </c>
      <c r="C48">
        <v>52634851</v>
      </c>
      <c r="D48">
        <v>50836594</v>
      </c>
      <c r="E48">
        <v>1</v>
      </c>
      <c r="F48">
        <v>1</v>
      </c>
      <c r="G48">
        <v>1</v>
      </c>
      <c r="H48">
        <v>2</v>
      </c>
      <c r="I48" t="s">
        <v>712</v>
      </c>
      <c r="J48" t="s">
        <v>713</v>
      </c>
      <c r="K48" t="s">
        <v>714</v>
      </c>
      <c r="L48">
        <v>1368</v>
      </c>
      <c r="N48">
        <v>1011</v>
      </c>
      <c r="O48" t="s">
        <v>662</v>
      </c>
      <c r="P48" t="s">
        <v>662</v>
      </c>
      <c r="Q48">
        <v>1</v>
      </c>
      <c r="X48">
        <v>0.01</v>
      </c>
      <c r="Y48">
        <v>0</v>
      </c>
      <c r="Z48">
        <v>6.62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0.01</v>
      </c>
      <c r="AH48">
        <v>2</v>
      </c>
      <c r="AI48">
        <v>52634854</v>
      </c>
      <c r="AJ48">
        <v>53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ROW(Source!A46)</f>
        <v>46</v>
      </c>
      <c r="B49">
        <v>52634864</v>
      </c>
      <c r="C49">
        <v>52634851</v>
      </c>
      <c r="D49">
        <v>50836612</v>
      </c>
      <c r="E49">
        <v>1</v>
      </c>
      <c r="F49">
        <v>1</v>
      </c>
      <c r="G49">
        <v>1</v>
      </c>
      <c r="H49">
        <v>2</v>
      </c>
      <c r="I49" t="s">
        <v>715</v>
      </c>
      <c r="J49" t="s">
        <v>716</v>
      </c>
      <c r="K49" t="s">
        <v>717</v>
      </c>
      <c r="L49">
        <v>1368</v>
      </c>
      <c r="N49">
        <v>1011</v>
      </c>
      <c r="O49" t="s">
        <v>662</v>
      </c>
      <c r="P49" t="s">
        <v>662</v>
      </c>
      <c r="Q49">
        <v>1</v>
      </c>
      <c r="X49">
        <v>0.01</v>
      </c>
      <c r="Y49">
        <v>0</v>
      </c>
      <c r="Z49">
        <v>1587.88</v>
      </c>
      <c r="AA49">
        <v>932.95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0.01</v>
      </c>
      <c r="AH49">
        <v>2</v>
      </c>
      <c r="AI49">
        <v>52634855</v>
      </c>
      <c r="AJ49">
        <v>54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ROW(Source!A46)</f>
        <v>46</v>
      </c>
      <c r="B50">
        <v>52634865</v>
      </c>
      <c r="C50">
        <v>52634851</v>
      </c>
      <c r="D50">
        <v>50837347</v>
      </c>
      <c r="E50">
        <v>1</v>
      </c>
      <c r="F50">
        <v>1</v>
      </c>
      <c r="G50">
        <v>1</v>
      </c>
      <c r="H50">
        <v>2</v>
      </c>
      <c r="I50" t="s">
        <v>688</v>
      </c>
      <c r="J50" t="s">
        <v>689</v>
      </c>
      <c r="K50" t="s">
        <v>690</v>
      </c>
      <c r="L50">
        <v>1368</v>
      </c>
      <c r="N50">
        <v>1011</v>
      </c>
      <c r="O50" t="s">
        <v>662</v>
      </c>
      <c r="P50" t="s">
        <v>662</v>
      </c>
      <c r="Q50">
        <v>1</v>
      </c>
      <c r="X50">
        <v>0.01</v>
      </c>
      <c r="Y50">
        <v>0</v>
      </c>
      <c r="Z50">
        <v>641.70000000000005</v>
      </c>
      <c r="AA50">
        <v>811.79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0.01</v>
      </c>
      <c r="AH50">
        <v>2</v>
      </c>
      <c r="AI50">
        <v>52634856</v>
      </c>
      <c r="AJ50">
        <v>55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ROW(Source!A46)</f>
        <v>46</v>
      </c>
      <c r="B51">
        <v>52634866</v>
      </c>
      <c r="C51">
        <v>52634851</v>
      </c>
      <c r="D51">
        <v>50837902</v>
      </c>
      <c r="E51">
        <v>1</v>
      </c>
      <c r="F51">
        <v>1</v>
      </c>
      <c r="G51">
        <v>1</v>
      </c>
      <c r="H51">
        <v>2</v>
      </c>
      <c r="I51" t="s">
        <v>718</v>
      </c>
      <c r="J51" t="s">
        <v>719</v>
      </c>
      <c r="K51" t="s">
        <v>720</v>
      </c>
      <c r="L51">
        <v>1368</v>
      </c>
      <c r="N51">
        <v>1011</v>
      </c>
      <c r="O51" t="s">
        <v>662</v>
      </c>
      <c r="P51" t="s">
        <v>662</v>
      </c>
      <c r="Q51">
        <v>1</v>
      </c>
      <c r="X51">
        <v>1.1200000000000001</v>
      </c>
      <c r="Y51">
        <v>0</v>
      </c>
      <c r="Z51">
        <v>4.5199999999999996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1.1200000000000001</v>
      </c>
      <c r="AH51">
        <v>2</v>
      </c>
      <c r="AI51">
        <v>52634857</v>
      </c>
      <c r="AJ51">
        <v>56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ROW(Source!A46)</f>
        <v>46</v>
      </c>
      <c r="B52">
        <v>52634867</v>
      </c>
      <c r="C52">
        <v>52634851</v>
      </c>
      <c r="D52">
        <v>50785086</v>
      </c>
      <c r="E52">
        <v>1</v>
      </c>
      <c r="F52">
        <v>1</v>
      </c>
      <c r="G52">
        <v>1</v>
      </c>
      <c r="H52">
        <v>3</v>
      </c>
      <c r="I52" t="s">
        <v>109</v>
      </c>
      <c r="J52" t="s">
        <v>111</v>
      </c>
      <c r="K52" t="s">
        <v>110</v>
      </c>
      <c r="L52">
        <v>1348</v>
      </c>
      <c r="N52">
        <v>1009</v>
      </c>
      <c r="O52" t="s">
        <v>71</v>
      </c>
      <c r="P52" t="s">
        <v>71</v>
      </c>
      <c r="Q52">
        <v>1000</v>
      </c>
      <c r="X52">
        <v>5.4999999999999997E-3</v>
      </c>
      <c r="Y52">
        <v>25319.13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5.4999999999999997E-3</v>
      </c>
      <c r="AH52">
        <v>2</v>
      </c>
      <c r="AI52">
        <v>52634858</v>
      </c>
      <c r="AJ52">
        <v>57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ROW(Source!A46)</f>
        <v>46</v>
      </c>
      <c r="B53">
        <v>52634868</v>
      </c>
      <c r="C53">
        <v>52634851</v>
      </c>
      <c r="D53">
        <v>50806523</v>
      </c>
      <c r="E53">
        <v>1</v>
      </c>
      <c r="F53">
        <v>1</v>
      </c>
      <c r="G53">
        <v>1</v>
      </c>
      <c r="H53">
        <v>3</v>
      </c>
      <c r="I53" t="s">
        <v>676</v>
      </c>
      <c r="J53" t="s">
        <v>677</v>
      </c>
      <c r="K53" t="s">
        <v>678</v>
      </c>
      <c r="L53">
        <v>1346</v>
      </c>
      <c r="N53">
        <v>1009</v>
      </c>
      <c r="O53" t="s">
        <v>47</v>
      </c>
      <c r="P53" t="s">
        <v>47</v>
      </c>
      <c r="Q53">
        <v>1</v>
      </c>
      <c r="X53">
        <v>16.5</v>
      </c>
      <c r="Y53">
        <v>60.6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16.5</v>
      </c>
      <c r="AH53">
        <v>2</v>
      </c>
      <c r="AI53">
        <v>52634859</v>
      </c>
      <c r="AJ53">
        <v>59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ROW(Source!A48)</f>
        <v>48</v>
      </c>
      <c r="B54">
        <v>52634880</v>
      </c>
      <c r="C54">
        <v>52634870</v>
      </c>
      <c r="D54">
        <v>50715309</v>
      </c>
      <c r="E54">
        <v>116</v>
      </c>
      <c r="F54">
        <v>1</v>
      </c>
      <c r="G54">
        <v>1</v>
      </c>
      <c r="H54">
        <v>1</v>
      </c>
      <c r="I54" t="s">
        <v>710</v>
      </c>
      <c r="J54" t="s">
        <v>3</v>
      </c>
      <c r="K54" t="s">
        <v>711</v>
      </c>
      <c r="L54">
        <v>1191</v>
      </c>
      <c r="N54">
        <v>1013</v>
      </c>
      <c r="O54" t="s">
        <v>656</v>
      </c>
      <c r="P54" t="s">
        <v>656</v>
      </c>
      <c r="Q54">
        <v>1</v>
      </c>
      <c r="X54">
        <v>7.43</v>
      </c>
      <c r="Y54">
        <v>0</v>
      </c>
      <c r="Z54">
        <v>0</v>
      </c>
      <c r="AA54">
        <v>0</v>
      </c>
      <c r="AB54">
        <v>884.48</v>
      </c>
      <c r="AC54">
        <v>0</v>
      </c>
      <c r="AD54">
        <v>1</v>
      </c>
      <c r="AE54">
        <v>1</v>
      </c>
      <c r="AF54" t="s">
        <v>3</v>
      </c>
      <c r="AG54">
        <v>7.43</v>
      </c>
      <c r="AH54">
        <v>2</v>
      </c>
      <c r="AI54">
        <v>52634871</v>
      </c>
      <c r="AJ54">
        <v>60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ROW(Source!A48)</f>
        <v>48</v>
      </c>
      <c r="B55">
        <v>52634881</v>
      </c>
      <c r="C55">
        <v>52634870</v>
      </c>
      <c r="D55">
        <v>50715465</v>
      </c>
      <c r="E55">
        <v>116</v>
      </c>
      <c r="F55">
        <v>1</v>
      </c>
      <c r="G55">
        <v>1</v>
      </c>
      <c r="H55">
        <v>1</v>
      </c>
      <c r="I55" t="s">
        <v>657</v>
      </c>
      <c r="J55" t="s">
        <v>3</v>
      </c>
      <c r="K55" t="s">
        <v>658</v>
      </c>
      <c r="L55">
        <v>1191</v>
      </c>
      <c r="N55">
        <v>1013</v>
      </c>
      <c r="O55" t="s">
        <v>656</v>
      </c>
      <c r="P55" t="s">
        <v>656</v>
      </c>
      <c r="Q55">
        <v>1</v>
      </c>
      <c r="X55">
        <v>0.02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3</v>
      </c>
      <c r="AG55">
        <v>0.02</v>
      </c>
      <c r="AH55">
        <v>2</v>
      </c>
      <c r="AI55">
        <v>52634872</v>
      </c>
      <c r="AJ55">
        <v>61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ROW(Source!A48)</f>
        <v>48</v>
      </c>
      <c r="B56">
        <v>52634882</v>
      </c>
      <c r="C56">
        <v>52634870</v>
      </c>
      <c r="D56">
        <v>50836594</v>
      </c>
      <c r="E56">
        <v>1</v>
      </c>
      <c r="F56">
        <v>1</v>
      </c>
      <c r="G56">
        <v>1</v>
      </c>
      <c r="H56">
        <v>2</v>
      </c>
      <c r="I56" t="s">
        <v>712</v>
      </c>
      <c r="J56" t="s">
        <v>713</v>
      </c>
      <c r="K56" t="s">
        <v>714</v>
      </c>
      <c r="L56">
        <v>1368</v>
      </c>
      <c r="N56">
        <v>1011</v>
      </c>
      <c r="O56" t="s">
        <v>662</v>
      </c>
      <c r="P56" t="s">
        <v>662</v>
      </c>
      <c r="Q56">
        <v>1</v>
      </c>
      <c r="X56">
        <v>0.01</v>
      </c>
      <c r="Y56">
        <v>0</v>
      </c>
      <c r="Z56">
        <v>6.62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0.01</v>
      </c>
      <c r="AH56">
        <v>2</v>
      </c>
      <c r="AI56">
        <v>52634873</v>
      </c>
      <c r="AJ56">
        <v>62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ROW(Source!A48)</f>
        <v>48</v>
      </c>
      <c r="B57">
        <v>52634883</v>
      </c>
      <c r="C57">
        <v>52634870</v>
      </c>
      <c r="D57">
        <v>50836612</v>
      </c>
      <c r="E57">
        <v>1</v>
      </c>
      <c r="F57">
        <v>1</v>
      </c>
      <c r="G57">
        <v>1</v>
      </c>
      <c r="H57">
        <v>2</v>
      </c>
      <c r="I57" t="s">
        <v>715</v>
      </c>
      <c r="J57" t="s">
        <v>716</v>
      </c>
      <c r="K57" t="s">
        <v>717</v>
      </c>
      <c r="L57">
        <v>1368</v>
      </c>
      <c r="N57">
        <v>1011</v>
      </c>
      <c r="O57" t="s">
        <v>662</v>
      </c>
      <c r="P57" t="s">
        <v>662</v>
      </c>
      <c r="Q57">
        <v>1</v>
      </c>
      <c r="X57">
        <v>0.01</v>
      </c>
      <c r="Y57">
        <v>0</v>
      </c>
      <c r="Z57">
        <v>1587.88</v>
      </c>
      <c r="AA57">
        <v>932.95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0.01</v>
      </c>
      <c r="AH57">
        <v>2</v>
      </c>
      <c r="AI57">
        <v>52634874</v>
      </c>
      <c r="AJ57">
        <v>63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ROW(Source!A48)</f>
        <v>48</v>
      </c>
      <c r="B58">
        <v>52634884</v>
      </c>
      <c r="C58">
        <v>52634870</v>
      </c>
      <c r="D58">
        <v>50837347</v>
      </c>
      <c r="E58">
        <v>1</v>
      </c>
      <c r="F58">
        <v>1</v>
      </c>
      <c r="G58">
        <v>1</v>
      </c>
      <c r="H58">
        <v>2</v>
      </c>
      <c r="I58" t="s">
        <v>688</v>
      </c>
      <c r="J58" t="s">
        <v>689</v>
      </c>
      <c r="K58" t="s">
        <v>690</v>
      </c>
      <c r="L58">
        <v>1368</v>
      </c>
      <c r="N58">
        <v>1011</v>
      </c>
      <c r="O58" t="s">
        <v>662</v>
      </c>
      <c r="P58" t="s">
        <v>662</v>
      </c>
      <c r="Q58">
        <v>1</v>
      </c>
      <c r="X58">
        <v>0.01</v>
      </c>
      <c r="Y58">
        <v>0</v>
      </c>
      <c r="Z58">
        <v>641.70000000000005</v>
      </c>
      <c r="AA58">
        <v>811.79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0.01</v>
      </c>
      <c r="AH58">
        <v>2</v>
      </c>
      <c r="AI58">
        <v>52634875</v>
      </c>
      <c r="AJ58">
        <v>64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ROW(Source!A48)</f>
        <v>48</v>
      </c>
      <c r="B59">
        <v>52634885</v>
      </c>
      <c r="C59">
        <v>52634870</v>
      </c>
      <c r="D59">
        <v>50837902</v>
      </c>
      <c r="E59">
        <v>1</v>
      </c>
      <c r="F59">
        <v>1</v>
      </c>
      <c r="G59">
        <v>1</v>
      </c>
      <c r="H59">
        <v>2</v>
      </c>
      <c r="I59" t="s">
        <v>718</v>
      </c>
      <c r="J59" t="s">
        <v>719</v>
      </c>
      <c r="K59" t="s">
        <v>720</v>
      </c>
      <c r="L59">
        <v>1368</v>
      </c>
      <c r="N59">
        <v>1011</v>
      </c>
      <c r="O59" t="s">
        <v>662</v>
      </c>
      <c r="P59" t="s">
        <v>662</v>
      </c>
      <c r="Q59">
        <v>1</v>
      </c>
      <c r="X59">
        <v>1.1200000000000001</v>
      </c>
      <c r="Y59">
        <v>0</v>
      </c>
      <c r="Z59">
        <v>4.5199999999999996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1.1200000000000001</v>
      </c>
      <c r="AH59">
        <v>2</v>
      </c>
      <c r="AI59">
        <v>52634876</v>
      </c>
      <c r="AJ59">
        <v>65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ROW(Source!A48)</f>
        <v>48</v>
      </c>
      <c r="B60">
        <v>52634886</v>
      </c>
      <c r="C60">
        <v>52634870</v>
      </c>
      <c r="D60">
        <v>50785086</v>
      </c>
      <c r="E60">
        <v>1</v>
      </c>
      <c r="F60">
        <v>1</v>
      </c>
      <c r="G60">
        <v>1</v>
      </c>
      <c r="H60">
        <v>3</v>
      </c>
      <c r="I60" t="s">
        <v>109</v>
      </c>
      <c r="J60" t="s">
        <v>111</v>
      </c>
      <c r="K60" t="s">
        <v>110</v>
      </c>
      <c r="L60">
        <v>1348</v>
      </c>
      <c r="N60">
        <v>1009</v>
      </c>
      <c r="O60" t="s">
        <v>71</v>
      </c>
      <c r="P60" t="s">
        <v>71</v>
      </c>
      <c r="Q60">
        <v>1000</v>
      </c>
      <c r="X60">
        <v>8.6499999999999997E-3</v>
      </c>
      <c r="Y60">
        <v>25319.13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8.6499999999999997E-3</v>
      </c>
      <c r="AH60">
        <v>2</v>
      </c>
      <c r="AI60">
        <v>52634877</v>
      </c>
      <c r="AJ60">
        <v>66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ROW(Source!A48)</f>
        <v>48</v>
      </c>
      <c r="B61">
        <v>52634887</v>
      </c>
      <c r="C61">
        <v>52634870</v>
      </c>
      <c r="D61">
        <v>50806523</v>
      </c>
      <c r="E61">
        <v>1</v>
      </c>
      <c r="F61">
        <v>1</v>
      </c>
      <c r="G61">
        <v>1</v>
      </c>
      <c r="H61">
        <v>3</v>
      </c>
      <c r="I61" t="s">
        <v>676</v>
      </c>
      <c r="J61" t="s">
        <v>677</v>
      </c>
      <c r="K61" t="s">
        <v>678</v>
      </c>
      <c r="L61">
        <v>1346</v>
      </c>
      <c r="N61">
        <v>1009</v>
      </c>
      <c r="O61" t="s">
        <v>47</v>
      </c>
      <c r="P61" t="s">
        <v>47</v>
      </c>
      <c r="Q61">
        <v>1</v>
      </c>
      <c r="X61">
        <v>8.65</v>
      </c>
      <c r="Y61">
        <v>60.6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8.65</v>
      </c>
      <c r="AH61">
        <v>2</v>
      </c>
      <c r="AI61">
        <v>52634878</v>
      </c>
      <c r="AJ61">
        <v>68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ROW(Source!A207)</f>
        <v>207</v>
      </c>
      <c r="B62">
        <v>52634941</v>
      </c>
      <c r="C62">
        <v>52634935</v>
      </c>
      <c r="D62">
        <v>50715292</v>
      </c>
      <c r="E62">
        <v>116</v>
      </c>
      <c r="F62">
        <v>1</v>
      </c>
      <c r="G62">
        <v>1</v>
      </c>
      <c r="H62">
        <v>1</v>
      </c>
      <c r="I62" t="s">
        <v>721</v>
      </c>
      <c r="J62" t="s">
        <v>3</v>
      </c>
      <c r="K62" t="s">
        <v>722</v>
      </c>
      <c r="L62">
        <v>1191</v>
      </c>
      <c r="N62">
        <v>1013</v>
      </c>
      <c r="O62" t="s">
        <v>656</v>
      </c>
      <c r="P62" t="s">
        <v>656</v>
      </c>
      <c r="Q62">
        <v>1</v>
      </c>
      <c r="X62">
        <v>65.44</v>
      </c>
      <c r="Y62">
        <v>0</v>
      </c>
      <c r="Z62">
        <v>0</v>
      </c>
      <c r="AA62">
        <v>0</v>
      </c>
      <c r="AB62">
        <v>802.7</v>
      </c>
      <c r="AC62">
        <v>0</v>
      </c>
      <c r="AD62">
        <v>1</v>
      </c>
      <c r="AE62">
        <v>1</v>
      </c>
      <c r="AF62" t="s">
        <v>3</v>
      </c>
      <c r="AG62">
        <v>65.44</v>
      </c>
      <c r="AH62">
        <v>2</v>
      </c>
      <c r="AI62">
        <v>52634936</v>
      </c>
      <c r="AJ62">
        <v>69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ROW(Source!A207)</f>
        <v>207</v>
      </c>
      <c r="B63">
        <v>52634942</v>
      </c>
      <c r="C63">
        <v>52634935</v>
      </c>
      <c r="D63">
        <v>50715465</v>
      </c>
      <c r="E63">
        <v>116</v>
      </c>
      <c r="F63">
        <v>1</v>
      </c>
      <c r="G63">
        <v>1</v>
      </c>
      <c r="H63">
        <v>1</v>
      </c>
      <c r="I63" t="s">
        <v>657</v>
      </c>
      <c r="J63" t="s">
        <v>3</v>
      </c>
      <c r="K63" t="s">
        <v>658</v>
      </c>
      <c r="L63">
        <v>1191</v>
      </c>
      <c r="N63">
        <v>1013</v>
      </c>
      <c r="O63" t="s">
        <v>656</v>
      </c>
      <c r="P63" t="s">
        <v>656</v>
      </c>
      <c r="Q63">
        <v>1</v>
      </c>
      <c r="X63">
        <v>3.85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3</v>
      </c>
      <c r="AG63">
        <v>3.85</v>
      </c>
      <c r="AH63">
        <v>2</v>
      </c>
      <c r="AI63">
        <v>52634937</v>
      </c>
      <c r="AJ63">
        <v>70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ROW(Source!A207)</f>
        <v>207</v>
      </c>
      <c r="B64">
        <v>52634943</v>
      </c>
      <c r="C64">
        <v>52634935</v>
      </c>
      <c r="D64">
        <v>50836455</v>
      </c>
      <c r="E64">
        <v>1</v>
      </c>
      <c r="F64">
        <v>1</v>
      </c>
      <c r="G64">
        <v>1</v>
      </c>
      <c r="H64">
        <v>2</v>
      </c>
      <c r="I64" t="s">
        <v>684</v>
      </c>
      <c r="J64" t="s">
        <v>685</v>
      </c>
      <c r="K64" t="s">
        <v>686</v>
      </c>
      <c r="L64">
        <v>1368</v>
      </c>
      <c r="N64">
        <v>1011</v>
      </c>
      <c r="O64" t="s">
        <v>662</v>
      </c>
      <c r="P64" t="s">
        <v>662</v>
      </c>
      <c r="Q64">
        <v>1</v>
      </c>
      <c r="X64">
        <v>1.71</v>
      </c>
      <c r="Y64">
        <v>0</v>
      </c>
      <c r="Z64">
        <v>1626.29</v>
      </c>
      <c r="AA64">
        <v>1090.46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1.71</v>
      </c>
      <c r="AH64">
        <v>2</v>
      </c>
      <c r="AI64">
        <v>52634938</v>
      </c>
      <c r="AJ64">
        <v>71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ROW(Source!A207)</f>
        <v>207</v>
      </c>
      <c r="B65">
        <v>52634944</v>
      </c>
      <c r="C65">
        <v>52634935</v>
      </c>
      <c r="D65">
        <v>50836629</v>
      </c>
      <c r="E65">
        <v>1</v>
      </c>
      <c r="F65">
        <v>1</v>
      </c>
      <c r="G65">
        <v>1</v>
      </c>
      <c r="H65">
        <v>2</v>
      </c>
      <c r="I65" t="s">
        <v>723</v>
      </c>
      <c r="J65" t="s">
        <v>724</v>
      </c>
      <c r="K65" t="s">
        <v>725</v>
      </c>
      <c r="L65">
        <v>1368</v>
      </c>
      <c r="N65">
        <v>1011</v>
      </c>
      <c r="O65" t="s">
        <v>662</v>
      </c>
      <c r="P65" t="s">
        <v>662</v>
      </c>
      <c r="Q65">
        <v>1</v>
      </c>
      <c r="X65">
        <v>2.14</v>
      </c>
      <c r="Y65">
        <v>0</v>
      </c>
      <c r="Z65">
        <v>346.73</v>
      </c>
      <c r="AA65">
        <v>811.79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2.14</v>
      </c>
      <c r="AH65">
        <v>2</v>
      </c>
      <c r="AI65">
        <v>52634939</v>
      </c>
      <c r="AJ65">
        <v>72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ROW(Source!A207)</f>
        <v>207</v>
      </c>
      <c r="B66">
        <v>52634945</v>
      </c>
      <c r="C66">
        <v>52634935</v>
      </c>
      <c r="D66">
        <v>50717465</v>
      </c>
      <c r="E66">
        <v>116</v>
      </c>
      <c r="F66">
        <v>1</v>
      </c>
      <c r="G66">
        <v>1</v>
      </c>
      <c r="H66">
        <v>3</v>
      </c>
      <c r="I66" t="s">
        <v>265</v>
      </c>
      <c r="J66" t="s">
        <v>3</v>
      </c>
      <c r="K66" t="s">
        <v>266</v>
      </c>
      <c r="L66">
        <v>1346</v>
      </c>
      <c r="N66">
        <v>1009</v>
      </c>
      <c r="O66" t="s">
        <v>47</v>
      </c>
      <c r="P66" t="s">
        <v>47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2</v>
      </c>
      <c r="AI66">
        <v>52634940</v>
      </c>
      <c r="AJ66">
        <v>73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ROW(Source!A209)</f>
        <v>209</v>
      </c>
      <c r="B67">
        <v>52634955</v>
      </c>
      <c r="C67">
        <v>52634947</v>
      </c>
      <c r="D67">
        <v>50715294</v>
      </c>
      <c r="E67">
        <v>116</v>
      </c>
      <c r="F67">
        <v>1</v>
      </c>
      <c r="G67">
        <v>1</v>
      </c>
      <c r="H67">
        <v>1</v>
      </c>
      <c r="I67" t="s">
        <v>726</v>
      </c>
      <c r="J67" t="s">
        <v>3</v>
      </c>
      <c r="K67" t="s">
        <v>727</v>
      </c>
      <c r="L67">
        <v>1191</v>
      </c>
      <c r="N67">
        <v>1013</v>
      </c>
      <c r="O67" t="s">
        <v>656</v>
      </c>
      <c r="P67" t="s">
        <v>656</v>
      </c>
      <c r="Q67">
        <v>1</v>
      </c>
      <c r="X67">
        <v>27.6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27.6</v>
      </c>
      <c r="AH67">
        <v>2</v>
      </c>
      <c r="AI67">
        <v>52634948</v>
      </c>
      <c r="AJ67">
        <v>74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ROW(Source!A209)</f>
        <v>209</v>
      </c>
      <c r="B68">
        <v>52634956</v>
      </c>
      <c r="C68">
        <v>52634947</v>
      </c>
      <c r="D68">
        <v>50715465</v>
      </c>
      <c r="E68">
        <v>116</v>
      </c>
      <c r="F68">
        <v>1</v>
      </c>
      <c r="G68">
        <v>1</v>
      </c>
      <c r="H68">
        <v>1</v>
      </c>
      <c r="I68" t="s">
        <v>657</v>
      </c>
      <c r="J68" t="s">
        <v>3</v>
      </c>
      <c r="K68" t="s">
        <v>658</v>
      </c>
      <c r="L68">
        <v>1191</v>
      </c>
      <c r="N68">
        <v>1013</v>
      </c>
      <c r="O68" t="s">
        <v>656</v>
      </c>
      <c r="P68" t="s">
        <v>656</v>
      </c>
      <c r="Q68">
        <v>1</v>
      </c>
      <c r="X68">
        <v>6.98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</v>
      </c>
      <c r="AG68">
        <v>6.98</v>
      </c>
      <c r="AH68">
        <v>2</v>
      </c>
      <c r="AI68">
        <v>52634949</v>
      </c>
      <c r="AJ68">
        <v>75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ROW(Source!A209)</f>
        <v>209</v>
      </c>
      <c r="B69">
        <v>52634957</v>
      </c>
      <c r="C69">
        <v>52634947</v>
      </c>
      <c r="D69">
        <v>50836455</v>
      </c>
      <c r="E69">
        <v>1</v>
      </c>
      <c r="F69">
        <v>1</v>
      </c>
      <c r="G69">
        <v>1</v>
      </c>
      <c r="H69">
        <v>2</v>
      </c>
      <c r="I69" t="s">
        <v>684</v>
      </c>
      <c r="J69" t="s">
        <v>685</v>
      </c>
      <c r="K69" t="s">
        <v>686</v>
      </c>
      <c r="L69">
        <v>1368</v>
      </c>
      <c r="N69">
        <v>1011</v>
      </c>
      <c r="O69" t="s">
        <v>662</v>
      </c>
      <c r="P69" t="s">
        <v>662</v>
      </c>
      <c r="Q69">
        <v>1</v>
      </c>
      <c r="X69">
        <v>3.34</v>
      </c>
      <c r="Y69">
        <v>0</v>
      </c>
      <c r="Z69">
        <v>1626.29</v>
      </c>
      <c r="AA69">
        <v>1090.46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3.34</v>
      </c>
      <c r="AH69">
        <v>2</v>
      </c>
      <c r="AI69">
        <v>52634950</v>
      </c>
      <c r="AJ69">
        <v>76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ROW(Source!A209)</f>
        <v>209</v>
      </c>
      <c r="B70">
        <v>52634958</v>
      </c>
      <c r="C70">
        <v>52634947</v>
      </c>
      <c r="D70">
        <v>50837347</v>
      </c>
      <c r="E70">
        <v>1</v>
      </c>
      <c r="F70">
        <v>1</v>
      </c>
      <c r="G70">
        <v>1</v>
      </c>
      <c r="H70">
        <v>2</v>
      </c>
      <c r="I70" t="s">
        <v>688</v>
      </c>
      <c r="J70" t="s">
        <v>689</v>
      </c>
      <c r="K70" t="s">
        <v>690</v>
      </c>
      <c r="L70">
        <v>1368</v>
      </c>
      <c r="N70">
        <v>1011</v>
      </c>
      <c r="O70" t="s">
        <v>662</v>
      </c>
      <c r="P70" t="s">
        <v>662</v>
      </c>
      <c r="Q70">
        <v>1</v>
      </c>
      <c r="X70">
        <v>3.64</v>
      </c>
      <c r="Y70">
        <v>0</v>
      </c>
      <c r="Z70">
        <v>641.70000000000005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3.64</v>
      </c>
      <c r="AH70">
        <v>2</v>
      </c>
      <c r="AI70">
        <v>52634951</v>
      </c>
      <c r="AJ70">
        <v>77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ROW(Source!A209)</f>
        <v>209</v>
      </c>
      <c r="B71">
        <v>52634959</v>
      </c>
      <c r="C71">
        <v>52634947</v>
      </c>
      <c r="D71">
        <v>50788835</v>
      </c>
      <c r="E71">
        <v>1</v>
      </c>
      <c r="F71">
        <v>1</v>
      </c>
      <c r="G71">
        <v>1</v>
      </c>
      <c r="H71">
        <v>3</v>
      </c>
      <c r="I71" t="s">
        <v>728</v>
      </c>
      <c r="J71" t="s">
        <v>729</v>
      </c>
      <c r="K71" t="s">
        <v>730</v>
      </c>
      <c r="L71">
        <v>1346</v>
      </c>
      <c r="N71">
        <v>1009</v>
      </c>
      <c r="O71" t="s">
        <v>47</v>
      </c>
      <c r="P71" t="s">
        <v>47</v>
      </c>
      <c r="Q71">
        <v>1</v>
      </c>
      <c r="X71">
        <v>10.5</v>
      </c>
      <c r="Y71">
        <v>176.2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10.5</v>
      </c>
      <c r="AH71">
        <v>2</v>
      </c>
      <c r="AI71">
        <v>52634952</v>
      </c>
      <c r="AJ71">
        <v>78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ROW(Source!A209)</f>
        <v>209</v>
      </c>
      <c r="B72">
        <v>52634960</v>
      </c>
      <c r="C72">
        <v>52634947</v>
      </c>
      <c r="D72">
        <v>50831285</v>
      </c>
      <c r="E72">
        <v>1</v>
      </c>
      <c r="F72">
        <v>1</v>
      </c>
      <c r="G72">
        <v>1</v>
      </c>
      <c r="H72">
        <v>3</v>
      </c>
      <c r="I72" t="s">
        <v>731</v>
      </c>
      <c r="J72" t="s">
        <v>732</v>
      </c>
      <c r="K72" t="s">
        <v>733</v>
      </c>
      <c r="L72">
        <v>1371</v>
      </c>
      <c r="N72">
        <v>1013</v>
      </c>
      <c r="O72" t="s">
        <v>21</v>
      </c>
      <c r="P72" t="s">
        <v>21</v>
      </c>
      <c r="Q72">
        <v>1</v>
      </c>
      <c r="X72">
        <v>15</v>
      </c>
      <c r="Y72">
        <v>705.5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15</v>
      </c>
      <c r="AH72">
        <v>2</v>
      </c>
      <c r="AI72">
        <v>52634953</v>
      </c>
      <c r="AJ72">
        <v>79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ROW(Source!A209)</f>
        <v>209</v>
      </c>
      <c r="B73">
        <v>52634961</v>
      </c>
      <c r="C73">
        <v>52634947</v>
      </c>
      <c r="D73">
        <v>50721257</v>
      </c>
      <c r="E73">
        <v>116</v>
      </c>
      <c r="F73">
        <v>1</v>
      </c>
      <c r="G73">
        <v>1</v>
      </c>
      <c r="H73">
        <v>3</v>
      </c>
      <c r="I73" t="s">
        <v>50</v>
      </c>
      <c r="J73" t="s">
        <v>3</v>
      </c>
      <c r="K73" t="s">
        <v>51</v>
      </c>
      <c r="L73">
        <v>3277935</v>
      </c>
      <c r="N73">
        <v>1013</v>
      </c>
      <c r="O73" t="s">
        <v>52</v>
      </c>
      <c r="P73" t="s">
        <v>52</v>
      </c>
      <c r="Q73">
        <v>1</v>
      </c>
      <c r="X73">
        <v>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2</v>
      </c>
      <c r="AH73">
        <v>2</v>
      </c>
      <c r="AI73">
        <v>52634954</v>
      </c>
      <c r="AJ73">
        <v>80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ROW(Source!A353)</f>
        <v>353</v>
      </c>
      <c r="B74">
        <v>52634984</v>
      </c>
      <c r="C74">
        <v>52634978</v>
      </c>
      <c r="D74">
        <v>50715252</v>
      </c>
      <c r="E74">
        <v>116</v>
      </c>
      <c r="F74">
        <v>1</v>
      </c>
      <c r="G74">
        <v>1</v>
      </c>
      <c r="H74">
        <v>1</v>
      </c>
      <c r="I74" t="s">
        <v>734</v>
      </c>
      <c r="J74" t="s">
        <v>3</v>
      </c>
      <c r="K74" t="s">
        <v>735</v>
      </c>
      <c r="L74">
        <v>1191</v>
      </c>
      <c r="N74">
        <v>1013</v>
      </c>
      <c r="O74" t="s">
        <v>656</v>
      </c>
      <c r="P74" t="s">
        <v>656</v>
      </c>
      <c r="Q74">
        <v>1</v>
      </c>
      <c r="X74">
        <v>0.44</v>
      </c>
      <c r="Y74">
        <v>0</v>
      </c>
      <c r="Z74">
        <v>0</v>
      </c>
      <c r="AA74">
        <v>0</v>
      </c>
      <c r="AB74">
        <v>690.62</v>
      </c>
      <c r="AC74">
        <v>0</v>
      </c>
      <c r="AD74">
        <v>1</v>
      </c>
      <c r="AE74">
        <v>1</v>
      </c>
      <c r="AF74" t="s">
        <v>3</v>
      </c>
      <c r="AG74">
        <v>0.44</v>
      </c>
      <c r="AH74">
        <v>2</v>
      </c>
      <c r="AI74">
        <v>52634979</v>
      </c>
      <c r="AJ74">
        <v>81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ROW(Source!A353)</f>
        <v>353</v>
      </c>
      <c r="B75">
        <v>52634985</v>
      </c>
      <c r="C75">
        <v>52634978</v>
      </c>
      <c r="D75">
        <v>50715465</v>
      </c>
      <c r="E75">
        <v>116</v>
      </c>
      <c r="F75">
        <v>1</v>
      </c>
      <c r="G75">
        <v>1</v>
      </c>
      <c r="H75">
        <v>1</v>
      </c>
      <c r="I75" t="s">
        <v>657</v>
      </c>
      <c r="J75" t="s">
        <v>3</v>
      </c>
      <c r="K75" t="s">
        <v>658</v>
      </c>
      <c r="L75">
        <v>1191</v>
      </c>
      <c r="N75">
        <v>1013</v>
      </c>
      <c r="O75" t="s">
        <v>656</v>
      </c>
      <c r="P75" t="s">
        <v>656</v>
      </c>
      <c r="Q75">
        <v>1</v>
      </c>
      <c r="X75">
        <v>0.48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3</v>
      </c>
      <c r="AG75">
        <v>0.48</v>
      </c>
      <c r="AH75">
        <v>2</v>
      </c>
      <c r="AI75">
        <v>52634980</v>
      </c>
      <c r="AJ75">
        <v>82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ROW(Source!A353)</f>
        <v>353</v>
      </c>
      <c r="B76">
        <v>52634986</v>
      </c>
      <c r="C76">
        <v>52634978</v>
      </c>
      <c r="D76">
        <v>50836455</v>
      </c>
      <c r="E76">
        <v>1</v>
      </c>
      <c r="F76">
        <v>1</v>
      </c>
      <c r="G76">
        <v>1</v>
      </c>
      <c r="H76">
        <v>2</v>
      </c>
      <c r="I76" t="s">
        <v>684</v>
      </c>
      <c r="J76" t="s">
        <v>685</v>
      </c>
      <c r="K76" t="s">
        <v>686</v>
      </c>
      <c r="L76">
        <v>1368</v>
      </c>
      <c r="N76">
        <v>1011</v>
      </c>
      <c r="O76" t="s">
        <v>662</v>
      </c>
      <c r="P76" t="s">
        <v>662</v>
      </c>
      <c r="Q76">
        <v>1</v>
      </c>
      <c r="X76">
        <v>0.24</v>
      </c>
      <c r="Y76">
        <v>0</v>
      </c>
      <c r="Z76">
        <v>1626.29</v>
      </c>
      <c r="AA76">
        <v>1090.46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0.24</v>
      </c>
      <c r="AH76">
        <v>2</v>
      </c>
      <c r="AI76">
        <v>52634981</v>
      </c>
      <c r="AJ76">
        <v>83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ROW(Source!A353)</f>
        <v>353</v>
      </c>
      <c r="B77">
        <v>52634987</v>
      </c>
      <c r="C77">
        <v>52634978</v>
      </c>
      <c r="D77">
        <v>50837412</v>
      </c>
      <c r="E77">
        <v>1</v>
      </c>
      <c r="F77">
        <v>1</v>
      </c>
      <c r="G77">
        <v>1</v>
      </c>
      <c r="H77">
        <v>2</v>
      </c>
      <c r="I77" t="s">
        <v>736</v>
      </c>
      <c r="J77" t="s">
        <v>737</v>
      </c>
      <c r="K77" t="s">
        <v>738</v>
      </c>
      <c r="L77">
        <v>1368</v>
      </c>
      <c r="N77">
        <v>1011</v>
      </c>
      <c r="O77" t="s">
        <v>662</v>
      </c>
      <c r="P77" t="s">
        <v>662</v>
      </c>
      <c r="Q77">
        <v>1</v>
      </c>
      <c r="X77">
        <v>0.24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0.24</v>
      </c>
      <c r="AH77">
        <v>2</v>
      </c>
      <c r="AI77">
        <v>52634982</v>
      </c>
      <c r="AJ77">
        <v>84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ROW(Source!A353)</f>
        <v>353</v>
      </c>
      <c r="B78">
        <v>52634988</v>
      </c>
      <c r="C78">
        <v>52634978</v>
      </c>
      <c r="D78">
        <v>50837430</v>
      </c>
      <c r="E78">
        <v>1</v>
      </c>
      <c r="F78">
        <v>1</v>
      </c>
      <c r="G78">
        <v>1</v>
      </c>
      <c r="H78">
        <v>2</v>
      </c>
      <c r="I78" t="s">
        <v>739</v>
      </c>
      <c r="J78" t="s">
        <v>740</v>
      </c>
      <c r="K78" t="s">
        <v>741</v>
      </c>
      <c r="L78">
        <v>1368</v>
      </c>
      <c r="N78">
        <v>1011</v>
      </c>
      <c r="O78" t="s">
        <v>662</v>
      </c>
      <c r="P78" t="s">
        <v>662</v>
      </c>
      <c r="Q78">
        <v>1</v>
      </c>
      <c r="X78">
        <v>0.24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0.24</v>
      </c>
      <c r="AH78">
        <v>2</v>
      </c>
      <c r="AI78">
        <v>52634983</v>
      </c>
      <c r="AJ78">
        <v>85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ROW(Source!A354)</f>
        <v>354</v>
      </c>
      <c r="B79">
        <v>52634994</v>
      </c>
      <c r="C79">
        <v>52634989</v>
      </c>
      <c r="D79">
        <v>50715252</v>
      </c>
      <c r="E79">
        <v>116</v>
      </c>
      <c r="F79">
        <v>1</v>
      </c>
      <c r="G79">
        <v>1</v>
      </c>
      <c r="H79">
        <v>1</v>
      </c>
      <c r="I79" t="s">
        <v>734</v>
      </c>
      <c r="J79" t="s">
        <v>3</v>
      </c>
      <c r="K79" t="s">
        <v>735</v>
      </c>
      <c r="L79">
        <v>1191</v>
      </c>
      <c r="N79">
        <v>1013</v>
      </c>
      <c r="O79" t="s">
        <v>656</v>
      </c>
      <c r="P79" t="s">
        <v>656</v>
      </c>
      <c r="Q79">
        <v>1</v>
      </c>
      <c r="X79">
        <v>0.25</v>
      </c>
      <c r="Y79">
        <v>0</v>
      </c>
      <c r="Z79">
        <v>0</v>
      </c>
      <c r="AA79">
        <v>0</v>
      </c>
      <c r="AB79">
        <v>690.62</v>
      </c>
      <c r="AC79">
        <v>0</v>
      </c>
      <c r="AD79">
        <v>1</v>
      </c>
      <c r="AE79">
        <v>1</v>
      </c>
      <c r="AF79" t="s">
        <v>3</v>
      </c>
      <c r="AG79">
        <v>0.25</v>
      </c>
      <c r="AH79">
        <v>2</v>
      </c>
      <c r="AI79">
        <v>52634990</v>
      </c>
      <c r="AJ79">
        <v>86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ROW(Source!A354)</f>
        <v>354</v>
      </c>
      <c r="B80">
        <v>52634995</v>
      </c>
      <c r="C80">
        <v>52634989</v>
      </c>
      <c r="D80">
        <v>50715465</v>
      </c>
      <c r="E80">
        <v>116</v>
      </c>
      <c r="F80">
        <v>1</v>
      </c>
      <c r="G80">
        <v>1</v>
      </c>
      <c r="H80">
        <v>1</v>
      </c>
      <c r="I80" t="s">
        <v>657</v>
      </c>
      <c r="J80" t="s">
        <v>3</v>
      </c>
      <c r="K80" t="s">
        <v>658</v>
      </c>
      <c r="L80">
        <v>1191</v>
      </c>
      <c r="N80">
        <v>1013</v>
      </c>
      <c r="O80" t="s">
        <v>656</v>
      </c>
      <c r="P80" t="s">
        <v>656</v>
      </c>
      <c r="Q80">
        <v>1</v>
      </c>
      <c r="X80">
        <v>0.14000000000000001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0.14000000000000001</v>
      </c>
      <c r="AH80">
        <v>2</v>
      </c>
      <c r="AI80">
        <v>52634991</v>
      </c>
      <c r="AJ80">
        <v>87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ROW(Source!A354)</f>
        <v>354</v>
      </c>
      <c r="B81">
        <v>52634996</v>
      </c>
      <c r="C81">
        <v>52634989</v>
      </c>
      <c r="D81">
        <v>50837412</v>
      </c>
      <c r="E81">
        <v>1</v>
      </c>
      <c r="F81">
        <v>1</v>
      </c>
      <c r="G81">
        <v>1</v>
      </c>
      <c r="H81">
        <v>2</v>
      </c>
      <c r="I81" t="s">
        <v>736</v>
      </c>
      <c r="J81" t="s">
        <v>737</v>
      </c>
      <c r="K81" t="s">
        <v>738</v>
      </c>
      <c r="L81">
        <v>1368</v>
      </c>
      <c r="N81">
        <v>1011</v>
      </c>
      <c r="O81" t="s">
        <v>662</v>
      </c>
      <c r="P81" t="s">
        <v>662</v>
      </c>
      <c r="Q81">
        <v>1</v>
      </c>
      <c r="X81">
        <v>0.14000000000000001</v>
      </c>
      <c r="Y81">
        <v>0</v>
      </c>
      <c r="Z81">
        <v>13.86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0.14000000000000001</v>
      </c>
      <c r="AH81">
        <v>2</v>
      </c>
      <c r="AI81">
        <v>52634992</v>
      </c>
      <c r="AJ81">
        <v>88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ROW(Source!A354)</f>
        <v>354</v>
      </c>
      <c r="B82">
        <v>52634997</v>
      </c>
      <c r="C82">
        <v>52634989</v>
      </c>
      <c r="D82">
        <v>50837430</v>
      </c>
      <c r="E82">
        <v>1</v>
      </c>
      <c r="F82">
        <v>1</v>
      </c>
      <c r="G82">
        <v>1</v>
      </c>
      <c r="H82">
        <v>2</v>
      </c>
      <c r="I82" t="s">
        <v>739</v>
      </c>
      <c r="J82" t="s">
        <v>740</v>
      </c>
      <c r="K82" t="s">
        <v>741</v>
      </c>
      <c r="L82">
        <v>1368</v>
      </c>
      <c r="N82">
        <v>1011</v>
      </c>
      <c r="O82" t="s">
        <v>662</v>
      </c>
      <c r="P82" t="s">
        <v>662</v>
      </c>
      <c r="Q82">
        <v>1</v>
      </c>
      <c r="X82">
        <v>0.14000000000000001</v>
      </c>
      <c r="Y82">
        <v>0</v>
      </c>
      <c r="Z82">
        <v>487.94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0.14000000000000001</v>
      </c>
      <c r="AH82">
        <v>2</v>
      </c>
      <c r="AI82">
        <v>52634993</v>
      </c>
      <c r="AJ82">
        <v>89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ROW(Source!A355)</f>
        <v>355</v>
      </c>
      <c r="B83">
        <v>52635003</v>
      </c>
      <c r="C83">
        <v>52634998</v>
      </c>
      <c r="D83">
        <v>50715252</v>
      </c>
      <c r="E83">
        <v>116</v>
      </c>
      <c r="F83">
        <v>1</v>
      </c>
      <c r="G83">
        <v>1</v>
      </c>
      <c r="H83">
        <v>1</v>
      </c>
      <c r="I83" t="s">
        <v>734</v>
      </c>
      <c r="J83" t="s">
        <v>3</v>
      </c>
      <c r="K83" t="s">
        <v>735</v>
      </c>
      <c r="L83">
        <v>1191</v>
      </c>
      <c r="N83">
        <v>1013</v>
      </c>
      <c r="O83" t="s">
        <v>656</v>
      </c>
      <c r="P83" t="s">
        <v>656</v>
      </c>
      <c r="Q83">
        <v>1</v>
      </c>
      <c r="X83">
        <v>0.3</v>
      </c>
      <c r="Y83">
        <v>0</v>
      </c>
      <c r="Z83">
        <v>0</v>
      </c>
      <c r="AA83">
        <v>0</v>
      </c>
      <c r="AB83">
        <v>690.62</v>
      </c>
      <c r="AC83">
        <v>0</v>
      </c>
      <c r="AD83">
        <v>1</v>
      </c>
      <c r="AE83">
        <v>1</v>
      </c>
      <c r="AF83" t="s">
        <v>3</v>
      </c>
      <c r="AG83">
        <v>0.3</v>
      </c>
      <c r="AH83">
        <v>2</v>
      </c>
      <c r="AI83">
        <v>52634999</v>
      </c>
      <c r="AJ83">
        <v>90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ROW(Source!A355)</f>
        <v>355</v>
      </c>
      <c r="B84">
        <v>52635004</v>
      </c>
      <c r="C84">
        <v>52634998</v>
      </c>
      <c r="D84">
        <v>50715465</v>
      </c>
      <c r="E84">
        <v>116</v>
      </c>
      <c r="F84">
        <v>1</v>
      </c>
      <c r="G84">
        <v>1</v>
      </c>
      <c r="H84">
        <v>1</v>
      </c>
      <c r="I84" t="s">
        <v>657</v>
      </c>
      <c r="J84" t="s">
        <v>3</v>
      </c>
      <c r="K84" t="s">
        <v>658</v>
      </c>
      <c r="L84">
        <v>1191</v>
      </c>
      <c r="N84">
        <v>1013</v>
      </c>
      <c r="O84" t="s">
        <v>656</v>
      </c>
      <c r="P84" t="s">
        <v>656</v>
      </c>
      <c r="Q84">
        <v>1</v>
      </c>
      <c r="X84">
        <v>0.16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0.16</v>
      </c>
      <c r="AH84">
        <v>2</v>
      </c>
      <c r="AI84">
        <v>52635000</v>
      </c>
      <c r="AJ84">
        <v>91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ROW(Source!A355)</f>
        <v>355</v>
      </c>
      <c r="B85">
        <v>52635005</v>
      </c>
      <c r="C85">
        <v>52634998</v>
      </c>
      <c r="D85">
        <v>50837412</v>
      </c>
      <c r="E85">
        <v>1</v>
      </c>
      <c r="F85">
        <v>1</v>
      </c>
      <c r="G85">
        <v>1</v>
      </c>
      <c r="H85">
        <v>2</v>
      </c>
      <c r="I85" t="s">
        <v>736</v>
      </c>
      <c r="J85" t="s">
        <v>737</v>
      </c>
      <c r="K85" t="s">
        <v>738</v>
      </c>
      <c r="L85">
        <v>1368</v>
      </c>
      <c r="N85">
        <v>1011</v>
      </c>
      <c r="O85" t="s">
        <v>662</v>
      </c>
      <c r="P85" t="s">
        <v>662</v>
      </c>
      <c r="Q85">
        <v>1</v>
      </c>
      <c r="X85">
        <v>0.16</v>
      </c>
      <c r="Y85">
        <v>0</v>
      </c>
      <c r="Z85">
        <v>13.86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0.16</v>
      </c>
      <c r="AH85">
        <v>2</v>
      </c>
      <c r="AI85">
        <v>52635001</v>
      </c>
      <c r="AJ85">
        <v>92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ROW(Source!A355)</f>
        <v>355</v>
      </c>
      <c r="B86">
        <v>52635006</v>
      </c>
      <c r="C86">
        <v>52634998</v>
      </c>
      <c r="D86">
        <v>50837430</v>
      </c>
      <c r="E86">
        <v>1</v>
      </c>
      <c r="F86">
        <v>1</v>
      </c>
      <c r="G86">
        <v>1</v>
      </c>
      <c r="H86">
        <v>2</v>
      </c>
      <c r="I86" t="s">
        <v>739</v>
      </c>
      <c r="J86" t="s">
        <v>740</v>
      </c>
      <c r="K86" t="s">
        <v>741</v>
      </c>
      <c r="L86">
        <v>1368</v>
      </c>
      <c r="N86">
        <v>1011</v>
      </c>
      <c r="O86" t="s">
        <v>662</v>
      </c>
      <c r="P86" t="s">
        <v>662</v>
      </c>
      <c r="Q86">
        <v>1</v>
      </c>
      <c r="X86">
        <v>0.16</v>
      </c>
      <c r="Y86">
        <v>0</v>
      </c>
      <c r="Z86">
        <v>487.94</v>
      </c>
      <c r="AA86">
        <v>811.79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0.16</v>
      </c>
      <c r="AH86">
        <v>2</v>
      </c>
      <c r="AI86">
        <v>52635002</v>
      </c>
      <c r="AJ86">
        <v>93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ROW(Source!A356)</f>
        <v>356</v>
      </c>
      <c r="B87">
        <v>52635027</v>
      </c>
      <c r="C87">
        <v>52635007</v>
      </c>
      <c r="D87">
        <v>50715276</v>
      </c>
      <c r="E87">
        <v>116</v>
      </c>
      <c r="F87">
        <v>1</v>
      </c>
      <c r="G87">
        <v>1</v>
      </c>
      <c r="H87">
        <v>1</v>
      </c>
      <c r="I87" t="s">
        <v>654</v>
      </c>
      <c r="J87" t="s">
        <v>3</v>
      </c>
      <c r="K87" t="s">
        <v>655</v>
      </c>
      <c r="L87">
        <v>1191</v>
      </c>
      <c r="N87">
        <v>1013</v>
      </c>
      <c r="O87" t="s">
        <v>656</v>
      </c>
      <c r="P87" t="s">
        <v>656</v>
      </c>
      <c r="Q87">
        <v>1</v>
      </c>
      <c r="X87">
        <v>3.06</v>
      </c>
      <c r="Y87">
        <v>0</v>
      </c>
      <c r="Z87">
        <v>0</v>
      </c>
      <c r="AA87">
        <v>0</v>
      </c>
      <c r="AB87">
        <v>748.18</v>
      </c>
      <c r="AC87">
        <v>0</v>
      </c>
      <c r="AD87">
        <v>1</v>
      </c>
      <c r="AE87">
        <v>1</v>
      </c>
      <c r="AF87" t="s">
        <v>3</v>
      </c>
      <c r="AG87">
        <v>3.06</v>
      </c>
      <c r="AH87">
        <v>2</v>
      </c>
      <c r="AI87">
        <v>52635012</v>
      </c>
      <c r="AJ87">
        <v>94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ROW(Source!A356)</f>
        <v>356</v>
      </c>
      <c r="B88">
        <v>52635028</v>
      </c>
      <c r="C88">
        <v>52635007</v>
      </c>
      <c r="D88">
        <v>50715465</v>
      </c>
      <c r="E88">
        <v>116</v>
      </c>
      <c r="F88">
        <v>1</v>
      </c>
      <c r="G88">
        <v>1</v>
      </c>
      <c r="H88">
        <v>1</v>
      </c>
      <c r="I88" t="s">
        <v>657</v>
      </c>
      <c r="J88" t="s">
        <v>3</v>
      </c>
      <c r="K88" t="s">
        <v>658</v>
      </c>
      <c r="L88">
        <v>1191</v>
      </c>
      <c r="N88">
        <v>1013</v>
      </c>
      <c r="O88" t="s">
        <v>656</v>
      </c>
      <c r="P88" t="s">
        <v>656</v>
      </c>
      <c r="Q88">
        <v>1</v>
      </c>
      <c r="X88">
        <v>0.87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0.87</v>
      </c>
      <c r="AH88">
        <v>2</v>
      </c>
      <c r="AI88">
        <v>52635013</v>
      </c>
      <c r="AJ88">
        <v>95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ROW(Source!A356)</f>
        <v>356</v>
      </c>
      <c r="B89">
        <v>52635029</v>
      </c>
      <c r="C89">
        <v>52635007</v>
      </c>
      <c r="D89">
        <v>50836342</v>
      </c>
      <c r="E89">
        <v>1</v>
      </c>
      <c r="F89">
        <v>1</v>
      </c>
      <c r="G89">
        <v>1</v>
      </c>
      <c r="H89">
        <v>2</v>
      </c>
      <c r="I89" t="s">
        <v>659</v>
      </c>
      <c r="J89" t="s">
        <v>660</v>
      </c>
      <c r="K89" t="s">
        <v>661</v>
      </c>
      <c r="L89">
        <v>1368</v>
      </c>
      <c r="N89">
        <v>1011</v>
      </c>
      <c r="O89" t="s">
        <v>662</v>
      </c>
      <c r="P89" t="s">
        <v>662</v>
      </c>
      <c r="Q89">
        <v>1</v>
      </c>
      <c r="X89">
        <v>0.68</v>
      </c>
      <c r="Y89">
        <v>0</v>
      </c>
      <c r="Z89">
        <v>2088.77</v>
      </c>
      <c r="AA89">
        <v>932.95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0.68</v>
      </c>
      <c r="AH89">
        <v>2</v>
      </c>
      <c r="AI89">
        <v>52635014</v>
      </c>
      <c r="AJ89">
        <v>96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ROW(Source!A356)</f>
        <v>356</v>
      </c>
      <c r="B90">
        <v>52635030</v>
      </c>
      <c r="C90">
        <v>52635007</v>
      </c>
      <c r="D90">
        <v>50837347</v>
      </c>
      <c r="E90">
        <v>1</v>
      </c>
      <c r="F90">
        <v>1</v>
      </c>
      <c r="G90">
        <v>1</v>
      </c>
      <c r="H90">
        <v>2</v>
      </c>
      <c r="I90" t="s">
        <v>688</v>
      </c>
      <c r="J90" t="s">
        <v>689</v>
      </c>
      <c r="K90" t="s">
        <v>690</v>
      </c>
      <c r="L90">
        <v>1368</v>
      </c>
      <c r="N90">
        <v>1011</v>
      </c>
      <c r="O90" t="s">
        <v>662</v>
      </c>
      <c r="P90" t="s">
        <v>662</v>
      </c>
      <c r="Q90">
        <v>1</v>
      </c>
      <c r="X90">
        <v>0.19</v>
      </c>
      <c r="Y90">
        <v>0</v>
      </c>
      <c r="Z90">
        <v>641.70000000000005</v>
      </c>
      <c r="AA90">
        <v>811.79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0.19</v>
      </c>
      <c r="AH90">
        <v>2</v>
      </c>
      <c r="AI90">
        <v>52635015</v>
      </c>
      <c r="AJ90">
        <v>97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ROW(Source!A356)</f>
        <v>356</v>
      </c>
      <c r="B91">
        <v>52635031</v>
      </c>
      <c r="C91">
        <v>52635007</v>
      </c>
      <c r="D91">
        <v>50785172</v>
      </c>
      <c r="E91">
        <v>1</v>
      </c>
      <c r="F91">
        <v>1</v>
      </c>
      <c r="G91">
        <v>1</v>
      </c>
      <c r="H91">
        <v>3</v>
      </c>
      <c r="I91" t="s">
        <v>664</v>
      </c>
      <c r="J91" t="s">
        <v>665</v>
      </c>
      <c r="K91" t="s">
        <v>666</v>
      </c>
      <c r="L91">
        <v>1346</v>
      </c>
      <c r="N91">
        <v>1009</v>
      </c>
      <c r="O91" t="s">
        <v>47</v>
      </c>
      <c r="P91" t="s">
        <v>47</v>
      </c>
      <c r="Q91">
        <v>1</v>
      </c>
      <c r="X91">
        <v>0.1</v>
      </c>
      <c r="Y91">
        <v>238.29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</v>
      </c>
      <c r="AH91">
        <v>2</v>
      </c>
      <c r="AI91">
        <v>52635016</v>
      </c>
      <c r="AJ91">
        <v>98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ROW(Source!A356)</f>
        <v>356</v>
      </c>
      <c r="B92">
        <v>52635032</v>
      </c>
      <c r="C92">
        <v>52635007</v>
      </c>
      <c r="D92">
        <v>50785179</v>
      </c>
      <c r="E92">
        <v>1</v>
      </c>
      <c r="F92">
        <v>1</v>
      </c>
      <c r="G92">
        <v>1</v>
      </c>
      <c r="H92">
        <v>3</v>
      </c>
      <c r="I92" t="s">
        <v>667</v>
      </c>
      <c r="J92" t="s">
        <v>668</v>
      </c>
      <c r="K92" t="s">
        <v>669</v>
      </c>
      <c r="L92">
        <v>1346</v>
      </c>
      <c r="N92">
        <v>1009</v>
      </c>
      <c r="O92" t="s">
        <v>47</v>
      </c>
      <c r="P92" t="s">
        <v>47</v>
      </c>
      <c r="Q92">
        <v>1</v>
      </c>
      <c r="X92">
        <v>0.03</v>
      </c>
      <c r="Y92">
        <v>58.53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0.03</v>
      </c>
      <c r="AH92">
        <v>2</v>
      </c>
      <c r="AI92">
        <v>52635017</v>
      </c>
      <c r="AJ92">
        <v>99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ROW(Source!A356)</f>
        <v>356</v>
      </c>
      <c r="B93">
        <v>52635033</v>
      </c>
      <c r="C93">
        <v>52635007</v>
      </c>
      <c r="D93">
        <v>50788689</v>
      </c>
      <c r="E93">
        <v>1</v>
      </c>
      <c r="F93">
        <v>1</v>
      </c>
      <c r="G93">
        <v>1</v>
      </c>
      <c r="H93">
        <v>3</v>
      </c>
      <c r="I93" t="s">
        <v>305</v>
      </c>
      <c r="J93" t="s">
        <v>307</v>
      </c>
      <c r="K93" t="s">
        <v>306</v>
      </c>
      <c r="L93">
        <v>1346</v>
      </c>
      <c r="N93">
        <v>1009</v>
      </c>
      <c r="O93" t="s">
        <v>47</v>
      </c>
      <c r="P93" t="s">
        <v>47</v>
      </c>
      <c r="Q93">
        <v>1</v>
      </c>
      <c r="X93">
        <v>0</v>
      </c>
      <c r="Y93">
        <v>174.93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52635018</v>
      </c>
      <c r="AJ93">
        <v>100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ROW(Source!A356)</f>
        <v>356</v>
      </c>
      <c r="B94">
        <v>52635034</v>
      </c>
      <c r="C94">
        <v>52635007</v>
      </c>
      <c r="D94">
        <v>50789827</v>
      </c>
      <c r="E94">
        <v>1</v>
      </c>
      <c r="F94">
        <v>1</v>
      </c>
      <c r="G94">
        <v>1</v>
      </c>
      <c r="H94">
        <v>3</v>
      </c>
      <c r="I94" t="s">
        <v>670</v>
      </c>
      <c r="J94" t="s">
        <v>671</v>
      </c>
      <c r="K94" t="s">
        <v>672</v>
      </c>
      <c r="L94">
        <v>1346</v>
      </c>
      <c r="N94">
        <v>1009</v>
      </c>
      <c r="O94" t="s">
        <v>47</v>
      </c>
      <c r="P94" t="s">
        <v>47</v>
      </c>
      <c r="Q94">
        <v>1</v>
      </c>
      <c r="X94">
        <v>0.02</v>
      </c>
      <c r="Y94">
        <v>56.11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0.02</v>
      </c>
      <c r="AH94">
        <v>2</v>
      </c>
      <c r="AI94">
        <v>52635019</v>
      </c>
      <c r="AJ94">
        <v>101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ROW(Source!A356)</f>
        <v>356</v>
      </c>
      <c r="B95">
        <v>52635035</v>
      </c>
      <c r="C95">
        <v>52635007</v>
      </c>
      <c r="D95">
        <v>50716825</v>
      </c>
      <c r="E95">
        <v>116</v>
      </c>
      <c r="F95">
        <v>1</v>
      </c>
      <c r="G95">
        <v>1</v>
      </c>
      <c r="H95">
        <v>3</v>
      </c>
      <c r="I95" t="s">
        <v>33</v>
      </c>
      <c r="J95" t="s">
        <v>3</v>
      </c>
      <c r="K95" t="s">
        <v>309</v>
      </c>
      <c r="L95">
        <v>1371</v>
      </c>
      <c r="N95">
        <v>1013</v>
      </c>
      <c r="O95" t="s">
        <v>21</v>
      </c>
      <c r="P95" t="s">
        <v>21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3</v>
      </c>
      <c r="AG95">
        <v>0</v>
      </c>
      <c r="AH95">
        <v>2</v>
      </c>
      <c r="AI95">
        <v>52635020</v>
      </c>
      <c r="AJ95">
        <v>102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ROW(Source!A356)</f>
        <v>356</v>
      </c>
      <c r="B96">
        <v>52635036</v>
      </c>
      <c r="C96">
        <v>52635007</v>
      </c>
      <c r="D96">
        <v>50717502</v>
      </c>
      <c r="E96">
        <v>116</v>
      </c>
      <c r="F96">
        <v>1</v>
      </c>
      <c r="G96">
        <v>1</v>
      </c>
      <c r="H96">
        <v>3</v>
      </c>
      <c r="I96" t="s">
        <v>311</v>
      </c>
      <c r="J96" t="s">
        <v>3</v>
      </c>
      <c r="K96" t="s">
        <v>312</v>
      </c>
      <c r="L96">
        <v>1348</v>
      </c>
      <c r="N96">
        <v>1009</v>
      </c>
      <c r="O96" t="s">
        <v>71</v>
      </c>
      <c r="P96" t="s">
        <v>71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3</v>
      </c>
      <c r="AG96">
        <v>0</v>
      </c>
      <c r="AH96">
        <v>2</v>
      </c>
      <c r="AI96">
        <v>52635021</v>
      </c>
      <c r="AJ96">
        <v>103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ROW(Source!A356)</f>
        <v>356</v>
      </c>
      <c r="B97">
        <v>52635037</v>
      </c>
      <c r="C97">
        <v>52635007</v>
      </c>
      <c r="D97">
        <v>50717646</v>
      </c>
      <c r="E97">
        <v>116</v>
      </c>
      <c r="F97">
        <v>1</v>
      </c>
      <c r="G97">
        <v>1</v>
      </c>
      <c r="H97">
        <v>3</v>
      </c>
      <c r="I97" t="s">
        <v>314</v>
      </c>
      <c r="J97" t="s">
        <v>3</v>
      </c>
      <c r="K97" t="s">
        <v>315</v>
      </c>
      <c r="L97">
        <v>1346</v>
      </c>
      <c r="N97">
        <v>1009</v>
      </c>
      <c r="O97" t="s">
        <v>47</v>
      </c>
      <c r="P97" t="s">
        <v>47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52635022</v>
      </c>
      <c r="AJ97">
        <v>104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ROW(Source!A356)</f>
        <v>356</v>
      </c>
      <c r="B98">
        <v>52635038</v>
      </c>
      <c r="C98">
        <v>52635007</v>
      </c>
      <c r="D98">
        <v>50717980</v>
      </c>
      <c r="E98">
        <v>116</v>
      </c>
      <c r="F98">
        <v>1</v>
      </c>
      <c r="G98">
        <v>1</v>
      </c>
      <c r="H98">
        <v>3</v>
      </c>
      <c r="I98" t="s">
        <v>317</v>
      </c>
      <c r="J98" t="s">
        <v>3</v>
      </c>
      <c r="K98" t="s">
        <v>318</v>
      </c>
      <c r="L98">
        <v>1348</v>
      </c>
      <c r="N98">
        <v>1009</v>
      </c>
      <c r="O98" t="s">
        <v>71</v>
      </c>
      <c r="P98" t="s">
        <v>71</v>
      </c>
      <c r="Q98">
        <v>1000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52635023</v>
      </c>
      <c r="AJ98">
        <v>105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ROW(Source!A356)</f>
        <v>356</v>
      </c>
      <c r="B99">
        <v>52635039</v>
      </c>
      <c r="C99">
        <v>52635007</v>
      </c>
      <c r="D99">
        <v>50806105</v>
      </c>
      <c r="E99">
        <v>1</v>
      </c>
      <c r="F99">
        <v>1</v>
      </c>
      <c r="G99">
        <v>1</v>
      </c>
      <c r="H99">
        <v>3</v>
      </c>
      <c r="I99" t="s">
        <v>742</v>
      </c>
      <c r="J99" t="s">
        <v>743</v>
      </c>
      <c r="K99" t="s">
        <v>744</v>
      </c>
      <c r="L99">
        <v>1348</v>
      </c>
      <c r="N99">
        <v>1009</v>
      </c>
      <c r="O99" t="s">
        <v>71</v>
      </c>
      <c r="P99" t="s">
        <v>71</v>
      </c>
      <c r="Q99">
        <v>1000</v>
      </c>
      <c r="X99">
        <v>4.0000000000000002E-4</v>
      </c>
      <c r="Y99">
        <v>61265.39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4.0000000000000002E-4</v>
      </c>
      <c r="AH99">
        <v>2</v>
      </c>
      <c r="AI99">
        <v>52635024</v>
      </c>
      <c r="AJ99">
        <v>106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ROW(Source!A356)</f>
        <v>356</v>
      </c>
      <c r="B100">
        <v>52635040</v>
      </c>
      <c r="C100">
        <v>52635007</v>
      </c>
      <c r="D100">
        <v>50806131</v>
      </c>
      <c r="E100">
        <v>1</v>
      </c>
      <c r="F100">
        <v>1</v>
      </c>
      <c r="G100">
        <v>1</v>
      </c>
      <c r="H100">
        <v>3</v>
      </c>
      <c r="I100" t="s">
        <v>673</v>
      </c>
      <c r="J100" t="s">
        <v>674</v>
      </c>
      <c r="K100" t="s">
        <v>675</v>
      </c>
      <c r="L100">
        <v>1348</v>
      </c>
      <c r="N100">
        <v>1009</v>
      </c>
      <c r="O100" t="s">
        <v>71</v>
      </c>
      <c r="P100" t="s">
        <v>71</v>
      </c>
      <c r="Q100">
        <v>1000</v>
      </c>
      <c r="X100">
        <v>1E-4</v>
      </c>
      <c r="Y100">
        <v>80020.98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1E-4</v>
      </c>
      <c r="AH100">
        <v>2</v>
      </c>
      <c r="AI100">
        <v>52635025</v>
      </c>
      <c r="AJ100">
        <v>107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ROW(Source!A356)</f>
        <v>356</v>
      </c>
      <c r="B101">
        <v>52635041</v>
      </c>
      <c r="C101">
        <v>52635007</v>
      </c>
      <c r="D101">
        <v>50813739</v>
      </c>
      <c r="E101">
        <v>1</v>
      </c>
      <c r="F101">
        <v>1</v>
      </c>
      <c r="G101">
        <v>1</v>
      </c>
      <c r="H101">
        <v>3</v>
      </c>
      <c r="I101" t="s">
        <v>294</v>
      </c>
      <c r="J101" t="s">
        <v>296</v>
      </c>
      <c r="K101" t="s">
        <v>295</v>
      </c>
      <c r="L101">
        <v>1425</v>
      </c>
      <c r="N101">
        <v>1013</v>
      </c>
      <c r="O101" t="s">
        <v>175</v>
      </c>
      <c r="P101" t="s">
        <v>175</v>
      </c>
      <c r="Q101">
        <v>1</v>
      </c>
      <c r="X101">
        <v>0.06</v>
      </c>
      <c r="Y101">
        <v>1031.73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0.06</v>
      </c>
      <c r="AH101">
        <v>2</v>
      </c>
      <c r="AI101">
        <v>52635011</v>
      </c>
      <c r="AJ101">
        <v>108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ROW(Source!A356)</f>
        <v>356</v>
      </c>
      <c r="B102">
        <v>52635042</v>
      </c>
      <c r="C102">
        <v>52635007</v>
      </c>
      <c r="D102">
        <v>50720299</v>
      </c>
      <c r="E102">
        <v>116</v>
      </c>
      <c r="F102">
        <v>1</v>
      </c>
      <c r="G102">
        <v>1</v>
      </c>
      <c r="H102">
        <v>3</v>
      </c>
      <c r="I102" t="s">
        <v>297</v>
      </c>
      <c r="J102" t="s">
        <v>3</v>
      </c>
      <c r="K102" t="s">
        <v>298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52635008</v>
      </c>
      <c r="AJ102">
        <v>110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ROW(Source!A356)</f>
        <v>356</v>
      </c>
      <c r="B103">
        <v>52635043</v>
      </c>
      <c r="C103">
        <v>52635007</v>
      </c>
      <c r="D103">
        <v>50720345</v>
      </c>
      <c r="E103">
        <v>116</v>
      </c>
      <c r="F103">
        <v>1</v>
      </c>
      <c r="G103">
        <v>1</v>
      </c>
      <c r="H103">
        <v>3</v>
      </c>
      <c r="I103" t="s">
        <v>299</v>
      </c>
      <c r="J103" t="s">
        <v>3</v>
      </c>
      <c r="K103" t="s">
        <v>300</v>
      </c>
      <c r="L103">
        <v>1371</v>
      </c>
      <c r="N103">
        <v>1013</v>
      </c>
      <c r="O103" t="s">
        <v>21</v>
      </c>
      <c r="P103" t="s">
        <v>21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52635009</v>
      </c>
      <c r="AJ103">
        <v>111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ROW(Source!A356)</f>
        <v>356</v>
      </c>
      <c r="B104">
        <v>52635044</v>
      </c>
      <c r="C104">
        <v>52635007</v>
      </c>
      <c r="D104">
        <v>50720349</v>
      </c>
      <c r="E104">
        <v>116</v>
      </c>
      <c r="F104">
        <v>1</v>
      </c>
      <c r="G104">
        <v>1</v>
      </c>
      <c r="H104">
        <v>3</v>
      </c>
      <c r="I104" t="s">
        <v>302</v>
      </c>
      <c r="J104" t="s">
        <v>3</v>
      </c>
      <c r="K104" t="s">
        <v>303</v>
      </c>
      <c r="L104">
        <v>1371</v>
      </c>
      <c r="N104">
        <v>1013</v>
      </c>
      <c r="O104" t="s">
        <v>21</v>
      </c>
      <c r="P104" t="s">
        <v>21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52635010</v>
      </c>
      <c r="AJ104">
        <v>112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ROW(Source!A366)</f>
        <v>366</v>
      </c>
      <c r="B105">
        <v>52635075</v>
      </c>
      <c r="C105">
        <v>52635054</v>
      </c>
      <c r="D105">
        <v>50715276</v>
      </c>
      <c r="E105">
        <v>116</v>
      </c>
      <c r="F105">
        <v>1</v>
      </c>
      <c r="G105">
        <v>1</v>
      </c>
      <c r="H105">
        <v>1</v>
      </c>
      <c r="I105" t="s">
        <v>654</v>
      </c>
      <c r="J105" t="s">
        <v>3</v>
      </c>
      <c r="K105" t="s">
        <v>655</v>
      </c>
      <c r="L105">
        <v>1191</v>
      </c>
      <c r="N105">
        <v>1013</v>
      </c>
      <c r="O105" t="s">
        <v>656</v>
      </c>
      <c r="P105" t="s">
        <v>656</v>
      </c>
      <c r="Q105">
        <v>1</v>
      </c>
      <c r="X105">
        <v>5.98</v>
      </c>
      <c r="Y105">
        <v>0</v>
      </c>
      <c r="Z105">
        <v>0</v>
      </c>
      <c r="AA105">
        <v>0</v>
      </c>
      <c r="AB105">
        <v>748.18</v>
      </c>
      <c r="AC105">
        <v>0</v>
      </c>
      <c r="AD105">
        <v>1</v>
      </c>
      <c r="AE105">
        <v>1</v>
      </c>
      <c r="AF105" t="s">
        <v>3</v>
      </c>
      <c r="AG105">
        <v>5.98</v>
      </c>
      <c r="AH105">
        <v>2</v>
      </c>
      <c r="AI105">
        <v>52635055</v>
      </c>
      <c r="AJ105">
        <v>113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ROW(Source!A366)</f>
        <v>366</v>
      </c>
      <c r="B106">
        <v>52635076</v>
      </c>
      <c r="C106">
        <v>52635054</v>
      </c>
      <c r="D106">
        <v>50715465</v>
      </c>
      <c r="E106">
        <v>116</v>
      </c>
      <c r="F106">
        <v>1</v>
      </c>
      <c r="G106">
        <v>1</v>
      </c>
      <c r="H106">
        <v>1</v>
      </c>
      <c r="I106" t="s">
        <v>657</v>
      </c>
      <c r="J106" t="s">
        <v>3</v>
      </c>
      <c r="K106" t="s">
        <v>658</v>
      </c>
      <c r="L106">
        <v>1191</v>
      </c>
      <c r="N106">
        <v>1013</v>
      </c>
      <c r="O106" t="s">
        <v>656</v>
      </c>
      <c r="P106" t="s">
        <v>656</v>
      </c>
      <c r="Q106">
        <v>1</v>
      </c>
      <c r="X106">
        <v>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3</v>
      </c>
      <c r="AG106">
        <v>2</v>
      </c>
      <c r="AH106">
        <v>2</v>
      </c>
      <c r="AI106">
        <v>52635056</v>
      </c>
      <c r="AJ106">
        <v>114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ROW(Source!A366)</f>
        <v>366</v>
      </c>
      <c r="B107">
        <v>52635077</v>
      </c>
      <c r="C107">
        <v>52635054</v>
      </c>
      <c r="D107">
        <v>50836342</v>
      </c>
      <c r="E107">
        <v>1</v>
      </c>
      <c r="F107">
        <v>1</v>
      </c>
      <c r="G107">
        <v>1</v>
      </c>
      <c r="H107">
        <v>2</v>
      </c>
      <c r="I107" t="s">
        <v>659</v>
      </c>
      <c r="J107" t="s">
        <v>660</v>
      </c>
      <c r="K107" t="s">
        <v>661</v>
      </c>
      <c r="L107">
        <v>1368</v>
      </c>
      <c r="N107">
        <v>1011</v>
      </c>
      <c r="O107" t="s">
        <v>662</v>
      </c>
      <c r="P107" t="s">
        <v>662</v>
      </c>
      <c r="Q107">
        <v>1</v>
      </c>
      <c r="X107">
        <v>1.6</v>
      </c>
      <c r="Y107">
        <v>0</v>
      </c>
      <c r="Z107">
        <v>2088.77</v>
      </c>
      <c r="AA107">
        <v>932.95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1.6</v>
      </c>
      <c r="AH107">
        <v>2</v>
      </c>
      <c r="AI107">
        <v>52635057</v>
      </c>
      <c r="AJ107">
        <v>115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ROW(Source!A366)</f>
        <v>366</v>
      </c>
      <c r="B108">
        <v>52635078</v>
      </c>
      <c r="C108">
        <v>52635054</v>
      </c>
      <c r="D108">
        <v>50837347</v>
      </c>
      <c r="E108">
        <v>1</v>
      </c>
      <c r="F108">
        <v>1</v>
      </c>
      <c r="G108">
        <v>1</v>
      </c>
      <c r="H108">
        <v>2</v>
      </c>
      <c r="I108" t="s">
        <v>688</v>
      </c>
      <c r="J108" t="s">
        <v>689</v>
      </c>
      <c r="K108" t="s">
        <v>690</v>
      </c>
      <c r="L108">
        <v>1368</v>
      </c>
      <c r="N108">
        <v>1011</v>
      </c>
      <c r="O108" t="s">
        <v>662</v>
      </c>
      <c r="P108" t="s">
        <v>662</v>
      </c>
      <c r="Q108">
        <v>1</v>
      </c>
      <c r="X108">
        <v>0.4</v>
      </c>
      <c r="Y108">
        <v>0</v>
      </c>
      <c r="Z108">
        <v>641.70000000000005</v>
      </c>
      <c r="AA108">
        <v>811.79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0.4</v>
      </c>
      <c r="AH108">
        <v>2</v>
      </c>
      <c r="AI108">
        <v>52635058</v>
      </c>
      <c r="AJ108">
        <v>116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ROW(Source!A366)</f>
        <v>366</v>
      </c>
      <c r="B109">
        <v>52635079</v>
      </c>
      <c r="C109">
        <v>52635054</v>
      </c>
      <c r="D109">
        <v>50785172</v>
      </c>
      <c r="E109">
        <v>1</v>
      </c>
      <c r="F109">
        <v>1</v>
      </c>
      <c r="G109">
        <v>1</v>
      </c>
      <c r="H109">
        <v>3</v>
      </c>
      <c r="I109" t="s">
        <v>664</v>
      </c>
      <c r="J109" t="s">
        <v>665</v>
      </c>
      <c r="K109" t="s">
        <v>666</v>
      </c>
      <c r="L109">
        <v>1346</v>
      </c>
      <c r="N109">
        <v>1009</v>
      </c>
      <c r="O109" t="s">
        <v>47</v>
      </c>
      <c r="P109" t="s">
        <v>47</v>
      </c>
      <c r="Q109">
        <v>1</v>
      </c>
      <c r="X109">
        <v>0.1</v>
      </c>
      <c r="Y109">
        <v>238.29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0.1</v>
      </c>
      <c r="AH109">
        <v>2</v>
      </c>
      <c r="AI109">
        <v>52635059</v>
      </c>
      <c r="AJ109">
        <v>117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ROW(Source!A366)</f>
        <v>366</v>
      </c>
      <c r="B110">
        <v>52635080</v>
      </c>
      <c r="C110">
        <v>52635054</v>
      </c>
      <c r="D110">
        <v>50785179</v>
      </c>
      <c r="E110">
        <v>1</v>
      </c>
      <c r="F110">
        <v>1</v>
      </c>
      <c r="G110">
        <v>1</v>
      </c>
      <c r="H110">
        <v>3</v>
      </c>
      <c r="I110" t="s">
        <v>667</v>
      </c>
      <c r="J110" t="s">
        <v>668</v>
      </c>
      <c r="K110" t="s">
        <v>669</v>
      </c>
      <c r="L110">
        <v>1346</v>
      </c>
      <c r="N110">
        <v>1009</v>
      </c>
      <c r="O110" t="s">
        <v>47</v>
      </c>
      <c r="P110" t="s">
        <v>47</v>
      </c>
      <c r="Q110">
        <v>1</v>
      </c>
      <c r="X110">
        <v>0.03</v>
      </c>
      <c r="Y110">
        <v>58.53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0.03</v>
      </c>
      <c r="AH110">
        <v>2</v>
      </c>
      <c r="AI110">
        <v>52635060</v>
      </c>
      <c r="AJ110">
        <v>118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ROW(Source!A366)</f>
        <v>366</v>
      </c>
      <c r="B111">
        <v>52635081</v>
      </c>
      <c r="C111">
        <v>52635054</v>
      </c>
      <c r="D111">
        <v>50788689</v>
      </c>
      <c r="E111">
        <v>1</v>
      </c>
      <c r="F111">
        <v>1</v>
      </c>
      <c r="G111">
        <v>1</v>
      </c>
      <c r="H111">
        <v>3</v>
      </c>
      <c r="I111" t="s">
        <v>305</v>
      </c>
      <c r="J111" t="s">
        <v>307</v>
      </c>
      <c r="K111" t="s">
        <v>306</v>
      </c>
      <c r="L111">
        <v>1346</v>
      </c>
      <c r="N111">
        <v>1009</v>
      </c>
      <c r="O111" t="s">
        <v>47</v>
      </c>
      <c r="P111" t="s">
        <v>47</v>
      </c>
      <c r="Q111">
        <v>1</v>
      </c>
      <c r="X111">
        <v>0</v>
      </c>
      <c r="Y111">
        <v>174.93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52635061</v>
      </c>
      <c r="AJ111">
        <v>119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ROW(Source!A366)</f>
        <v>366</v>
      </c>
      <c r="B112">
        <v>52635082</v>
      </c>
      <c r="C112">
        <v>52635054</v>
      </c>
      <c r="D112">
        <v>50789827</v>
      </c>
      <c r="E112">
        <v>1</v>
      </c>
      <c r="F112">
        <v>1</v>
      </c>
      <c r="G112">
        <v>1</v>
      </c>
      <c r="H112">
        <v>3</v>
      </c>
      <c r="I112" t="s">
        <v>670</v>
      </c>
      <c r="J112" t="s">
        <v>671</v>
      </c>
      <c r="K112" t="s">
        <v>672</v>
      </c>
      <c r="L112">
        <v>1346</v>
      </c>
      <c r="N112">
        <v>1009</v>
      </c>
      <c r="O112" t="s">
        <v>47</v>
      </c>
      <c r="P112" t="s">
        <v>47</v>
      </c>
      <c r="Q112">
        <v>1</v>
      </c>
      <c r="X112">
        <v>0.02</v>
      </c>
      <c r="Y112">
        <v>56.11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0.02</v>
      </c>
      <c r="AH112">
        <v>2</v>
      </c>
      <c r="AI112">
        <v>52635062</v>
      </c>
      <c r="AJ112">
        <v>120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ROW(Source!A366)</f>
        <v>366</v>
      </c>
      <c r="B113">
        <v>52635083</v>
      </c>
      <c r="C113">
        <v>52635054</v>
      </c>
      <c r="D113">
        <v>50716825</v>
      </c>
      <c r="E113">
        <v>116</v>
      </c>
      <c r="F113">
        <v>1</v>
      </c>
      <c r="G113">
        <v>1</v>
      </c>
      <c r="H113">
        <v>3</v>
      </c>
      <c r="I113" t="s">
        <v>33</v>
      </c>
      <c r="J113" t="s">
        <v>3</v>
      </c>
      <c r="K113" t="s">
        <v>309</v>
      </c>
      <c r="L113">
        <v>1371</v>
      </c>
      <c r="N113">
        <v>1013</v>
      </c>
      <c r="O113" t="s">
        <v>21</v>
      </c>
      <c r="P113" t="s">
        <v>21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3</v>
      </c>
      <c r="AG113">
        <v>0</v>
      </c>
      <c r="AH113">
        <v>2</v>
      </c>
      <c r="AI113">
        <v>52635063</v>
      </c>
      <c r="AJ113">
        <v>121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ROW(Source!A366)</f>
        <v>366</v>
      </c>
      <c r="B114">
        <v>52635084</v>
      </c>
      <c r="C114">
        <v>52635054</v>
      </c>
      <c r="D114">
        <v>50717502</v>
      </c>
      <c r="E114">
        <v>116</v>
      </c>
      <c r="F114">
        <v>1</v>
      </c>
      <c r="G114">
        <v>1</v>
      </c>
      <c r="H114">
        <v>3</v>
      </c>
      <c r="I114" t="s">
        <v>311</v>
      </c>
      <c r="J114" t="s">
        <v>3</v>
      </c>
      <c r="K114" t="s">
        <v>312</v>
      </c>
      <c r="L114">
        <v>1348</v>
      </c>
      <c r="N114">
        <v>1009</v>
      </c>
      <c r="O114" t="s">
        <v>71</v>
      </c>
      <c r="P114" t="s">
        <v>71</v>
      </c>
      <c r="Q114">
        <v>1000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2</v>
      </c>
      <c r="AI114">
        <v>52635064</v>
      </c>
      <c r="AJ114">
        <v>122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ROW(Source!A366)</f>
        <v>366</v>
      </c>
      <c r="B115">
        <v>52635085</v>
      </c>
      <c r="C115">
        <v>52635054</v>
      </c>
      <c r="D115">
        <v>50717646</v>
      </c>
      <c r="E115">
        <v>116</v>
      </c>
      <c r="F115">
        <v>1</v>
      </c>
      <c r="G115">
        <v>1</v>
      </c>
      <c r="H115">
        <v>3</v>
      </c>
      <c r="I115" t="s">
        <v>314</v>
      </c>
      <c r="J115" t="s">
        <v>3</v>
      </c>
      <c r="K115" t="s">
        <v>315</v>
      </c>
      <c r="L115">
        <v>1346</v>
      </c>
      <c r="N115">
        <v>1009</v>
      </c>
      <c r="O115" t="s">
        <v>47</v>
      </c>
      <c r="P115" t="s">
        <v>47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52635065</v>
      </c>
      <c r="AJ115">
        <v>123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ROW(Source!A366)</f>
        <v>366</v>
      </c>
      <c r="B116">
        <v>52635086</v>
      </c>
      <c r="C116">
        <v>52635054</v>
      </c>
      <c r="D116">
        <v>50717980</v>
      </c>
      <c r="E116">
        <v>116</v>
      </c>
      <c r="F116">
        <v>1</v>
      </c>
      <c r="G116">
        <v>1</v>
      </c>
      <c r="H116">
        <v>3</v>
      </c>
      <c r="I116" t="s">
        <v>317</v>
      </c>
      <c r="J116" t="s">
        <v>3</v>
      </c>
      <c r="K116" t="s">
        <v>318</v>
      </c>
      <c r="L116">
        <v>1348</v>
      </c>
      <c r="N116">
        <v>1009</v>
      </c>
      <c r="O116" t="s">
        <v>71</v>
      </c>
      <c r="P116" t="s">
        <v>71</v>
      </c>
      <c r="Q116">
        <v>1000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52635066</v>
      </c>
      <c r="AJ116">
        <v>124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ROW(Source!A366)</f>
        <v>366</v>
      </c>
      <c r="B117">
        <v>52635087</v>
      </c>
      <c r="C117">
        <v>52635054</v>
      </c>
      <c r="D117">
        <v>50806105</v>
      </c>
      <c r="E117">
        <v>1</v>
      </c>
      <c r="F117">
        <v>1</v>
      </c>
      <c r="G117">
        <v>1</v>
      </c>
      <c r="H117">
        <v>3</v>
      </c>
      <c r="I117" t="s">
        <v>742</v>
      </c>
      <c r="J117" t="s">
        <v>743</v>
      </c>
      <c r="K117" t="s">
        <v>744</v>
      </c>
      <c r="L117">
        <v>1348</v>
      </c>
      <c r="N117">
        <v>1009</v>
      </c>
      <c r="O117" t="s">
        <v>71</v>
      </c>
      <c r="P117" t="s">
        <v>71</v>
      </c>
      <c r="Q117">
        <v>1000</v>
      </c>
      <c r="X117">
        <v>4.0000000000000002E-4</v>
      </c>
      <c r="Y117">
        <v>61265.39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4.0000000000000002E-4</v>
      </c>
      <c r="AH117">
        <v>2</v>
      </c>
      <c r="AI117">
        <v>52635067</v>
      </c>
      <c r="AJ117">
        <v>125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ROW(Source!A366)</f>
        <v>366</v>
      </c>
      <c r="B118">
        <v>52635088</v>
      </c>
      <c r="C118">
        <v>52635054</v>
      </c>
      <c r="D118">
        <v>50806131</v>
      </c>
      <c r="E118">
        <v>1</v>
      </c>
      <c r="F118">
        <v>1</v>
      </c>
      <c r="G118">
        <v>1</v>
      </c>
      <c r="H118">
        <v>3</v>
      </c>
      <c r="I118" t="s">
        <v>673</v>
      </c>
      <c r="J118" t="s">
        <v>674</v>
      </c>
      <c r="K118" t="s">
        <v>675</v>
      </c>
      <c r="L118">
        <v>1348</v>
      </c>
      <c r="N118">
        <v>1009</v>
      </c>
      <c r="O118" t="s">
        <v>71</v>
      </c>
      <c r="P118" t="s">
        <v>71</v>
      </c>
      <c r="Q118">
        <v>1000</v>
      </c>
      <c r="X118">
        <v>1E-4</v>
      </c>
      <c r="Y118">
        <v>80020.98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1E-4</v>
      </c>
      <c r="AH118">
        <v>2</v>
      </c>
      <c r="AI118">
        <v>52635068</v>
      </c>
      <c r="AJ118">
        <v>126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ROW(Source!A366)</f>
        <v>366</v>
      </c>
      <c r="B119">
        <v>52635089</v>
      </c>
      <c r="C119">
        <v>52635054</v>
      </c>
      <c r="D119">
        <v>50813739</v>
      </c>
      <c r="E119">
        <v>1</v>
      </c>
      <c r="F119">
        <v>1</v>
      </c>
      <c r="G119">
        <v>1</v>
      </c>
      <c r="H119">
        <v>3</v>
      </c>
      <c r="I119" t="s">
        <v>294</v>
      </c>
      <c r="J119" t="s">
        <v>296</v>
      </c>
      <c r="K119" t="s">
        <v>295</v>
      </c>
      <c r="L119">
        <v>1425</v>
      </c>
      <c r="N119">
        <v>1013</v>
      </c>
      <c r="O119" t="s">
        <v>175</v>
      </c>
      <c r="P119" t="s">
        <v>175</v>
      </c>
      <c r="Q119">
        <v>1</v>
      </c>
      <c r="X119">
        <v>0.06</v>
      </c>
      <c r="Y119">
        <v>1031.73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0.06</v>
      </c>
      <c r="AH119">
        <v>2</v>
      </c>
      <c r="AI119">
        <v>52635069</v>
      </c>
      <c r="AJ119">
        <v>127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ROW(Source!A366)</f>
        <v>366</v>
      </c>
      <c r="B120">
        <v>52635090</v>
      </c>
      <c r="C120">
        <v>52635054</v>
      </c>
      <c r="D120">
        <v>50720299</v>
      </c>
      <c r="E120">
        <v>116</v>
      </c>
      <c r="F120">
        <v>1</v>
      </c>
      <c r="G120">
        <v>1</v>
      </c>
      <c r="H120">
        <v>3</v>
      </c>
      <c r="I120" t="s">
        <v>297</v>
      </c>
      <c r="J120" t="s">
        <v>3</v>
      </c>
      <c r="K120" t="s">
        <v>298</v>
      </c>
      <c r="L120">
        <v>1371</v>
      </c>
      <c r="N120">
        <v>1013</v>
      </c>
      <c r="O120" t="s">
        <v>21</v>
      </c>
      <c r="P120" t="s">
        <v>21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52635070</v>
      </c>
      <c r="AJ120">
        <v>129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ROW(Source!A366)</f>
        <v>366</v>
      </c>
      <c r="B121">
        <v>52635091</v>
      </c>
      <c r="C121">
        <v>52635054</v>
      </c>
      <c r="D121">
        <v>50720312</v>
      </c>
      <c r="E121">
        <v>116</v>
      </c>
      <c r="F121">
        <v>1</v>
      </c>
      <c r="G121">
        <v>1</v>
      </c>
      <c r="H121">
        <v>3</v>
      </c>
      <c r="I121" t="s">
        <v>327</v>
      </c>
      <c r="J121" t="s">
        <v>3</v>
      </c>
      <c r="K121" t="s">
        <v>328</v>
      </c>
      <c r="L121">
        <v>1346</v>
      </c>
      <c r="N121">
        <v>1009</v>
      </c>
      <c r="O121" t="s">
        <v>47</v>
      </c>
      <c r="P121" t="s">
        <v>47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52635071</v>
      </c>
      <c r="AJ121">
        <v>130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ROW(Source!A366)</f>
        <v>366</v>
      </c>
      <c r="B122">
        <v>52635092</v>
      </c>
      <c r="C122">
        <v>52635054</v>
      </c>
      <c r="D122">
        <v>50720345</v>
      </c>
      <c r="E122">
        <v>116</v>
      </c>
      <c r="F122">
        <v>1</v>
      </c>
      <c r="G122">
        <v>1</v>
      </c>
      <c r="H122">
        <v>3</v>
      </c>
      <c r="I122" t="s">
        <v>299</v>
      </c>
      <c r="J122" t="s">
        <v>3</v>
      </c>
      <c r="K122" t="s">
        <v>300</v>
      </c>
      <c r="L122">
        <v>1371</v>
      </c>
      <c r="N122">
        <v>1013</v>
      </c>
      <c r="O122" t="s">
        <v>21</v>
      </c>
      <c r="P122" t="s">
        <v>21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</v>
      </c>
      <c r="AG122">
        <v>0</v>
      </c>
      <c r="AH122">
        <v>2</v>
      </c>
      <c r="AI122">
        <v>52635072</v>
      </c>
      <c r="AJ122">
        <v>131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ROW(Source!A366)</f>
        <v>366</v>
      </c>
      <c r="B123">
        <v>52635093</v>
      </c>
      <c r="C123">
        <v>52635054</v>
      </c>
      <c r="D123">
        <v>50720349</v>
      </c>
      <c r="E123">
        <v>116</v>
      </c>
      <c r="F123">
        <v>1</v>
      </c>
      <c r="G123">
        <v>1</v>
      </c>
      <c r="H123">
        <v>3</v>
      </c>
      <c r="I123" t="s">
        <v>302</v>
      </c>
      <c r="J123" t="s">
        <v>3</v>
      </c>
      <c r="K123" t="s">
        <v>303</v>
      </c>
      <c r="L123">
        <v>1371</v>
      </c>
      <c r="N123">
        <v>1013</v>
      </c>
      <c r="O123" t="s">
        <v>21</v>
      </c>
      <c r="P123" t="s">
        <v>21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</v>
      </c>
      <c r="AG123">
        <v>0</v>
      </c>
      <c r="AH123">
        <v>2</v>
      </c>
      <c r="AI123">
        <v>52635073</v>
      </c>
      <c r="AJ123">
        <v>132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ROW(Source!A377)</f>
        <v>377</v>
      </c>
      <c r="B124">
        <v>52635120</v>
      </c>
      <c r="C124">
        <v>52635104</v>
      </c>
      <c r="D124">
        <v>50715292</v>
      </c>
      <c r="E124">
        <v>116</v>
      </c>
      <c r="F124">
        <v>1</v>
      </c>
      <c r="G124">
        <v>1</v>
      </c>
      <c r="H124">
        <v>1</v>
      </c>
      <c r="I124" t="s">
        <v>721</v>
      </c>
      <c r="J124" t="s">
        <v>3</v>
      </c>
      <c r="K124" t="s">
        <v>722</v>
      </c>
      <c r="L124">
        <v>1191</v>
      </c>
      <c r="N124">
        <v>1013</v>
      </c>
      <c r="O124" t="s">
        <v>656</v>
      </c>
      <c r="P124" t="s">
        <v>656</v>
      </c>
      <c r="Q124">
        <v>1</v>
      </c>
      <c r="X124">
        <v>51.1</v>
      </c>
      <c r="Y124">
        <v>0</v>
      </c>
      <c r="Z124">
        <v>0</v>
      </c>
      <c r="AA124">
        <v>0</v>
      </c>
      <c r="AB124">
        <v>802.7</v>
      </c>
      <c r="AC124">
        <v>0</v>
      </c>
      <c r="AD124">
        <v>1</v>
      </c>
      <c r="AE124">
        <v>1</v>
      </c>
      <c r="AF124" t="s">
        <v>3</v>
      </c>
      <c r="AG124">
        <v>51.1</v>
      </c>
      <c r="AH124">
        <v>2</v>
      </c>
      <c r="AI124">
        <v>52635105</v>
      </c>
      <c r="AJ124">
        <v>133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ROW(Source!A377)</f>
        <v>377</v>
      </c>
      <c r="B125">
        <v>52635121</v>
      </c>
      <c r="C125">
        <v>52635104</v>
      </c>
      <c r="D125">
        <v>50715465</v>
      </c>
      <c r="E125">
        <v>116</v>
      </c>
      <c r="F125">
        <v>1</v>
      </c>
      <c r="G125">
        <v>1</v>
      </c>
      <c r="H125">
        <v>1</v>
      </c>
      <c r="I125" t="s">
        <v>657</v>
      </c>
      <c r="J125" t="s">
        <v>3</v>
      </c>
      <c r="K125" t="s">
        <v>658</v>
      </c>
      <c r="L125">
        <v>1191</v>
      </c>
      <c r="N125">
        <v>1013</v>
      </c>
      <c r="O125" t="s">
        <v>656</v>
      </c>
      <c r="P125" t="s">
        <v>656</v>
      </c>
      <c r="Q125">
        <v>1</v>
      </c>
      <c r="X125">
        <v>22.73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3</v>
      </c>
      <c r="AG125">
        <v>22.73</v>
      </c>
      <c r="AH125">
        <v>2</v>
      </c>
      <c r="AI125">
        <v>52635106</v>
      </c>
      <c r="AJ125">
        <v>134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ROW(Source!A377)</f>
        <v>377</v>
      </c>
      <c r="B126">
        <v>52635122</v>
      </c>
      <c r="C126">
        <v>52635104</v>
      </c>
      <c r="D126">
        <v>50836629</v>
      </c>
      <c r="E126">
        <v>1</v>
      </c>
      <c r="F126">
        <v>1</v>
      </c>
      <c r="G126">
        <v>1</v>
      </c>
      <c r="H126">
        <v>2</v>
      </c>
      <c r="I126" t="s">
        <v>723</v>
      </c>
      <c r="J126" t="s">
        <v>724</v>
      </c>
      <c r="K126" t="s">
        <v>725</v>
      </c>
      <c r="L126">
        <v>1368</v>
      </c>
      <c r="N126">
        <v>1011</v>
      </c>
      <c r="O126" t="s">
        <v>662</v>
      </c>
      <c r="P126" t="s">
        <v>662</v>
      </c>
      <c r="Q126">
        <v>1</v>
      </c>
      <c r="X126">
        <v>13</v>
      </c>
      <c r="Y126">
        <v>0</v>
      </c>
      <c r="Z126">
        <v>346.73</v>
      </c>
      <c r="AA126">
        <v>811.79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13</v>
      </c>
      <c r="AH126">
        <v>2</v>
      </c>
      <c r="AI126">
        <v>52635107</v>
      </c>
      <c r="AJ126">
        <v>135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ROW(Source!A377)</f>
        <v>377</v>
      </c>
      <c r="B127">
        <v>52635123</v>
      </c>
      <c r="C127">
        <v>52635104</v>
      </c>
      <c r="D127">
        <v>50837347</v>
      </c>
      <c r="E127">
        <v>1</v>
      </c>
      <c r="F127">
        <v>1</v>
      </c>
      <c r="G127">
        <v>1</v>
      </c>
      <c r="H127">
        <v>2</v>
      </c>
      <c r="I127" t="s">
        <v>688</v>
      </c>
      <c r="J127" t="s">
        <v>689</v>
      </c>
      <c r="K127" t="s">
        <v>690</v>
      </c>
      <c r="L127">
        <v>1368</v>
      </c>
      <c r="N127">
        <v>1011</v>
      </c>
      <c r="O127" t="s">
        <v>662</v>
      </c>
      <c r="P127" t="s">
        <v>662</v>
      </c>
      <c r="Q127">
        <v>1</v>
      </c>
      <c r="X127">
        <v>2.86</v>
      </c>
      <c r="Y127">
        <v>0</v>
      </c>
      <c r="Z127">
        <v>641.70000000000005</v>
      </c>
      <c r="AA127">
        <v>811.79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2.86</v>
      </c>
      <c r="AH127">
        <v>2</v>
      </c>
      <c r="AI127">
        <v>52635108</v>
      </c>
      <c r="AJ127">
        <v>136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ROW(Source!A377)</f>
        <v>377</v>
      </c>
      <c r="B128">
        <v>52635124</v>
      </c>
      <c r="C128">
        <v>52635104</v>
      </c>
      <c r="D128">
        <v>50837430</v>
      </c>
      <c r="E128">
        <v>1</v>
      </c>
      <c r="F128">
        <v>1</v>
      </c>
      <c r="G128">
        <v>1</v>
      </c>
      <c r="H128">
        <v>2</v>
      </c>
      <c r="I128" t="s">
        <v>739</v>
      </c>
      <c r="J128" t="s">
        <v>740</v>
      </c>
      <c r="K128" t="s">
        <v>741</v>
      </c>
      <c r="L128">
        <v>1368</v>
      </c>
      <c r="N128">
        <v>1011</v>
      </c>
      <c r="O128" t="s">
        <v>662</v>
      </c>
      <c r="P128" t="s">
        <v>662</v>
      </c>
      <c r="Q128">
        <v>1</v>
      </c>
      <c r="X128">
        <v>6.87</v>
      </c>
      <c r="Y128">
        <v>0</v>
      </c>
      <c r="Z128">
        <v>487.94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6.87</v>
      </c>
      <c r="AH128">
        <v>2</v>
      </c>
      <c r="AI128">
        <v>52635109</v>
      </c>
      <c r="AJ128">
        <v>137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ROW(Source!A377)</f>
        <v>377</v>
      </c>
      <c r="B129">
        <v>52635125</v>
      </c>
      <c r="C129">
        <v>52635104</v>
      </c>
      <c r="D129">
        <v>50785149</v>
      </c>
      <c r="E129">
        <v>1</v>
      </c>
      <c r="F129">
        <v>1</v>
      </c>
      <c r="G129">
        <v>1</v>
      </c>
      <c r="H129">
        <v>3</v>
      </c>
      <c r="I129" t="s">
        <v>745</v>
      </c>
      <c r="J129" t="s">
        <v>746</v>
      </c>
      <c r="K129" t="s">
        <v>747</v>
      </c>
      <c r="L129">
        <v>1346</v>
      </c>
      <c r="N129">
        <v>1009</v>
      </c>
      <c r="O129" t="s">
        <v>47</v>
      </c>
      <c r="P129" t="s">
        <v>47</v>
      </c>
      <c r="Q129">
        <v>1</v>
      </c>
      <c r="X129">
        <v>0.06</v>
      </c>
      <c r="Y129">
        <v>160.27000000000001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0.06</v>
      </c>
      <c r="AH129">
        <v>2</v>
      </c>
      <c r="AI129">
        <v>52635110</v>
      </c>
      <c r="AJ129">
        <v>138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ROW(Source!A377)</f>
        <v>377</v>
      </c>
      <c r="B130">
        <v>52635126</v>
      </c>
      <c r="C130">
        <v>52635104</v>
      </c>
      <c r="D130">
        <v>50785172</v>
      </c>
      <c r="E130">
        <v>1</v>
      </c>
      <c r="F130">
        <v>1</v>
      </c>
      <c r="G130">
        <v>1</v>
      </c>
      <c r="H130">
        <v>3</v>
      </c>
      <c r="I130" t="s">
        <v>664</v>
      </c>
      <c r="J130" t="s">
        <v>665</v>
      </c>
      <c r="K130" t="s">
        <v>666</v>
      </c>
      <c r="L130">
        <v>1346</v>
      </c>
      <c r="N130">
        <v>1009</v>
      </c>
      <c r="O130" t="s">
        <v>47</v>
      </c>
      <c r="P130" t="s">
        <v>47</v>
      </c>
      <c r="Q130">
        <v>1</v>
      </c>
      <c r="X130">
        <v>0.1</v>
      </c>
      <c r="Y130">
        <v>238.29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</v>
      </c>
      <c r="AH130">
        <v>2</v>
      </c>
      <c r="AI130">
        <v>52635111</v>
      </c>
      <c r="AJ130">
        <v>139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ROW(Source!A377)</f>
        <v>377</v>
      </c>
      <c r="B131">
        <v>52635127</v>
      </c>
      <c r="C131">
        <v>52635104</v>
      </c>
      <c r="D131">
        <v>50789827</v>
      </c>
      <c r="E131">
        <v>1</v>
      </c>
      <c r="F131">
        <v>1</v>
      </c>
      <c r="G131">
        <v>1</v>
      </c>
      <c r="H131">
        <v>3</v>
      </c>
      <c r="I131" t="s">
        <v>670</v>
      </c>
      <c r="J131" t="s">
        <v>671</v>
      </c>
      <c r="K131" t="s">
        <v>672</v>
      </c>
      <c r="L131">
        <v>1346</v>
      </c>
      <c r="N131">
        <v>1009</v>
      </c>
      <c r="O131" t="s">
        <v>47</v>
      </c>
      <c r="P131" t="s">
        <v>47</v>
      </c>
      <c r="Q131">
        <v>1</v>
      </c>
      <c r="X131">
        <v>0.05</v>
      </c>
      <c r="Y131">
        <v>56.11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0.05</v>
      </c>
      <c r="AH131">
        <v>2</v>
      </c>
      <c r="AI131">
        <v>52635112</v>
      </c>
      <c r="AJ131">
        <v>140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ROW(Source!A377)</f>
        <v>377</v>
      </c>
      <c r="B132">
        <v>52635128</v>
      </c>
      <c r="C132">
        <v>52635104</v>
      </c>
      <c r="D132">
        <v>50797428</v>
      </c>
      <c r="E132">
        <v>1</v>
      </c>
      <c r="F132">
        <v>1</v>
      </c>
      <c r="G132">
        <v>1</v>
      </c>
      <c r="H132">
        <v>3</v>
      </c>
      <c r="I132" t="s">
        <v>748</v>
      </c>
      <c r="J132" t="s">
        <v>749</v>
      </c>
      <c r="K132" t="s">
        <v>750</v>
      </c>
      <c r="L132">
        <v>1348</v>
      </c>
      <c r="N132">
        <v>1009</v>
      </c>
      <c r="O132" t="s">
        <v>71</v>
      </c>
      <c r="P132" t="s">
        <v>71</v>
      </c>
      <c r="Q132">
        <v>1000</v>
      </c>
      <c r="X132">
        <v>3.5000000000000001E-3</v>
      </c>
      <c r="Y132">
        <v>625256.9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3.5000000000000001E-3</v>
      </c>
      <c r="AH132">
        <v>2</v>
      </c>
      <c r="AI132">
        <v>52635113</v>
      </c>
      <c r="AJ132">
        <v>141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ROW(Source!A377)</f>
        <v>377</v>
      </c>
      <c r="B133">
        <v>52635129</v>
      </c>
      <c r="C133">
        <v>52635104</v>
      </c>
      <c r="D133">
        <v>50806523</v>
      </c>
      <c r="E133">
        <v>1</v>
      </c>
      <c r="F133">
        <v>1</v>
      </c>
      <c r="G133">
        <v>1</v>
      </c>
      <c r="H133">
        <v>3</v>
      </c>
      <c r="I133" t="s">
        <v>676</v>
      </c>
      <c r="J133" t="s">
        <v>677</v>
      </c>
      <c r="K133" t="s">
        <v>678</v>
      </c>
      <c r="L133">
        <v>1346</v>
      </c>
      <c r="N133">
        <v>1009</v>
      </c>
      <c r="O133" t="s">
        <v>47</v>
      </c>
      <c r="P133" t="s">
        <v>47</v>
      </c>
      <c r="Q133">
        <v>1</v>
      </c>
      <c r="X133">
        <v>0.22</v>
      </c>
      <c r="Y133">
        <v>60.6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0.22</v>
      </c>
      <c r="AH133">
        <v>2</v>
      </c>
      <c r="AI133">
        <v>52635114</v>
      </c>
      <c r="AJ133">
        <v>142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ROW(Source!A377)</f>
        <v>377</v>
      </c>
      <c r="B134">
        <v>52635130</v>
      </c>
      <c r="C134">
        <v>52635104</v>
      </c>
      <c r="D134">
        <v>50813436</v>
      </c>
      <c r="E134">
        <v>1</v>
      </c>
      <c r="F134">
        <v>1</v>
      </c>
      <c r="G134">
        <v>1</v>
      </c>
      <c r="H134">
        <v>3</v>
      </c>
      <c r="I134" t="s">
        <v>335</v>
      </c>
      <c r="J134" t="s">
        <v>337</v>
      </c>
      <c r="K134" t="s">
        <v>336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3.4</v>
      </c>
      <c r="Y134">
        <v>635.88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3.4</v>
      </c>
      <c r="AH134">
        <v>2</v>
      </c>
      <c r="AI134">
        <v>52635115</v>
      </c>
      <c r="AJ134">
        <v>143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ROW(Source!A377)</f>
        <v>377</v>
      </c>
      <c r="B135">
        <v>52635131</v>
      </c>
      <c r="C135">
        <v>52635104</v>
      </c>
      <c r="D135">
        <v>50720268</v>
      </c>
      <c r="E135">
        <v>116</v>
      </c>
      <c r="F135">
        <v>1</v>
      </c>
      <c r="G135">
        <v>1</v>
      </c>
      <c r="H135">
        <v>3</v>
      </c>
      <c r="I135" t="s">
        <v>339</v>
      </c>
      <c r="J135" t="s">
        <v>3</v>
      </c>
      <c r="K135" t="s">
        <v>340</v>
      </c>
      <c r="L135">
        <v>1348</v>
      </c>
      <c r="N135">
        <v>1009</v>
      </c>
      <c r="O135" t="s">
        <v>71</v>
      </c>
      <c r="P135" t="s">
        <v>71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52635116</v>
      </c>
      <c r="AJ135">
        <v>145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ROW(Source!A377)</f>
        <v>377</v>
      </c>
      <c r="B136">
        <v>52635132</v>
      </c>
      <c r="C136">
        <v>52635104</v>
      </c>
      <c r="D136">
        <v>50720303</v>
      </c>
      <c r="E136">
        <v>116</v>
      </c>
      <c r="F136">
        <v>1</v>
      </c>
      <c r="G136">
        <v>1</v>
      </c>
      <c r="H136">
        <v>3</v>
      </c>
      <c r="I136" t="s">
        <v>342</v>
      </c>
      <c r="J136" t="s">
        <v>3</v>
      </c>
      <c r="K136" t="s">
        <v>343</v>
      </c>
      <c r="L136">
        <v>1348</v>
      </c>
      <c r="N136">
        <v>1009</v>
      </c>
      <c r="O136" t="s">
        <v>71</v>
      </c>
      <c r="P136" t="s">
        <v>71</v>
      </c>
      <c r="Q136">
        <v>1000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52635117</v>
      </c>
      <c r="AJ136">
        <v>146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ROW(Source!A377)</f>
        <v>377</v>
      </c>
      <c r="B137">
        <v>52635133</v>
      </c>
      <c r="C137">
        <v>52635104</v>
      </c>
      <c r="D137">
        <v>50720349</v>
      </c>
      <c r="E137">
        <v>116</v>
      </c>
      <c r="F137">
        <v>1</v>
      </c>
      <c r="G137">
        <v>1</v>
      </c>
      <c r="H137">
        <v>3</v>
      </c>
      <c r="I137" t="s">
        <v>302</v>
      </c>
      <c r="J137" t="s">
        <v>3</v>
      </c>
      <c r="K137" t="s">
        <v>345</v>
      </c>
      <c r="L137">
        <v>1348</v>
      </c>
      <c r="N137">
        <v>1009</v>
      </c>
      <c r="O137" t="s">
        <v>71</v>
      </c>
      <c r="P137" t="s">
        <v>71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52635118</v>
      </c>
      <c r="AJ137">
        <v>147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ROW(Source!A382)</f>
        <v>382</v>
      </c>
      <c r="B138">
        <v>52635150</v>
      </c>
      <c r="C138">
        <v>52635138</v>
      </c>
      <c r="D138">
        <v>50715294</v>
      </c>
      <c r="E138">
        <v>116</v>
      </c>
      <c r="F138">
        <v>1</v>
      </c>
      <c r="G138">
        <v>1</v>
      </c>
      <c r="H138">
        <v>1</v>
      </c>
      <c r="I138" t="s">
        <v>726</v>
      </c>
      <c r="J138" t="s">
        <v>3</v>
      </c>
      <c r="K138" t="s">
        <v>727</v>
      </c>
      <c r="L138">
        <v>1191</v>
      </c>
      <c r="N138">
        <v>1013</v>
      </c>
      <c r="O138" t="s">
        <v>656</v>
      </c>
      <c r="P138" t="s">
        <v>656</v>
      </c>
      <c r="Q138">
        <v>1</v>
      </c>
      <c r="X138">
        <v>2.12</v>
      </c>
      <c r="Y138">
        <v>0</v>
      </c>
      <c r="Z138">
        <v>0</v>
      </c>
      <c r="AA138">
        <v>0</v>
      </c>
      <c r="AB138">
        <v>811.79</v>
      </c>
      <c r="AC138">
        <v>0</v>
      </c>
      <c r="AD138">
        <v>1</v>
      </c>
      <c r="AE138">
        <v>1</v>
      </c>
      <c r="AF138" t="s">
        <v>3</v>
      </c>
      <c r="AG138">
        <v>2.12</v>
      </c>
      <c r="AH138">
        <v>2</v>
      </c>
      <c r="AI138">
        <v>52635139</v>
      </c>
      <c r="AJ138">
        <v>148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ROW(Source!A382)</f>
        <v>382</v>
      </c>
      <c r="B139">
        <v>52635151</v>
      </c>
      <c r="C139">
        <v>52635138</v>
      </c>
      <c r="D139">
        <v>50715465</v>
      </c>
      <c r="E139">
        <v>116</v>
      </c>
      <c r="F139">
        <v>1</v>
      </c>
      <c r="G139">
        <v>1</v>
      </c>
      <c r="H139">
        <v>1</v>
      </c>
      <c r="I139" t="s">
        <v>657</v>
      </c>
      <c r="J139" t="s">
        <v>3</v>
      </c>
      <c r="K139" t="s">
        <v>658</v>
      </c>
      <c r="L139">
        <v>1191</v>
      </c>
      <c r="N139">
        <v>1013</v>
      </c>
      <c r="O139" t="s">
        <v>656</v>
      </c>
      <c r="P139" t="s">
        <v>656</v>
      </c>
      <c r="Q139">
        <v>1</v>
      </c>
      <c r="X139">
        <v>1.1599999999999999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3</v>
      </c>
      <c r="AG139">
        <v>1.1599999999999999</v>
      </c>
      <c r="AH139">
        <v>2</v>
      </c>
      <c r="AI139">
        <v>52635140</v>
      </c>
      <c r="AJ139">
        <v>149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ROW(Source!A382)</f>
        <v>382</v>
      </c>
      <c r="B140">
        <v>52635152</v>
      </c>
      <c r="C140">
        <v>52635138</v>
      </c>
      <c r="D140">
        <v>50836629</v>
      </c>
      <c r="E140">
        <v>1</v>
      </c>
      <c r="F140">
        <v>1</v>
      </c>
      <c r="G140">
        <v>1</v>
      </c>
      <c r="H140">
        <v>2</v>
      </c>
      <c r="I140" t="s">
        <v>723</v>
      </c>
      <c r="J140" t="s">
        <v>724</v>
      </c>
      <c r="K140" t="s">
        <v>725</v>
      </c>
      <c r="L140">
        <v>1368</v>
      </c>
      <c r="N140">
        <v>1011</v>
      </c>
      <c r="O140" t="s">
        <v>662</v>
      </c>
      <c r="P140" t="s">
        <v>662</v>
      </c>
      <c r="Q140">
        <v>1</v>
      </c>
      <c r="X140">
        <v>1.04</v>
      </c>
      <c r="Y140">
        <v>0</v>
      </c>
      <c r="Z140">
        <v>346.73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1.04</v>
      </c>
      <c r="AH140">
        <v>2</v>
      </c>
      <c r="AI140">
        <v>52635141</v>
      </c>
      <c r="AJ140">
        <v>150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ROW(Source!A382)</f>
        <v>382</v>
      </c>
      <c r="B141">
        <v>52635153</v>
      </c>
      <c r="C141">
        <v>52635138</v>
      </c>
      <c r="D141">
        <v>50837347</v>
      </c>
      <c r="E141">
        <v>1</v>
      </c>
      <c r="F141">
        <v>1</v>
      </c>
      <c r="G141">
        <v>1</v>
      </c>
      <c r="H141">
        <v>2</v>
      </c>
      <c r="I141" t="s">
        <v>688</v>
      </c>
      <c r="J141" t="s">
        <v>689</v>
      </c>
      <c r="K141" t="s">
        <v>690</v>
      </c>
      <c r="L141">
        <v>1368</v>
      </c>
      <c r="N141">
        <v>1011</v>
      </c>
      <c r="O141" t="s">
        <v>662</v>
      </c>
      <c r="P141" t="s">
        <v>662</v>
      </c>
      <c r="Q141">
        <v>1</v>
      </c>
      <c r="X141">
        <v>0.12</v>
      </c>
      <c r="Y141">
        <v>0</v>
      </c>
      <c r="Z141">
        <v>641.70000000000005</v>
      </c>
      <c r="AA141">
        <v>811.79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0.12</v>
      </c>
      <c r="AH141">
        <v>2</v>
      </c>
      <c r="AI141">
        <v>52635142</v>
      </c>
      <c r="AJ141">
        <v>151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ROW(Source!A382)</f>
        <v>382</v>
      </c>
      <c r="B142">
        <v>52635154</v>
      </c>
      <c r="C142">
        <v>52635138</v>
      </c>
      <c r="D142">
        <v>50785149</v>
      </c>
      <c r="E142">
        <v>1</v>
      </c>
      <c r="F142">
        <v>1</v>
      </c>
      <c r="G142">
        <v>1</v>
      </c>
      <c r="H142">
        <v>3</v>
      </c>
      <c r="I142" t="s">
        <v>745</v>
      </c>
      <c r="J142" t="s">
        <v>746</v>
      </c>
      <c r="K142" t="s">
        <v>747</v>
      </c>
      <c r="L142">
        <v>1346</v>
      </c>
      <c r="N142">
        <v>1009</v>
      </c>
      <c r="O142" t="s">
        <v>47</v>
      </c>
      <c r="P142" t="s">
        <v>47</v>
      </c>
      <c r="Q142">
        <v>1</v>
      </c>
      <c r="X142">
        <v>0.06</v>
      </c>
      <c r="Y142">
        <v>160.27000000000001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0.06</v>
      </c>
      <c r="AH142">
        <v>2</v>
      </c>
      <c r="AI142">
        <v>52635143</v>
      </c>
      <c r="AJ142">
        <v>152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ROW(Source!A382)</f>
        <v>382</v>
      </c>
      <c r="B143">
        <v>52635155</v>
      </c>
      <c r="C143">
        <v>52635138</v>
      </c>
      <c r="D143">
        <v>50785172</v>
      </c>
      <c r="E143">
        <v>1</v>
      </c>
      <c r="F143">
        <v>1</v>
      </c>
      <c r="G143">
        <v>1</v>
      </c>
      <c r="H143">
        <v>3</v>
      </c>
      <c r="I143" t="s">
        <v>664</v>
      </c>
      <c r="J143" t="s">
        <v>665</v>
      </c>
      <c r="K143" t="s">
        <v>666</v>
      </c>
      <c r="L143">
        <v>1346</v>
      </c>
      <c r="N143">
        <v>1009</v>
      </c>
      <c r="O143" t="s">
        <v>47</v>
      </c>
      <c r="P143" t="s">
        <v>47</v>
      </c>
      <c r="Q143">
        <v>1</v>
      </c>
      <c r="X143">
        <v>0.1</v>
      </c>
      <c r="Y143">
        <v>238.29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0.1</v>
      </c>
      <c r="AH143">
        <v>2</v>
      </c>
      <c r="AI143">
        <v>52635144</v>
      </c>
      <c r="AJ143">
        <v>153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ROW(Source!A382)</f>
        <v>382</v>
      </c>
      <c r="B144">
        <v>52635156</v>
      </c>
      <c r="C144">
        <v>52635138</v>
      </c>
      <c r="D144">
        <v>50789827</v>
      </c>
      <c r="E144">
        <v>1</v>
      </c>
      <c r="F144">
        <v>1</v>
      </c>
      <c r="G144">
        <v>1</v>
      </c>
      <c r="H144">
        <v>3</v>
      </c>
      <c r="I144" t="s">
        <v>670</v>
      </c>
      <c r="J144" t="s">
        <v>671</v>
      </c>
      <c r="K144" t="s">
        <v>672</v>
      </c>
      <c r="L144">
        <v>1346</v>
      </c>
      <c r="N144">
        <v>1009</v>
      </c>
      <c r="O144" t="s">
        <v>47</v>
      </c>
      <c r="P144" t="s">
        <v>47</v>
      </c>
      <c r="Q144">
        <v>1</v>
      </c>
      <c r="X144">
        <v>0.05</v>
      </c>
      <c r="Y144">
        <v>56.11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0.05</v>
      </c>
      <c r="AH144">
        <v>2</v>
      </c>
      <c r="AI144">
        <v>52635145</v>
      </c>
      <c r="AJ144">
        <v>154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ROW(Source!A382)</f>
        <v>382</v>
      </c>
      <c r="B145">
        <v>52635157</v>
      </c>
      <c r="C145">
        <v>52635138</v>
      </c>
      <c r="D145">
        <v>50797428</v>
      </c>
      <c r="E145">
        <v>1</v>
      </c>
      <c r="F145">
        <v>1</v>
      </c>
      <c r="G145">
        <v>1</v>
      </c>
      <c r="H145">
        <v>3</v>
      </c>
      <c r="I145" t="s">
        <v>748</v>
      </c>
      <c r="J145" t="s">
        <v>749</v>
      </c>
      <c r="K145" t="s">
        <v>750</v>
      </c>
      <c r="L145">
        <v>1348</v>
      </c>
      <c r="N145">
        <v>1009</v>
      </c>
      <c r="O145" t="s">
        <v>71</v>
      </c>
      <c r="P145" t="s">
        <v>71</v>
      </c>
      <c r="Q145">
        <v>1000</v>
      </c>
      <c r="X145">
        <v>4.0000000000000002E-4</v>
      </c>
      <c r="Y145">
        <v>625256.9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4.0000000000000002E-4</v>
      </c>
      <c r="AH145">
        <v>2</v>
      </c>
      <c r="AI145">
        <v>52635146</v>
      </c>
      <c r="AJ145">
        <v>155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ROW(Source!A382)</f>
        <v>382</v>
      </c>
      <c r="B146">
        <v>52635158</v>
      </c>
      <c r="C146">
        <v>52635138</v>
      </c>
      <c r="D146">
        <v>50806523</v>
      </c>
      <c r="E146">
        <v>1</v>
      </c>
      <c r="F146">
        <v>1</v>
      </c>
      <c r="G146">
        <v>1</v>
      </c>
      <c r="H146">
        <v>3</v>
      </c>
      <c r="I146" t="s">
        <v>676</v>
      </c>
      <c r="J146" t="s">
        <v>677</v>
      </c>
      <c r="K146" t="s">
        <v>678</v>
      </c>
      <c r="L146">
        <v>1346</v>
      </c>
      <c r="N146">
        <v>1009</v>
      </c>
      <c r="O146" t="s">
        <v>47</v>
      </c>
      <c r="P146" t="s">
        <v>47</v>
      </c>
      <c r="Q146">
        <v>1</v>
      </c>
      <c r="X146">
        <v>0.03</v>
      </c>
      <c r="Y146">
        <v>60.6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0.03</v>
      </c>
      <c r="AH146">
        <v>2</v>
      </c>
      <c r="AI146">
        <v>52635147</v>
      </c>
      <c r="AJ146">
        <v>156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ROW(Source!A382)</f>
        <v>382</v>
      </c>
      <c r="B147">
        <v>52635159</v>
      </c>
      <c r="C147">
        <v>52635138</v>
      </c>
      <c r="D147">
        <v>50813436</v>
      </c>
      <c r="E147">
        <v>1</v>
      </c>
      <c r="F147">
        <v>1</v>
      </c>
      <c r="G147">
        <v>1</v>
      </c>
      <c r="H147">
        <v>3</v>
      </c>
      <c r="I147" t="s">
        <v>335</v>
      </c>
      <c r="J147" t="s">
        <v>337</v>
      </c>
      <c r="K147" t="s">
        <v>336</v>
      </c>
      <c r="L147">
        <v>1371</v>
      </c>
      <c r="N147">
        <v>1013</v>
      </c>
      <c r="O147" t="s">
        <v>21</v>
      </c>
      <c r="P147" t="s">
        <v>21</v>
      </c>
      <c r="Q147">
        <v>1</v>
      </c>
      <c r="X147">
        <v>3.4</v>
      </c>
      <c r="Y147">
        <v>635.88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3.4</v>
      </c>
      <c r="AH147">
        <v>2</v>
      </c>
      <c r="AI147">
        <v>52635148</v>
      </c>
      <c r="AJ147">
        <v>157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ROW(Source!A384)</f>
        <v>384</v>
      </c>
      <c r="B148">
        <v>52635177</v>
      </c>
      <c r="C148">
        <v>52635161</v>
      </c>
      <c r="D148">
        <v>50715302</v>
      </c>
      <c r="E148">
        <v>116</v>
      </c>
      <c r="F148">
        <v>1</v>
      </c>
      <c r="G148">
        <v>1</v>
      </c>
      <c r="H148">
        <v>1</v>
      </c>
      <c r="I148" t="s">
        <v>751</v>
      </c>
      <c r="J148" t="s">
        <v>3</v>
      </c>
      <c r="K148" t="s">
        <v>752</v>
      </c>
      <c r="L148">
        <v>1191</v>
      </c>
      <c r="N148">
        <v>1013</v>
      </c>
      <c r="O148" t="s">
        <v>656</v>
      </c>
      <c r="P148" t="s">
        <v>656</v>
      </c>
      <c r="Q148">
        <v>1</v>
      </c>
      <c r="X148">
        <v>7.42</v>
      </c>
      <c r="Y148">
        <v>0</v>
      </c>
      <c r="Z148">
        <v>0</v>
      </c>
      <c r="AA148">
        <v>0</v>
      </c>
      <c r="AB148">
        <v>848.13</v>
      </c>
      <c r="AC148">
        <v>0</v>
      </c>
      <c r="AD148">
        <v>1</v>
      </c>
      <c r="AE148">
        <v>1</v>
      </c>
      <c r="AF148" t="s">
        <v>3</v>
      </c>
      <c r="AG148">
        <v>7.42</v>
      </c>
      <c r="AH148">
        <v>2</v>
      </c>
      <c r="AI148">
        <v>52635162</v>
      </c>
      <c r="AJ148">
        <v>159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ROW(Source!A384)</f>
        <v>384</v>
      </c>
      <c r="B149">
        <v>52635178</v>
      </c>
      <c r="C149">
        <v>52635161</v>
      </c>
      <c r="D149">
        <v>50715465</v>
      </c>
      <c r="E149">
        <v>116</v>
      </c>
      <c r="F149">
        <v>1</v>
      </c>
      <c r="G149">
        <v>1</v>
      </c>
      <c r="H149">
        <v>1</v>
      </c>
      <c r="I149" t="s">
        <v>657</v>
      </c>
      <c r="J149" t="s">
        <v>3</v>
      </c>
      <c r="K149" t="s">
        <v>658</v>
      </c>
      <c r="L149">
        <v>1191</v>
      </c>
      <c r="N149">
        <v>1013</v>
      </c>
      <c r="O149" t="s">
        <v>656</v>
      </c>
      <c r="P149" t="s">
        <v>656</v>
      </c>
      <c r="Q149">
        <v>1</v>
      </c>
      <c r="X149">
        <v>1.02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3</v>
      </c>
      <c r="AG149">
        <v>1.02</v>
      </c>
      <c r="AH149">
        <v>2</v>
      </c>
      <c r="AI149">
        <v>52635163</v>
      </c>
      <c r="AJ149">
        <v>160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ROW(Source!A384)</f>
        <v>384</v>
      </c>
      <c r="B150">
        <v>52635179</v>
      </c>
      <c r="C150">
        <v>52635161</v>
      </c>
      <c r="D150">
        <v>50836455</v>
      </c>
      <c r="E150">
        <v>1</v>
      </c>
      <c r="F150">
        <v>1</v>
      </c>
      <c r="G150">
        <v>1</v>
      </c>
      <c r="H150">
        <v>2</v>
      </c>
      <c r="I150" t="s">
        <v>684</v>
      </c>
      <c r="J150" t="s">
        <v>685</v>
      </c>
      <c r="K150" t="s">
        <v>686</v>
      </c>
      <c r="L150">
        <v>1368</v>
      </c>
      <c r="N150">
        <v>1011</v>
      </c>
      <c r="O150" t="s">
        <v>662</v>
      </c>
      <c r="P150" t="s">
        <v>662</v>
      </c>
      <c r="Q150">
        <v>1</v>
      </c>
      <c r="X150">
        <v>0.61</v>
      </c>
      <c r="Y150">
        <v>0</v>
      </c>
      <c r="Z150">
        <v>1626.29</v>
      </c>
      <c r="AA150">
        <v>1090.46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0.61</v>
      </c>
      <c r="AH150">
        <v>2</v>
      </c>
      <c r="AI150">
        <v>52635164</v>
      </c>
      <c r="AJ150">
        <v>161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ROW(Source!A384)</f>
        <v>384</v>
      </c>
      <c r="B151">
        <v>52635180</v>
      </c>
      <c r="C151">
        <v>52635161</v>
      </c>
      <c r="D151">
        <v>50837347</v>
      </c>
      <c r="E151">
        <v>1</v>
      </c>
      <c r="F151">
        <v>1</v>
      </c>
      <c r="G151">
        <v>1</v>
      </c>
      <c r="H151">
        <v>2</v>
      </c>
      <c r="I151" t="s">
        <v>688</v>
      </c>
      <c r="J151" t="s">
        <v>689</v>
      </c>
      <c r="K151" t="s">
        <v>690</v>
      </c>
      <c r="L151">
        <v>1368</v>
      </c>
      <c r="N151">
        <v>1011</v>
      </c>
      <c r="O151" t="s">
        <v>662</v>
      </c>
      <c r="P151" t="s">
        <v>662</v>
      </c>
      <c r="Q151">
        <v>1</v>
      </c>
      <c r="X151">
        <v>0.41</v>
      </c>
      <c r="Y151">
        <v>0</v>
      </c>
      <c r="Z151">
        <v>641.70000000000005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0.41</v>
      </c>
      <c r="AH151">
        <v>2</v>
      </c>
      <c r="AI151">
        <v>52635165</v>
      </c>
      <c r="AJ151">
        <v>162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ROW(Source!A384)</f>
        <v>384</v>
      </c>
      <c r="B152">
        <v>52635181</v>
      </c>
      <c r="C152">
        <v>52635161</v>
      </c>
      <c r="D152">
        <v>50785172</v>
      </c>
      <c r="E152">
        <v>1</v>
      </c>
      <c r="F152">
        <v>1</v>
      </c>
      <c r="G152">
        <v>1</v>
      </c>
      <c r="H152">
        <v>3</v>
      </c>
      <c r="I152" t="s">
        <v>664</v>
      </c>
      <c r="J152" t="s">
        <v>665</v>
      </c>
      <c r="K152" t="s">
        <v>666</v>
      </c>
      <c r="L152">
        <v>1346</v>
      </c>
      <c r="N152">
        <v>1009</v>
      </c>
      <c r="O152" t="s">
        <v>47</v>
      </c>
      <c r="P152" t="s">
        <v>47</v>
      </c>
      <c r="Q152">
        <v>1</v>
      </c>
      <c r="X152">
        <v>0.01</v>
      </c>
      <c r="Y152">
        <v>238.29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0.01</v>
      </c>
      <c r="AH152">
        <v>2</v>
      </c>
      <c r="AI152">
        <v>52635166</v>
      </c>
      <c r="AJ152">
        <v>163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ROW(Source!A384)</f>
        <v>384</v>
      </c>
      <c r="B153">
        <v>52635182</v>
      </c>
      <c r="C153">
        <v>52635161</v>
      </c>
      <c r="D153">
        <v>50785179</v>
      </c>
      <c r="E153">
        <v>1</v>
      </c>
      <c r="F153">
        <v>1</v>
      </c>
      <c r="G153">
        <v>1</v>
      </c>
      <c r="H153">
        <v>3</v>
      </c>
      <c r="I153" t="s">
        <v>667</v>
      </c>
      <c r="J153" t="s">
        <v>668</v>
      </c>
      <c r="K153" t="s">
        <v>669</v>
      </c>
      <c r="L153">
        <v>1346</v>
      </c>
      <c r="N153">
        <v>1009</v>
      </c>
      <c r="O153" t="s">
        <v>47</v>
      </c>
      <c r="P153" t="s">
        <v>47</v>
      </c>
      <c r="Q153">
        <v>1</v>
      </c>
      <c r="X153">
        <v>0.03</v>
      </c>
      <c r="Y153">
        <v>58.53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0.03</v>
      </c>
      <c r="AH153">
        <v>2</v>
      </c>
      <c r="AI153">
        <v>52635167</v>
      </c>
      <c r="AJ153">
        <v>164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ROW(Source!A384)</f>
        <v>384</v>
      </c>
      <c r="B154">
        <v>52635183</v>
      </c>
      <c r="C154">
        <v>52635161</v>
      </c>
      <c r="D154">
        <v>50788689</v>
      </c>
      <c r="E154">
        <v>1</v>
      </c>
      <c r="F154">
        <v>1</v>
      </c>
      <c r="G154">
        <v>1</v>
      </c>
      <c r="H154">
        <v>3</v>
      </c>
      <c r="I154" t="s">
        <v>305</v>
      </c>
      <c r="J154" t="s">
        <v>307</v>
      </c>
      <c r="K154" t="s">
        <v>306</v>
      </c>
      <c r="L154">
        <v>1346</v>
      </c>
      <c r="N154">
        <v>1009</v>
      </c>
      <c r="O154" t="s">
        <v>47</v>
      </c>
      <c r="P154" t="s">
        <v>47</v>
      </c>
      <c r="Q154">
        <v>1</v>
      </c>
      <c r="X154">
        <v>0</v>
      </c>
      <c r="Y154">
        <v>174.93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2</v>
      </c>
      <c r="AI154">
        <v>52635168</v>
      </c>
      <c r="AJ154">
        <v>165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ROW(Source!A384)</f>
        <v>384</v>
      </c>
      <c r="B155">
        <v>52635184</v>
      </c>
      <c r="C155">
        <v>52635161</v>
      </c>
      <c r="D155">
        <v>50789827</v>
      </c>
      <c r="E155">
        <v>1</v>
      </c>
      <c r="F155">
        <v>1</v>
      </c>
      <c r="G155">
        <v>1</v>
      </c>
      <c r="H155">
        <v>3</v>
      </c>
      <c r="I155" t="s">
        <v>670</v>
      </c>
      <c r="J155" t="s">
        <v>671</v>
      </c>
      <c r="K155" t="s">
        <v>672</v>
      </c>
      <c r="L155">
        <v>1346</v>
      </c>
      <c r="N155">
        <v>1009</v>
      </c>
      <c r="O155" t="s">
        <v>47</v>
      </c>
      <c r="P155" t="s">
        <v>47</v>
      </c>
      <c r="Q155">
        <v>1</v>
      </c>
      <c r="X155">
        <v>0.02</v>
      </c>
      <c r="Y155">
        <v>56.11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0.02</v>
      </c>
      <c r="AH155">
        <v>2</v>
      </c>
      <c r="AI155">
        <v>52635169</v>
      </c>
      <c r="AJ155">
        <v>166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ROW(Source!A384)</f>
        <v>384</v>
      </c>
      <c r="B156">
        <v>52635185</v>
      </c>
      <c r="C156">
        <v>52635161</v>
      </c>
      <c r="D156">
        <v>50717646</v>
      </c>
      <c r="E156">
        <v>116</v>
      </c>
      <c r="F156">
        <v>1</v>
      </c>
      <c r="G156">
        <v>1</v>
      </c>
      <c r="H156">
        <v>3</v>
      </c>
      <c r="I156" t="s">
        <v>314</v>
      </c>
      <c r="J156" t="s">
        <v>3</v>
      </c>
      <c r="K156" t="s">
        <v>315</v>
      </c>
      <c r="L156">
        <v>1346</v>
      </c>
      <c r="N156">
        <v>1009</v>
      </c>
      <c r="O156" t="s">
        <v>47</v>
      </c>
      <c r="P156" t="s">
        <v>47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52635170</v>
      </c>
      <c r="AJ156">
        <v>167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ROW(Source!A384)</f>
        <v>384</v>
      </c>
      <c r="B157">
        <v>52635186</v>
      </c>
      <c r="C157">
        <v>52635161</v>
      </c>
      <c r="D157">
        <v>50717980</v>
      </c>
      <c r="E157">
        <v>116</v>
      </c>
      <c r="F157">
        <v>1</v>
      </c>
      <c r="G157">
        <v>1</v>
      </c>
      <c r="H157">
        <v>3</v>
      </c>
      <c r="I157" t="s">
        <v>317</v>
      </c>
      <c r="J157" t="s">
        <v>3</v>
      </c>
      <c r="K157" t="s">
        <v>318</v>
      </c>
      <c r="L157">
        <v>1348</v>
      </c>
      <c r="N157">
        <v>1009</v>
      </c>
      <c r="O157" t="s">
        <v>71</v>
      </c>
      <c r="P157" t="s">
        <v>71</v>
      </c>
      <c r="Q157">
        <v>1000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3</v>
      </c>
      <c r="AG157">
        <v>0</v>
      </c>
      <c r="AH157">
        <v>2</v>
      </c>
      <c r="AI157">
        <v>52635171</v>
      </c>
      <c r="AJ157">
        <v>168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ROW(Source!A384)</f>
        <v>384</v>
      </c>
      <c r="B158">
        <v>52635187</v>
      </c>
      <c r="C158">
        <v>52635161</v>
      </c>
      <c r="D158">
        <v>50806131</v>
      </c>
      <c r="E158">
        <v>1</v>
      </c>
      <c r="F158">
        <v>1</v>
      </c>
      <c r="G158">
        <v>1</v>
      </c>
      <c r="H158">
        <v>3</v>
      </c>
      <c r="I158" t="s">
        <v>673</v>
      </c>
      <c r="J158" t="s">
        <v>674</v>
      </c>
      <c r="K158" t="s">
        <v>675</v>
      </c>
      <c r="L158">
        <v>1348</v>
      </c>
      <c r="N158">
        <v>1009</v>
      </c>
      <c r="O158" t="s">
        <v>71</v>
      </c>
      <c r="P158" t="s">
        <v>71</v>
      </c>
      <c r="Q158">
        <v>1000</v>
      </c>
      <c r="X158">
        <v>1E-4</v>
      </c>
      <c r="Y158">
        <v>80020.98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1E-4</v>
      </c>
      <c r="AH158">
        <v>2</v>
      </c>
      <c r="AI158">
        <v>52635172</v>
      </c>
      <c r="AJ158">
        <v>169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ROW(Source!A384)</f>
        <v>384</v>
      </c>
      <c r="B159">
        <v>52635188</v>
      </c>
      <c r="C159">
        <v>52635161</v>
      </c>
      <c r="D159">
        <v>50806523</v>
      </c>
      <c r="E159">
        <v>1</v>
      </c>
      <c r="F159">
        <v>1</v>
      </c>
      <c r="G159">
        <v>1</v>
      </c>
      <c r="H159">
        <v>3</v>
      </c>
      <c r="I159" t="s">
        <v>676</v>
      </c>
      <c r="J159" t="s">
        <v>677</v>
      </c>
      <c r="K159" t="s">
        <v>678</v>
      </c>
      <c r="L159">
        <v>1346</v>
      </c>
      <c r="N159">
        <v>1009</v>
      </c>
      <c r="O159" t="s">
        <v>47</v>
      </c>
      <c r="P159" t="s">
        <v>47</v>
      </c>
      <c r="Q159">
        <v>1</v>
      </c>
      <c r="X159">
        <v>0.12</v>
      </c>
      <c r="Y159">
        <v>60.6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0.12</v>
      </c>
      <c r="AH159">
        <v>2</v>
      </c>
      <c r="AI159">
        <v>52635173</v>
      </c>
      <c r="AJ159">
        <v>170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ROW(Source!A384)</f>
        <v>384</v>
      </c>
      <c r="B160">
        <v>52635189</v>
      </c>
      <c r="C160">
        <v>52635161</v>
      </c>
      <c r="D160">
        <v>50720268</v>
      </c>
      <c r="E160">
        <v>116</v>
      </c>
      <c r="F160">
        <v>1</v>
      </c>
      <c r="G160">
        <v>1</v>
      </c>
      <c r="H160">
        <v>3</v>
      </c>
      <c r="I160" t="s">
        <v>339</v>
      </c>
      <c r="J160" t="s">
        <v>3</v>
      </c>
      <c r="K160" t="s">
        <v>340</v>
      </c>
      <c r="L160">
        <v>1348</v>
      </c>
      <c r="N160">
        <v>1009</v>
      </c>
      <c r="O160" t="s">
        <v>71</v>
      </c>
      <c r="P160" t="s">
        <v>71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52635174</v>
      </c>
      <c r="AJ160">
        <v>171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ROW(Source!A384)</f>
        <v>384</v>
      </c>
      <c r="B161">
        <v>52635190</v>
      </c>
      <c r="C161">
        <v>52635161</v>
      </c>
      <c r="D161">
        <v>50720299</v>
      </c>
      <c r="E161">
        <v>116</v>
      </c>
      <c r="F161">
        <v>1</v>
      </c>
      <c r="G161">
        <v>1</v>
      </c>
      <c r="H161">
        <v>3</v>
      </c>
      <c r="I161" t="s">
        <v>297</v>
      </c>
      <c r="J161" t="s">
        <v>3</v>
      </c>
      <c r="K161" t="s">
        <v>358</v>
      </c>
      <c r="L161">
        <v>1371</v>
      </c>
      <c r="N161">
        <v>1013</v>
      </c>
      <c r="O161" t="s">
        <v>21</v>
      </c>
      <c r="P161" t="s">
        <v>21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2</v>
      </c>
      <c r="AI161">
        <v>52635175</v>
      </c>
      <c r="AJ161">
        <v>172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ROW(Source!A384)</f>
        <v>384</v>
      </c>
      <c r="B162">
        <v>52635191</v>
      </c>
      <c r="C162">
        <v>52635161</v>
      </c>
      <c r="D162">
        <v>50720308</v>
      </c>
      <c r="E162">
        <v>116</v>
      </c>
      <c r="F162">
        <v>1</v>
      </c>
      <c r="G162">
        <v>1</v>
      </c>
      <c r="H162">
        <v>3</v>
      </c>
      <c r="I162" t="s">
        <v>360</v>
      </c>
      <c r="J162" t="s">
        <v>3</v>
      </c>
      <c r="K162" t="s">
        <v>266</v>
      </c>
      <c r="L162">
        <v>1346</v>
      </c>
      <c r="N162">
        <v>1009</v>
      </c>
      <c r="O162" t="s">
        <v>47</v>
      </c>
      <c r="P162" t="s">
        <v>47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</v>
      </c>
      <c r="AG162">
        <v>0</v>
      </c>
      <c r="AH162">
        <v>2</v>
      </c>
      <c r="AI162">
        <v>52635176</v>
      </c>
      <c r="AJ162">
        <v>173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ROW(Source!A391)</f>
        <v>391</v>
      </c>
      <c r="B163">
        <v>52635208</v>
      </c>
      <c r="C163">
        <v>52635198</v>
      </c>
      <c r="D163">
        <v>50715288</v>
      </c>
      <c r="E163">
        <v>116</v>
      </c>
      <c r="F163">
        <v>1</v>
      </c>
      <c r="G163">
        <v>1</v>
      </c>
      <c r="H163">
        <v>1</v>
      </c>
      <c r="I163" t="s">
        <v>703</v>
      </c>
      <c r="J163" t="s">
        <v>3</v>
      </c>
      <c r="K163" t="s">
        <v>704</v>
      </c>
      <c r="L163">
        <v>1191</v>
      </c>
      <c r="N163">
        <v>1013</v>
      </c>
      <c r="O163" t="s">
        <v>656</v>
      </c>
      <c r="P163" t="s">
        <v>656</v>
      </c>
      <c r="Q163">
        <v>1</v>
      </c>
      <c r="X163">
        <v>9.27</v>
      </c>
      <c r="Y163">
        <v>0</v>
      </c>
      <c r="Z163">
        <v>0</v>
      </c>
      <c r="AA163">
        <v>0</v>
      </c>
      <c r="AB163">
        <v>793.61</v>
      </c>
      <c r="AC163">
        <v>0</v>
      </c>
      <c r="AD163">
        <v>1</v>
      </c>
      <c r="AE163">
        <v>1</v>
      </c>
      <c r="AF163" t="s">
        <v>3</v>
      </c>
      <c r="AG163">
        <v>9.27</v>
      </c>
      <c r="AH163">
        <v>2</v>
      </c>
      <c r="AI163">
        <v>52635199</v>
      </c>
      <c r="AJ163">
        <v>174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ROW(Source!A391)</f>
        <v>391</v>
      </c>
      <c r="B164">
        <v>52635209</v>
      </c>
      <c r="C164">
        <v>52635198</v>
      </c>
      <c r="D164">
        <v>50715465</v>
      </c>
      <c r="E164">
        <v>116</v>
      </c>
      <c r="F164">
        <v>1</v>
      </c>
      <c r="G164">
        <v>1</v>
      </c>
      <c r="H164">
        <v>1</v>
      </c>
      <c r="I164" t="s">
        <v>657</v>
      </c>
      <c r="J164" t="s">
        <v>3</v>
      </c>
      <c r="K164" t="s">
        <v>658</v>
      </c>
      <c r="L164">
        <v>1191</v>
      </c>
      <c r="N164">
        <v>1013</v>
      </c>
      <c r="O164" t="s">
        <v>656</v>
      </c>
      <c r="P164" t="s">
        <v>656</v>
      </c>
      <c r="Q164">
        <v>1</v>
      </c>
      <c r="X164">
        <v>0.34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</v>
      </c>
      <c r="AG164">
        <v>0.34</v>
      </c>
      <c r="AH164">
        <v>2</v>
      </c>
      <c r="AI164">
        <v>52635200</v>
      </c>
      <c r="AJ164">
        <v>175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ROW(Source!A391)</f>
        <v>391</v>
      </c>
      <c r="B165">
        <v>52635210</v>
      </c>
      <c r="C165">
        <v>52635198</v>
      </c>
      <c r="D165">
        <v>50836455</v>
      </c>
      <c r="E165">
        <v>1</v>
      </c>
      <c r="F165">
        <v>1</v>
      </c>
      <c r="G165">
        <v>1</v>
      </c>
      <c r="H165">
        <v>2</v>
      </c>
      <c r="I165" t="s">
        <v>684</v>
      </c>
      <c r="J165" t="s">
        <v>685</v>
      </c>
      <c r="K165" t="s">
        <v>686</v>
      </c>
      <c r="L165">
        <v>1368</v>
      </c>
      <c r="N165">
        <v>1011</v>
      </c>
      <c r="O165" t="s">
        <v>662</v>
      </c>
      <c r="P165" t="s">
        <v>662</v>
      </c>
      <c r="Q165">
        <v>1</v>
      </c>
      <c r="X165">
        <v>0.17</v>
      </c>
      <c r="Y165">
        <v>0</v>
      </c>
      <c r="Z165">
        <v>1626.29</v>
      </c>
      <c r="AA165">
        <v>1090.46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0.17</v>
      </c>
      <c r="AH165">
        <v>2</v>
      </c>
      <c r="AI165">
        <v>52635201</v>
      </c>
      <c r="AJ165">
        <v>176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ROW(Source!A391)</f>
        <v>391</v>
      </c>
      <c r="B166">
        <v>52635211</v>
      </c>
      <c r="C166">
        <v>52635198</v>
      </c>
      <c r="D166">
        <v>50837347</v>
      </c>
      <c r="E166">
        <v>1</v>
      </c>
      <c r="F166">
        <v>1</v>
      </c>
      <c r="G166">
        <v>1</v>
      </c>
      <c r="H166">
        <v>2</v>
      </c>
      <c r="I166" t="s">
        <v>688</v>
      </c>
      <c r="J166" t="s">
        <v>689</v>
      </c>
      <c r="K166" t="s">
        <v>690</v>
      </c>
      <c r="L166">
        <v>1368</v>
      </c>
      <c r="N166">
        <v>1011</v>
      </c>
      <c r="O166" t="s">
        <v>662</v>
      </c>
      <c r="P166" t="s">
        <v>662</v>
      </c>
      <c r="Q166">
        <v>1</v>
      </c>
      <c r="X166">
        <v>0.17</v>
      </c>
      <c r="Y166">
        <v>0</v>
      </c>
      <c r="Z166">
        <v>641.70000000000005</v>
      </c>
      <c r="AA166">
        <v>811.79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0.17</v>
      </c>
      <c r="AH166">
        <v>2</v>
      </c>
      <c r="AI166">
        <v>52635202</v>
      </c>
      <c r="AJ166">
        <v>177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ROW(Source!A391)</f>
        <v>391</v>
      </c>
      <c r="B167">
        <v>52635212</v>
      </c>
      <c r="C167">
        <v>52635198</v>
      </c>
      <c r="D167">
        <v>50837542</v>
      </c>
      <c r="E167">
        <v>1</v>
      </c>
      <c r="F167">
        <v>1</v>
      </c>
      <c r="G167">
        <v>1</v>
      </c>
      <c r="H167">
        <v>2</v>
      </c>
      <c r="I167" t="s">
        <v>692</v>
      </c>
      <c r="J167" t="s">
        <v>693</v>
      </c>
      <c r="K167" t="s">
        <v>694</v>
      </c>
      <c r="L167">
        <v>1368</v>
      </c>
      <c r="N167">
        <v>1011</v>
      </c>
      <c r="O167" t="s">
        <v>662</v>
      </c>
      <c r="P167" t="s">
        <v>662</v>
      </c>
      <c r="Q167">
        <v>1</v>
      </c>
      <c r="X167">
        <v>1.51</v>
      </c>
      <c r="Y167">
        <v>0</v>
      </c>
      <c r="Z167">
        <v>34.61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1.51</v>
      </c>
      <c r="AH167">
        <v>2</v>
      </c>
      <c r="AI167">
        <v>52635203</v>
      </c>
      <c r="AJ167">
        <v>178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ROW(Source!A391)</f>
        <v>391</v>
      </c>
      <c r="B168">
        <v>52635213</v>
      </c>
      <c r="C168">
        <v>52635198</v>
      </c>
      <c r="D168">
        <v>50787977</v>
      </c>
      <c r="E168">
        <v>1</v>
      </c>
      <c r="F168">
        <v>1</v>
      </c>
      <c r="G168">
        <v>1</v>
      </c>
      <c r="H168">
        <v>3</v>
      </c>
      <c r="I168" t="s">
        <v>698</v>
      </c>
      <c r="J168" t="s">
        <v>699</v>
      </c>
      <c r="K168" t="s">
        <v>700</v>
      </c>
      <c r="L168">
        <v>1346</v>
      </c>
      <c r="N168">
        <v>1009</v>
      </c>
      <c r="O168" t="s">
        <v>47</v>
      </c>
      <c r="P168" t="s">
        <v>47</v>
      </c>
      <c r="Q168">
        <v>1</v>
      </c>
      <c r="X168">
        <v>0.65</v>
      </c>
      <c r="Y168">
        <v>155.63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0.65</v>
      </c>
      <c r="AH168">
        <v>2</v>
      </c>
      <c r="AI168">
        <v>52635204</v>
      </c>
      <c r="AJ168">
        <v>179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ROW(Source!A391)</f>
        <v>391</v>
      </c>
      <c r="B169">
        <v>52635214</v>
      </c>
      <c r="C169">
        <v>52635198</v>
      </c>
      <c r="D169">
        <v>50806036</v>
      </c>
      <c r="E169">
        <v>1</v>
      </c>
      <c r="F169">
        <v>1</v>
      </c>
      <c r="G169">
        <v>1</v>
      </c>
      <c r="H169">
        <v>3</v>
      </c>
      <c r="I169" t="s">
        <v>74</v>
      </c>
      <c r="J169" t="s">
        <v>76</v>
      </c>
      <c r="K169" t="s">
        <v>75</v>
      </c>
      <c r="L169">
        <v>1346</v>
      </c>
      <c r="N169">
        <v>1009</v>
      </c>
      <c r="O169" t="s">
        <v>47</v>
      </c>
      <c r="P169" t="s">
        <v>47</v>
      </c>
      <c r="Q169">
        <v>1</v>
      </c>
      <c r="X169">
        <v>2</v>
      </c>
      <c r="Y169">
        <v>911.56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2</v>
      </c>
      <c r="AH169">
        <v>2</v>
      </c>
      <c r="AI169">
        <v>52635205</v>
      </c>
      <c r="AJ169">
        <v>181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ROW(Source!A391)</f>
        <v>391</v>
      </c>
      <c r="B170">
        <v>52635215</v>
      </c>
      <c r="C170">
        <v>52635198</v>
      </c>
      <c r="D170">
        <v>50721257</v>
      </c>
      <c r="E170">
        <v>116</v>
      </c>
      <c r="F170">
        <v>1</v>
      </c>
      <c r="G170">
        <v>1</v>
      </c>
      <c r="H170">
        <v>3</v>
      </c>
      <c r="I170" t="s">
        <v>50</v>
      </c>
      <c r="J170" t="s">
        <v>3</v>
      </c>
      <c r="K170" t="s">
        <v>51</v>
      </c>
      <c r="L170">
        <v>3277935</v>
      </c>
      <c r="N170">
        <v>1013</v>
      </c>
      <c r="O170" t="s">
        <v>52</v>
      </c>
      <c r="P170" t="s">
        <v>52</v>
      </c>
      <c r="Q170">
        <v>1</v>
      </c>
      <c r="X170">
        <v>2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2</v>
      </c>
      <c r="AH170">
        <v>2</v>
      </c>
      <c r="AI170">
        <v>52635206</v>
      </c>
      <c r="AJ170">
        <v>183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ROW(Source!A395)</f>
        <v>395</v>
      </c>
      <c r="B171">
        <v>52635221</v>
      </c>
      <c r="C171">
        <v>52635219</v>
      </c>
      <c r="D171">
        <v>50715230</v>
      </c>
      <c r="E171">
        <v>116</v>
      </c>
      <c r="F171">
        <v>1</v>
      </c>
      <c r="G171">
        <v>1</v>
      </c>
      <c r="H171">
        <v>1</v>
      </c>
      <c r="I171" t="s">
        <v>701</v>
      </c>
      <c r="J171" t="s">
        <v>3</v>
      </c>
      <c r="K171" t="s">
        <v>702</v>
      </c>
      <c r="L171">
        <v>1191</v>
      </c>
      <c r="N171">
        <v>1013</v>
      </c>
      <c r="O171" t="s">
        <v>656</v>
      </c>
      <c r="P171" t="s">
        <v>656</v>
      </c>
      <c r="Q171">
        <v>1</v>
      </c>
      <c r="X171">
        <v>154</v>
      </c>
      <c r="Y171">
        <v>0</v>
      </c>
      <c r="Z171">
        <v>0</v>
      </c>
      <c r="AA171">
        <v>0</v>
      </c>
      <c r="AB171">
        <v>660.33</v>
      </c>
      <c r="AC171">
        <v>0</v>
      </c>
      <c r="AD171">
        <v>1</v>
      </c>
      <c r="AE171">
        <v>1</v>
      </c>
      <c r="AF171" t="s">
        <v>3</v>
      </c>
      <c r="AG171">
        <v>154</v>
      </c>
      <c r="AH171">
        <v>2</v>
      </c>
      <c r="AI171">
        <v>52635220</v>
      </c>
      <c r="AJ171">
        <v>184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ROW(Source!A396)</f>
        <v>396</v>
      </c>
      <c r="B172">
        <v>52635224</v>
      </c>
      <c r="C172">
        <v>52635222</v>
      </c>
      <c r="D172">
        <v>50715220</v>
      </c>
      <c r="E172">
        <v>116</v>
      </c>
      <c r="F172">
        <v>1</v>
      </c>
      <c r="G172">
        <v>1</v>
      </c>
      <c r="H172">
        <v>1</v>
      </c>
      <c r="I172" t="s">
        <v>708</v>
      </c>
      <c r="J172" t="s">
        <v>3</v>
      </c>
      <c r="K172" t="s">
        <v>709</v>
      </c>
      <c r="L172">
        <v>1191</v>
      </c>
      <c r="N172">
        <v>1013</v>
      </c>
      <c r="O172" t="s">
        <v>656</v>
      </c>
      <c r="P172" t="s">
        <v>656</v>
      </c>
      <c r="Q172">
        <v>1</v>
      </c>
      <c r="X172">
        <v>88.5</v>
      </c>
      <c r="Y172">
        <v>0</v>
      </c>
      <c r="Z172">
        <v>0</v>
      </c>
      <c r="AA172">
        <v>0</v>
      </c>
      <c r="AB172">
        <v>633.07000000000005</v>
      </c>
      <c r="AC172">
        <v>0</v>
      </c>
      <c r="AD172">
        <v>1</v>
      </c>
      <c r="AE172">
        <v>1</v>
      </c>
      <c r="AF172" t="s">
        <v>3</v>
      </c>
      <c r="AG172">
        <v>88.5</v>
      </c>
      <c r="AH172">
        <v>2</v>
      </c>
      <c r="AI172">
        <v>52635223</v>
      </c>
      <c r="AJ172">
        <v>185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ROW(Source!A397)</f>
        <v>397</v>
      </c>
      <c r="B173">
        <v>52635236</v>
      </c>
      <c r="C173">
        <v>52635225</v>
      </c>
      <c r="D173">
        <v>50715288</v>
      </c>
      <c r="E173">
        <v>116</v>
      </c>
      <c r="F173">
        <v>1</v>
      </c>
      <c r="G173">
        <v>1</v>
      </c>
      <c r="H173">
        <v>1</v>
      </c>
      <c r="I173" t="s">
        <v>703</v>
      </c>
      <c r="J173" t="s">
        <v>3</v>
      </c>
      <c r="K173" t="s">
        <v>704</v>
      </c>
      <c r="L173">
        <v>1191</v>
      </c>
      <c r="N173">
        <v>1013</v>
      </c>
      <c r="O173" t="s">
        <v>656</v>
      </c>
      <c r="P173" t="s">
        <v>656</v>
      </c>
      <c r="Q173">
        <v>1</v>
      </c>
      <c r="X173">
        <v>14.4</v>
      </c>
      <c r="Y173">
        <v>0</v>
      </c>
      <c r="Z173">
        <v>0</v>
      </c>
      <c r="AA173">
        <v>0</v>
      </c>
      <c r="AB173">
        <v>793.61</v>
      </c>
      <c r="AC173">
        <v>0</v>
      </c>
      <c r="AD173">
        <v>1</v>
      </c>
      <c r="AE173">
        <v>1</v>
      </c>
      <c r="AF173" t="s">
        <v>3</v>
      </c>
      <c r="AG173">
        <v>14.4</v>
      </c>
      <c r="AH173">
        <v>2</v>
      </c>
      <c r="AI173">
        <v>52635226</v>
      </c>
      <c r="AJ173">
        <v>186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ROW(Source!A397)</f>
        <v>397</v>
      </c>
      <c r="B174">
        <v>52635237</v>
      </c>
      <c r="C174">
        <v>52635225</v>
      </c>
      <c r="D174">
        <v>50715465</v>
      </c>
      <c r="E174">
        <v>116</v>
      </c>
      <c r="F174">
        <v>1</v>
      </c>
      <c r="G174">
        <v>1</v>
      </c>
      <c r="H174">
        <v>1</v>
      </c>
      <c r="I174" t="s">
        <v>657</v>
      </c>
      <c r="J174" t="s">
        <v>3</v>
      </c>
      <c r="K174" t="s">
        <v>658</v>
      </c>
      <c r="L174">
        <v>1191</v>
      </c>
      <c r="N174">
        <v>1013</v>
      </c>
      <c r="O174" t="s">
        <v>656</v>
      </c>
      <c r="P174" t="s">
        <v>656</v>
      </c>
      <c r="Q174">
        <v>1</v>
      </c>
      <c r="X174">
        <v>0.4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3</v>
      </c>
      <c r="AG174">
        <v>0.4</v>
      </c>
      <c r="AH174">
        <v>2</v>
      </c>
      <c r="AI174">
        <v>52635227</v>
      </c>
      <c r="AJ174">
        <v>187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ROW(Source!A397)</f>
        <v>397</v>
      </c>
      <c r="B175">
        <v>52635238</v>
      </c>
      <c r="C175">
        <v>52635225</v>
      </c>
      <c r="D175">
        <v>50836455</v>
      </c>
      <c r="E175">
        <v>1</v>
      </c>
      <c r="F175">
        <v>1</v>
      </c>
      <c r="G175">
        <v>1</v>
      </c>
      <c r="H175">
        <v>2</v>
      </c>
      <c r="I175" t="s">
        <v>684</v>
      </c>
      <c r="J175" t="s">
        <v>685</v>
      </c>
      <c r="K175" t="s">
        <v>686</v>
      </c>
      <c r="L175">
        <v>1368</v>
      </c>
      <c r="N175">
        <v>1011</v>
      </c>
      <c r="O175" t="s">
        <v>662</v>
      </c>
      <c r="P175" t="s">
        <v>662</v>
      </c>
      <c r="Q175">
        <v>1</v>
      </c>
      <c r="X175">
        <v>0.2</v>
      </c>
      <c r="Y175">
        <v>0</v>
      </c>
      <c r="Z175">
        <v>1626.29</v>
      </c>
      <c r="AA175">
        <v>1090.46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0.2</v>
      </c>
      <c r="AH175">
        <v>2</v>
      </c>
      <c r="AI175">
        <v>52635228</v>
      </c>
      <c r="AJ175">
        <v>188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ROW(Source!A397)</f>
        <v>397</v>
      </c>
      <c r="B176">
        <v>52635239</v>
      </c>
      <c r="C176">
        <v>52635225</v>
      </c>
      <c r="D176">
        <v>50837347</v>
      </c>
      <c r="E176">
        <v>1</v>
      </c>
      <c r="F176">
        <v>1</v>
      </c>
      <c r="G176">
        <v>1</v>
      </c>
      <c r="H176">
        <v>2</v>
      </c>
      <c r="I176" t="s">
        <v>688</v>
      </c>
      <c r="J176" t="s">
        <v>689</v>
      </c>
      <c r="K176" t="s">
        <v>690</v>
      </c>
      <c r="L176">
        <v>1368</v>
      </c>
      <c r="N176">
        <v>1011</v>
      </c>
      <c r="O176" t="s">
        <v>662</v>
      </c>
      <c r="P176" t="s">
        <v>662</v>
      </c>
      <c r="Q176">
        <v>1</v>
      </c>
      <c r="X176">
        <v>0.2</v>
      </c>
      <c r="Y176">
        <v>0</v>
      </c>
      <c r="Z176">
        <v>641.70000000000005</v>
      </c>
      <c r="AA176">
        <v>811.79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0.2</v>
      </c>
      <c r="AH176">
        <v>2</v>
      </c>
      <c r="AI176">
        <v>52635229</v>
      </c>
      <c r="AJ176">
        <v>189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ROW(Source!A397)</f>
        <v>397</v>
      </c>
      <c r="B177">
        <v>52635240</v>
      </c>
      <c r="C177">
        <v>52635225</v>
      </c>
      <c r="D177">
        <v>50837542</v>
      </c>
      <c r="E177">
        <v>1</v>
      </c>
      <c r="F177">
        <v>1</v>
      </c>
      <c r="G177">
        <v>1</v>
      </c>
      <c r="H177">
        <v>2</v>
      </c>
      <c r="I177" t="s">
        <v>692</v>
      </c>
      <c r="J177" t="s">
        <v>693</v>
      </c>
      <c r="K177" t="s">
        <v>694</v>
      </c>
      <c r="L177">
        <v>1368</v>
      </c>
      <c r="N177">
        <v>1011</v>
      </c>
      <c r="O177" t="s">
        <v>662</v>
      </c>
      <c r="P177" t="s">
        <v>662</v>
      </c>
      <c r="Q177">
        <v>1</v>
      </c>
      <c r="X177">
        <v>2.7</v>
      </c>
      <c r="Y177">
        <v>0</v>
      </c>
      <c r="Z177">
        <v>34.61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2.7</v>
      </c>
      <c r="AH177">
        <v>2</v>
      </c>
      <c r="AI177">
        <v>52635230</v>
      </c>
      <c r="AJ177">
        <v>190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ROW(Source!A397)</f>
        <v>397</v>
      </c>
      <c r="B178">
        <v>52635241</v>
      </c>
      <c r="C178">
        <v>52635225</v>
      </c>
      <c r="D178">
        <v>50787977</v>
      </c>
      <c r="E178">
        <v>1</v>
      </c>
      <c r="F178">
        <v>1</v>
      </c>
      <c r="G178">
        <v>1</v>
      </c>
      <c r="H178">
        <v>3</v>
      </c>
      <c r="I178" t="s">
        <v>698</v>
      </c>
      <c r="J178" t="s">
        <v>699</v>
      </c>
      <c r="K178" t="s">
        <v>700</v>
      </c>
      <c r="L178">
        <v>1346</v>
      </c>
      <c r="N178">
        <v>1009</v>
      </c>
      <c r="O178" t="s">
        <v>47</v>
      </c>
      <c r="P178" t="s">
        <v>47</v>
      </c>
      <c r="Q178">
        <v>1</v>
      </c>
      <c r="X178">
        <v>0.9</v>
      </c>
      <c r="Y178">
        <v>155.63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0.9</v>
      </c>
      <c r="AH178">
        <v>2</v>
      </c>
      <c r="AI178">
        <v>52635231</v>
      </c>
      <c r="AJ178">
        <v>191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ROW(Source!A397)</f>
        <v>397</v>
      </c>
      <c r="B179">
        <v>52635242</v>
      </c>
      <c r="C179">
        <v>52635225</v>
      </c>
      <c r="D179">
        <v>50806036</v>
      </c>
      <c r="E179">
        <v>1</v>
      </c>
      <c r="F179">
        <v>1</v>
      </c>
      <c r="G179">
        <v>1</v>
      </c>
      <c r="H179">
        <v>3</v>
      </c>
      <c r="I179" t="s">
        <v>74</v>
      </c>
      <c r="J179" t="s">
        <v>76</v>
      </c>
      <c r="K179" t="s">
        <v>75</v>
      </c>
      <c r="L179">
        <v>1346</v>
      </c>
      <c r="N179">
        <v>1009</v>
      </c>
      <c r="O179" t="s">
        <v>47</v>
      </c>
      <c r="P179" t="s">
        <v>47</v>
      </c>
      <c r="Q179">
        <v>1</v>
      </c>
      <c r="X179">
        <v>3.7</v>
      </c>
      <c r="Y179">
        <v>911.56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3.7</v>
      </c>
      <c r="AH179">
        <v>2</v>
      </c>
      <c r="AI179">
        <v>52635232</v>
      </c>
      <c r="AJ179">
        <v>193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ROW(Source!A397)</f>
        <v>397</v>
      </c>
      <c r="B180">
        <v>52635243</v>
      </c>
      <c r="C180">
        <v>52635225</v>
      </c>
      <c r="D180">
        <v>50721257</v>
      </c>
      <c r="E180">
        <v>116</v>
      </c>
      <c r="F180">
        <v>1</v>
      </c>
      <c r="G180">
        <v>1</v>
      </c>
      <c r="H180">
        <v>3</v>
      </c>
      <c r="I180" t="s">
        <v>50</v>
      </c>
      <c r="J180" t="s">
        <v>3</v>
      </c>
      <c r="K180" t="s">
        <v>51</v>
      </c>
      <c r="L180">
        <v>3277935</v>
      </c>
      <c r="N180">
        <v>1013</v>
      </c>
      <c r="O180" t="s">
        <v>52</v>
      </c>
      <c r="P180" t="s">
        <v>52</v>
      </c>
      <c r="Q180">
        <v>1</v>
      </c>
      <c r="X180">
        <v>2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2</v>
      </c>
      <c r="AH180">
        <v>2</v>
      </c>
      <c r="AI180">
        <v>52635233</v>
      </c>
      <c r="AJ180">
        <v>195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ROW(Source!A401)</f>
        <v>401</v>
      </c>
      <c r="B181">
        <v>52635258</v>
      </c>
      <c r="C181">
        <v>52635247</v>
      </c>
      <c r="D181">
        <v>50715288</v>
      </c>
      <c r="E181">
        <v>116</v>
      </c>
      <c r="F181">
        <v>1</v>
      </c>
      <c r="G181">
        <v>1</v>
      </c>
      <c r="H181">
        <v>1</v>
      </c>
      <c r="I181" t="s">
        <v>703</v>
      </c>
      <c r="J181" t="s">
        <v>3</v>
      </c>
      <c r="K181" t="s">
        <v>704</v>
      </c>
      <c r="L181">
        <v>1191</v>
      </c>
      <c r="N181">
        <v>1013</v>
      </c>
      <c r="O181" t="s">
        <v>656</v>
      </c>
      <c r="P181" t="s">
        <v>656</v>
      </c>
      <c r="Q181">
        <v>1</v>
      </c>
      <c r="X181">
        <v>16.5</v>
      </c>
      <c r="Y181">
        <v>0</v>
      </c>
      <c r="Z181">
        <v>0</v>
      </c>
      <c r="AA181">
        <v>0</v>
      </c>
      <c r="AB181">
        <v>793.61</v>
      </c>
      <c r="AC181">
        <v>0</v>
      </c>
      <c r="AD181">
        <v>1</v>
      </c>
      <c r="AE181">
        <v>1</v>
      </c>
      <c r="AF181" t="s">
        <v>3</v>
      </c>
      <c r="AG181">
        <v>16.5</v>
      </c>
      <c r="AH181">
        <v>2</v>
      </c>
      <c r="AI181">
        <v>52635248</v>
      </c>
      <c r="AJ181">
        <v>196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ROW(Source!A401)</f>
        <v>401</v>
      </c>
      <c r="B182">
        <v>52635259</v>
      </c>
      <c r="C182">
        <v>52635247</v>
      </c>
      <c r="D182">
        <v>50715465</v>
      </c>
      <c r="E182">
        <v>116</v>
      </c>
      <c r="F182">
        <v>1</v>
      </c>
      <c r="G182">
        <v>1</v>
      </c>
      <c r="H182">
        <v>1</v>
      </c>
      <c r="I182" t="s">
        <v>657</v>
      </c>
      <c r="J182" t="s">
        <v>3</v>
      </c>
      <c r="K182" t="s">
        <v>658</v>
      </c>
      <c r="L182">
        <v>1191</v>
      </c>
      <c r="N182">
        <v>1013</v>
      </c>
      <c r="O182" t="s">
        <v>656</v>
      </c>
      <c r="P182" t="s">
        <v>656</v>
      </c>
      <c r="Q182">
        <v>1</v>
      </c>
      <c r="X182">
        <v>0.26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0.26</v>
      </c>
      <c r="AH182">
        <v>2</v>
      </c>
      <c r="AI182">
        <v>52635249</v>
      </c>
      <c r="AJ182">
        <v>197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ROW(Source!A401)</f>
        <v>401</v>
      </c>
      <c r="B183">
        <v>52635260</v>
      </c>
      <c r="C183">
        <v>52635247</v>
      </c>
      <c r="D183">
        <v>50836455</v>
      </c>
      <c r="E183">
        <v>1</v>
      </c>
      <c r="F183">
        <v>1</v>
      </c>
      <c r="G183">
        <v>1</v>
      </c>
      <c r="H183">
        <v>2</v>
      </c>
      <c r="I183" t="s">
        <v>684</v>
      </c>
      <c r="J183" t="s">
        <v>685</v>
      </c>
      <c r="K183" t="s">
        <v>686</v>
      </c>
      <c r="L183">
        <v>1368</v>
      </c>
      <c r="N183">
        <v>1011</v>
      </c>
      <c r="O183" t="s">
        <v>662</v>
      </c>
      <c r="P183" t="s">
        <v>662</v>
      </c>
      <c r="Q183">
        <v>1</v>
      </c>
      <c r="X183">
        <v>0.13</v>
      </c>
      <c r="Y183">
        <v>0</v>
      </c>
      <c r="Z183">
        <v>1626.29</v>
      </c>
      <c r="AA183">
        <v>1090.46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0.13</v>
      </c>
      <c r="AH183">
        <v>2</v>
      </c>
      <c r="AI183">
        <v>52635250</v>
      </c>
      <c r="AJ183">
        <v>198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ROW(Source!A401)</f>
        <v>401</v>
      </c>
      <c r="B184">
        <v>52635261</v>
      </c>
      <c r="C184">
        <v>52635247</v>
      </c>
      <c r="D184">
        <v>50837347</v>
      </c>
      <c r="E184">
        <v>1</v>
      </c>
      <c r="F184">
        <v>1</v>
      </c>
      <c r="G184">
        <v>1</v>
      </c>
      <c r="H184">
        <v>2</v>
      </c>
      <c r="I184" t="s">
        <v>688</v>
      </c>
      <c r="J184" t="s">
        <v>689</v>
      </c>
      <c r="K184" t="s">
        <v>690</v>
      </c>
      <c r="L184">
        <v>1368</v>
      </c>
      <c r="N184">
        <v>1011</v>
      </c>
      <c r="O184" t="s">
        <v>662</v>
      </c>
      <c r="P184" t="s">
        <v>662</v>
      </c>
      <c r="Q184">
        <v>1</v>
      </c>
      <c r="X184">
        <v>0.13</v>
      </c>
      <c r="Y184">
        <v>0</v>
      </c>
      <c r="Z184">
        <v>641.70000000000005</v>
      </c>
      <c r="AA184">
        <v>811.79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0.13</v>
      </c>
      <c r="AH184">
        <v>2</v>
      </c>
      <c r="AI184">
        <v>52635251</v>
      </c>
      <c r="AJ184">
        <v>199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ROW(Source!A401)</f>
        <v>401</v>
      </c>
      <c r="B185">
        <v>52635262</v>
      </c>
      <c r="C185">
        <v>52635247</v>
      </c>
      <c r="D185">
        <v>50837542</v>
      </c>
      <c r="E185">
        <v>1</v>
      </c>
      <c r="F185">
        <v>1</v>
      </c>
      <c r="G185">
        <v>1</v>
      </c>
      <c r="H185">
        <v>2</v>
      </c>
      <c r="I185" t="s">
        <v>692</v>
      </c>
      <c r="J185" t="s">
        <v>693</v>
      </c>
      <c r="K185" t="s">
        <v>694</v>
      </c>
      <c r="L185">
        <v>1368</v>
      </c>
      <c r="N185">
        <v>1011</v>
      </c>
      <c r="O185" t="s">
        <v>662</v>
      </c>
      <c r="P185" t="s">
        <v>662</v>
      </c>
      <c r="Q185">
        <v>1</v>
      </c>
      <c r="X185">
        <v>2.7</v>
      </c>
      <c r="Y185">
        <v>0</v>
      </c>
      <c r="Z185">
        <v>34.61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2.7</v>
      </c>
      <c r="AH185">
        <v>2</v>
      </c>
      <c r="AI185">
        <v>52635252</v>
      </c>
      <c r="AJ185">
        <v>200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ROW(Source!A401)</f>
        <v>401</v>
      </c>
      <c r="B186">
        <v>52635263</v>
      </c>
      <c r="C186">
        <v>52635247</v>
      </c>
      <c r="D186">
        <v>50787977</v>
      </c>
      <c r="E186">
        <v>1</v>
      </c>
      <c r="F186">
        <v>1</v>
      </c>
      <c r="G186">
        <v>1</v>
      </c>
      <c r="H186">
        <v>3</v>
      </c>
      <c r="I186" t="s">
        <v>698</v>
      </c>
      <c r="J186" t="s">
        <v>699</v>
      </c>
      <c r="K186" t="s">
        <v>700</v>
      </c>
      <c r="L186">
        <v>1346</v>
      </c>
      <c r="N186">
        <v>1009</v>
      </c>
      <c r="O186" t="s">
        <v>47</v>
      </c>
      <c r="P186" t="s">
        <v>47</v>
      </c>
      <c r="Q186">
        <v>1</v>
      </c>
      <c r="X186">
        <v>0.6</v>
      </c>
      <c r="Y186">
        <v>155.63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0.6</v>
      </c>
      <c r="AH186">
        <v>2</v>
      </c>
      <c r="AI186">
        <v>52635253</v>
      </c>
      <c r="AJ186">
        <v>201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ROW(Source!A401)</f>
        <v>401</v>
      </c>
      <c r="B187">
        <v>52635264</v>
      </c>
      <c r="C187">
        <v>52635247</v>
      </c>
      <c r="D187">
        <v>50806036</v>
      </c>
      <c r="E187">
        <v>1</v>
      </c>
      <c r="F187">
        <v>1</v>
      </c>
      <c r="G187">
        <v>1</v>
      </c>
      <c r="H187">
        <v>3</v>
      </c>
      <c r="I187" t="s">
        <v>74</v>
      </c>
      <c r="J187" t="s">
        <v>76</v>
      </c>
      <c r="K187" t="s">
        <v>75</v>
      </c>
      <c r="L187">
        <v>1346</v>
      </c>
      <c r="N187">
        <v>1009</v>
      </c>
      <c r="O187" t="s">
        <v>47</v>
      </c>
      <c r="P187" t="s">
        <v>47</v>
      </c>
      <c r="Q187">
        <v>1</v>
      </c>
      <c r="X187">
        <v>2</v>
      </c>
      <c r="Y187">
        <v>911.56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2</v>
      </c>
      <c r="AH187">
        <v>2</v>
      </c>
      <c r="AI187">
        <v>52635254</v>
      </c>
      <c r="AJ187">
        <v>203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ROW(Source!A401)</f>
        <v>401</v>
      </c>
      <c r="B188">
        <v>52635265</v>
      </c>
      <c r="C188">
        <v>52635247</v>
      </c>
      <c r="D188">
        <v>50721257</v>
      </c>
      <c r="E188">
        <v>116</v>
      </c>
      <c r="F188">
        <v>1</v>
      </c>
      <c r="G188">
        <v>1</v>
      </c>
      <c r="H188">
        <v>3</v>
      </c>
      <c r="I188" t="s">
        <v>50</v>
      </c>
      <c r="J188" t="s">
        <v>3</v>
      </c>
      <c r="K188" t="s">
        <v>51</v>
      </c>
      <c r="L188">
        <v>3277935</v>
      </c>
      <c r="N188">
        <v>1013</v>
      </c>
      <c r="O188" t="s">
        <v>52</v>
      </c>
      <c r="P188" t="s">
        <v>52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2</v>
      </c>
      <c r="AH188">
        <v>2</v>
      </c>
      <c r="AI188">
        <v>52635255</v>
      </c>
      <c r="AJ188">
        <v>205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ROW(Source!A405)</f>
        <v>405</v>
      </c>
      <c r="B189">
        <v>52635281</v>
      </c>
      <c r="C189">
        <v>52635269</v>
      </c>
      <c r="D189">
        <v>50715288</v>
      </c>
      <c r="E189">
        <v>116</v>
      </c>
      <c r="F189">
        <v>1</v>
      </c>
      <c r="G189">
        <v>1</v>
      </c>
      <c r="H189">
        <v>1</v>
      </c>
      <c r="I189" t="s">
        <v>703</v>
      </c>
      <c r="J189" t="s">
        <v>3</v>
      </c>
      <c r="K189" t="s">
        <v>704</v>
      </c>
      <c r="L189">
        <v>1191</v>
      </c>
      <c r="N189">
        <v>1013</v>
      </c>
      <c r="O189" t="s">
        <v>656</v>
      </c>
      <c r="P189" t="s">
        <v>656</v>
      </c>
      <c r="Q189">
        <v>1</v>
      </c>
      <c r="X189">
        <v>18.5</v>
      </c>
      <c r="Y189">
        <v>0</v>
      </c>
      <c r="Z189">
        <v>0</v>
      </c>
      <c r="AA189">
        <v>0</v>
      </c>
      <c r="AB189">
        <v>793.61</v>
      </c>
      <c r="AC189">
        <v>0</v>
      </c>
      <c r="AD189">
        <v>1</v>
      </c>
      <c r="AE189">
        <v>1</v>
      </c>
      <c r="AF189" t="s">
        <v>3</v>
      </c>
      <c r="AG189">
        <v>18.5</v>
      </c>
      <c r="AH189">
        <v>2</v>
      </c>
      <c r="AI189">
        <v>52635270</v>
      </c>
      <c r="AJ189">
        <v>206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ROW(Source!A405)</f>
        <v>405</v>
      </c>
      <c r="B190">
        <v>52635282</v>
      </c>
      <c r="C190">
        <v>52635269</v>
      </c>
      <c r="D190">
        <v>50715465</v>
      </c>
      <c r="E190">
        <v>116</v>
      </c>
      <c r="F190">
        <v>1</v>
      </c>
      <c r="G190">
        <v>1</v>
      </c>
      <c r="H190">
        <v>1</v>
      </c>
      <c r="I190" t="s">
        <v>657</v>
      </c>
      <c r="J190" t="s">
        <v>3</v>
      </c>
      <c r="K190" t="s">
        <v>658</v>
      </c>
      <c r="L190">
        <v>1191</v>
      </c>
      <c r="N190">
        <v>1013</v>
      </c>
      <c r="O190" t="s">
        <v>656</v>
      </c>
      <c r="P190" t="s">
        <v>656</v>
      </c>
      <c r="Q190">
        <v>1</v>
      </c>
      <c r="X190">
        <v>0.46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</v>
      </c>
      <c r="AG190">
        <v>0.46</v>
      </c>
      <c r="AH190">
        <v>2</v>
      </c>
      <c r="AI190">
        <v>52635271</v>
      </c>
      <c r="AJ190">
        <v>207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ROW(Source!A405)</f>
        <v>405</v>
      </c>
      <c r="B191">
        <v>52635283</v>
      </c>
      <c r="C191">
        <v>52635269</v>
      </c>
      <c r="D191">
        <v>50836455</v>
      </c>
      <c r="E191">
        <v>1</v>
      </c>
      <c r="F191">
        <v>1</v>
      </c>
      <c r="G191">
        <v>1</v>
      </c>
      <c r="H191">
        <v>2</v>
      </c>
      <c r="I191" t="s">
        <v>684</v>
      </c>
      <c r="J191" t="s">
        <v>685</v>
      </c>
      <c r="K191" t="s">
        <v>686</v>
      </c>
      <c r="L191">
        <v>1368</v>
      </c>
      <c r="N191">
        <v>1011</v>
      </c>
      <c r="O191" t="s">
        <v>662</v>
      </c>
      <c r="P191" t="s">
        <v>662</v>
      </c>
      <c r="Q191">
        <v>1</v>
      </c>
      <c r="X191">
        <v>0.23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0.23</v>
      </c>
      <c r="AH191">
        <v>2</v>
      </c>
      <c r="AI191">
        <v>52635272</v>
      </c>
      <c r="AJ191">
        <v>208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ROW(Source!A405)</f>
        <v>405</v>
      </c>
      <c r="B192">
        <v>52635284</v>
      </c>
      <c r="C192">
        <v>52635269</v>
      </c>
      <c r="D192">
        <v>50837347</v>
      </c>
      <c r="E192">
        <v>1</v>
      </c>
      <c r="F192">
        <v>1</v>
      </c>
      <c r="G192">
        <v>1</v>
      </c>
      <c r="H192">
        <v>2</v>
      </c>
      <c r="I192" t="s">
        <v>688</v>
      </c>
      <c r="J192" t="s">
        <v>689</v>
      </c>
      <c r="K192" t="s">
        <v>690</v>
      </c>
      <c r="L192">
        <v>1368</v>
      </c>
      <c r="N192">
        <v>1011</v>
      </c>
      <c r="O192" t="s">
        <v>662</v>
      </c>
      <c r="P192" t="s">
        <v>662</v>
      </c>
      <c r="Q192">
        <v>1</v>
      </c>
      <c r="X192">
        <v>0.23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0.23</v>
      </c>
      <c r="AH192">
        <v>2</v>
      </c>
      <c r="AI192">
        <v>52635273</v>
      </c>
      <c r="AJ192">
        <v>209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ROW(Source!A405)</f>
        <v>405</v>
      </c>
      <c r="B193">
        <v>52635285</v>
      </c>
      <c r="C193">
        <v>52635269</v>
      </c>
      <c r="D193">
        <v>50837542</v>
      </c>
      <c r="E193">
        <v>1</v>
      </c>
      <c r="F193">
        <v>1</v>
      </c>
      <c r="G193">
        <v>1</v>
      </c>
      <c r="H193">
        <v>2</v>
      </c>
      <c r="I193" t="s">
        <v>692</v>
      </c>
      <c r="J193" t="s">
        <v>693</v>
      </c>
      <c r="K193" t="s">
        <v>694</v>
      </c>
      <c r="L193">
        <v>1368</v>
      </c>
      <c r="N193">
        <v>1011</v>
      </c>
      <c r="O193" t="s">
        <v>662</v>
      </c>
      <c r="P193" t="s">
        <v>662</v>
      </c>
      <c r="Q193">
        <v>1</v>
      </c>
      <c r="X193">
        <v>2.9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2.9</v>
      </c>
      <c r="AH193">
        <v>2</v>
      </c>
      <c r="AI193">
        <v>52635274</v>
      </c>
      <c r="AJ193">
        <v>210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ROW(Source!A405)</f>
        <v>405</v>
      </c>
      <c r="B194">
        <v>52635286</v>
      </c>
      <c r="C194">
        <v>52635269</v>
      </c>
      <c r="D194">
        <v>50787977</v>
      </c>
      <c r="E194">
        <v>1</v>
      </c>
      <c r="F194">
        <v>1</v>
      </c>
      <c r="G194">
        <v>1</v>
      </c>
      <c r="H194">
        <v>3</v>
      </c>
      <c r="I194" t="s">
        <v>698</v>
      </c>
      <c r="J194" t="s">
        <v>699</v>
      </c>
      <c r="K194" t="s">
        <v>700</v>
      </c>
      <c r="L194">
        <v>1346</v>
      </c>
      <c r="N194">
        <v>1009</v>
      </c>
      <c r="O194" t="s">
        <v>47</v>
      </c>
      <c r="P194" t="s">
        <v>47</v>
      </c>
      <c r="Q194">
        <v>1</v>
      </c>
      <c r="X194">
        <v>1.3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1.3</v>
      </c>
      <c r="AH194">
        <v>2</v>
      </c>
      <c r="AI194">
        <v>52635275</v>
      </c>
      <c r="AJ194">
        <v>211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ROW(Source!A405)</f>
        <v>405</v>
      </c>
      <c r="B195">
        <v>52635287</v>
      </c>
      <c r="C195">
        <v>52635269</v>
      </c>
      <c r="D195">
        <v>50796105</v>
      </c>
      <c r="E195">
        <v>1</v>
      </c>
      <c r="F195">
        <v>1</v>
      </c>
      <c r="G195">
        <v>1</v>
      </c>
      <c r="H195">
        <v>3</v>
      </c>
      <c r="I195" t="s">
        <v>753</v>
      </c>
      <c r="J195" t="s">
        <v>754</v>
      </c>
      <c r="K195" t="s">
        <v>755</v>
      </c>
      <c r="L195">
        <v>1348</v>
      </c>
      <c r="N195">
        <v>1009</v>
      </c>
      <c r="O195" t="s">
        <v>71</v>
      </c>
      <c r="P195" t="s">
        <v>71</v>
      </c>
      <c r="Q195">
        <v>1000</v>
      </c>
      <c r="X195">
        <v>4.0000000000000001E-3</v>
      </c>
      <c r="Y195">
        <v>49995.77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4.0000000000000001E-3</v>
      </c>
      <c r="AH195">
        <v>2</v>
      </c>
      <c r="AI195">
        <v>52635276</v>
      </c>
      <c r="AJ195">
        <v>212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ROW(Source!A405)</f>
        <v>405</v>
      </c>
      <c r="B196">
        <v>52635288</v>
      </c>
      <c r="C196">
        <v>52635269</v>
      </c>
      <c r="D196">
        <v>50806036</v>
      </c>
      <c r="E196">
        <v>1</v>
      </c>
      <c r="F196">
        <v>1</v>
      </c>
      <c r="G196">
        <v>1</v>
      </c>
      <c r="H196">
        <v>3</v>
      </c>
      <c r="I196" t="s">
        <v>74</v>
      </c>
      <c r="J196" t="s">
        <v>76</v>
      </c>
      <c r="K196" t="s">
        <v>75</v>
      </c>
      <c r="L196">
        <v>1346</v>
      </c>
      <c r="N196">
        <v>1009</v>
      </c>
      <c r="O196" t="s">
        <v>47</v>
      </c>
      <c r="P196" t="s">
        <v>47</v>
      </c>
      <c r="Q196">
        <v>1</v>
      </c>
      <c r="X196">
        <v>2.2999999999999998</v>
      </c>
      <c r="Y196">
        <v>911.56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2.2999999999999998</v>
      </c>
      <c r="AH196">
        <v>2</v>
      </c>
      <c r="AI196">
        <v>52635277</v>
      </c>
      <c r="AJ196">
        <v>214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ROW(Source!A405)</f>
        <v>405</v>
      </c>
      <c r="B197">
        <v>52635289</v>
      </c>
      <c r="C197">
        <v>52635269</v>
      </c>
      <c r="D197">
        <v>50721257</v>
      </c>
      <c r="E197">
        <v>116</v>
      </c>
      <c r="F197">
        <v>1</v>
      </c>
      <c r="G197">
        <v>1</v>
      </c>
      <c r="H197">
        <v>3</v>
      </c>
      <c r="I197" t="s">
        <v>50</v>
      </c>
      <c r="J197" t="s">
        <v>3</v>
      </c>
      <c r="K197" t="s">
        <v>51</v>
      </c>
      <c r="L197">
        <v>3277935</v>
      </c>
      <c r="N197">
        <v>1013</v>
      </c>
      <c r="O197" t="s">
        <v>52</v>
      </c>
      <c r="P197" t="s">
        <v>52</v>
      </c>
      <c r="Q197">
        <v>1</v>
      </c>
      <c r="X197">
        <v>2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2</v>
      </c>
      <c r="AH197">
        <v>2</v>
      </c>
      <c r="AI197">
        <v>52635278</v>
      </c>
      <c r="AJ197">
        <v>216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ROW(Source!A409)</f>
        <v>409</v>
      </c>
      <c r="B198">
        <v>52635305</v>
      </c>
      <c r="C198">
        <v>52635293</v>
      </c>
      <c r="D198">
        <v>50715288</v>
      </c>
      <c r="E198">
        <v>116</v>
      </c>
      <c r="F198">
        <v>1</v>
      </c>
      <c r="G198">
        <v>1</v>
      </c>
      <c r="H198">
        <v>1</v>
      </c>
      <c r="I198" t="s">
        <v>703</v>
      </c>
      <c r="J198" t="s">
        <v>3</v>
      </c>
      <c r="K198" t="s">
        <v>704</v>
      </c>
      <c r="L198">
        <v>1191</v>
      </c>
      <c r="N198">
        <v>1013</v>
      </c>
      <c r="O198" t="s">
        <v>656</v>
      </c>
      <c r="P198" t="s">
        <v>656</v>
      </c>
      <c r="Q198">
        <v>1</v>
      </c>
      <c r="X198">
        <v>18.5</v>
      </c>
      <c r="Y198">
        <v>0</v>
      </c>
      <c r="Z198">
        <v>0</v>
      </c>
      <c r="AA198">
        <v>0</v>
      </c>
      <c r="AB198">
        <v>793.61</v>
      </c>
      <c r="AC198">
        <v>0</v>
      </c>
      <c r="AD198">
        <v>1</v>
      </c>
      <c r="AE198">
        <v>1</v>
      </c>
      <c r="AF198" t="s">
        <v>3</v>
      </c>
      <c r="AG198">
        <v>18.5</v>
      </c>
      <c r="AH198">
        <v>2</v>
      </c>
      <c r="AI198">
        <v>52635294</v>
      </c>
      <c r="AJ198">
        <v>217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ROW(Source!A409)</f>
        <v>409</v>
      </c>
      <c r="B199">
        <v>52635306</v>
      </c>
      <c r="C199">
        <v>52635293</v>
      </c>
      <c r="D199">
        <v>50715465</v>
      </c>
      <c r="E199">
        <v>116</v>
      </c>
      <c r="F199">
        <v>1</v>
      </c>
      <c r="G199">
        <v>1</v>
      </c>
      <c r="H199">
        <v>1</v>
      </c>
      <c r="I199" t="s">
        <v>657</v>
      </c>
      <c r="J199" t="s">
        <v>3</v>
      </c>
      <c r="K199" t="s">
        <v>658</v>
      </c>
      <c r="L199">
        <v>1191</v>
      </c>
      <c r="N199">
        <v>1013</v>
      </c>
      <c r="O199" t="s">
        <v>656</v>
      </c>
      <c r="P199" t="s">
        <v>656</v>
      </c>
      <c r="Q199">
        <v>1</v>
      </c>
      <c r="X199">
        <v>0.34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0.34</v>
      </c>
      <c r="AH199">
        <v>2</v>
      </c>
      <c r="AI199">
        <v>52635295</v>
      </c>
      <c r="AJ199">
        <v>218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ROW(Source!A409)</f>
        <v>409</v>
      </c>
      <c r="B200">
        <v>52635307</v>
      </c>
      <c r="C200">
        <v>52635293</v>
      </c>
      <c r="D200">
        <v>50836455</v>
      </c>
      <c r="E200">
        <v>1</v>
      </c>
      <c r="F200">
        <v>1</v>
      </c>
      <c r="G200">
        <v>1</v>
      </c>
      <c r="H200">
        <v>2</v>
      </c>
      <c r="I200" t="s">
        <v>684</v>
      </c>
      <c r="J200" t="s">
        <v>685</v>
      </c>
      <c r="K200" t="s">
        <v>686</v>
      </c>
      <c r="L200">
        <v>1368</v>
      </c>
      <c r="N200">
        <v>1011</v>
      </c>
      <c r="O200" t="s">
        <v>662</v>
      </c>
      <c r="P200" t="s">
        <v>662</v>
      </c>
      <c r="Q200">
        <v>1</v>
      </c>
      <c r="X200">
        <v>0.17</v>
      </c>
      <c r="Y200">
        <v>0</v>
      </c>
      <c r="Z200">
        <v>1626.29</v>
      </c>
      <c r="AA200">
        <v>1090.46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0.17</v>
      </c>
      <c r="AH200">
        <v>2</v>
      </c>
      <c r="AI200">
        <v>52635296</v>
      </c>
      <c r="AJ200">
        <v>219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ROW(Source!A409)</f>
        <v>409</v>
      </c>
      <c r="B201">
        <v>52635308</v>
      </c>
      <c r="C201">
        <v>52635293</v>
      </c>
      <c r="D201">
        <v>50837347</v>
      </c>
      <c r="E201">
        <v>1</v>
      </c>
      <c r="F201">
        <v>1</v>
      </c>
      <c r="G201">
        <v>1</v>
      </c>
      <c r="H201">
        <v>2</v>
      </c>
      <c r="I201" t="s">
        <v>688</v>
      </c>
      <c r="J201" t="s">
        <v>689</v>
      </c>
      <c r="K201" t="s">
        <v>690</v>
      </c>
      <c r="L201">
        <v>1368</v>
      </c>
      <c r="N201">
        <v>1011</v>
      </c>
      <c r="O201" t="s">
        <v>662</v>
      </c>
      <c r="P201" t="s">
        <v>662</v>
      </c>
      <c r="Q201">
        <v>1</v>
      </c>
      <c r="X201">
        <v>0.17</v>
      </c>
      <c r="Y201">
        <v>0</v>
      </c>
      <c r="Z201">
        <v>641.70000000000005</v>
      </c>
      <c r="AA201">
        <v>811.79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0.17</v>
      </c>
      <c r="AH201">
        <v>2</v>
      </c>
      <c r="AI201">
        <v>52635297</v>
      </c>
      <c r="AJ201">
        <v>220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ROW(Source!A409)</f>
        <v>409</v>
      </c>
      <c r="B202">
        <v>52635309</v>
      </c>
      <c r="C202">
        <v>52635293</v>
      </c>
      <c r="D202">
        <v>50837542</v>
      </c>
      <c r="E202">
        <v>1</v>
      </c>
      <c r="F202">
        <v>1</v>
      </c>
      <c r="G202">
        <v>1</v>
      </c>
      <c r="H202">
        <v>2</v>
      </c>
      <c r="I202" t="s">
        <v>692</v>
      </c>
      <c r="J202" t="s">
        <v>693</v>
      </c>
      <c r="K202" t="s">
        <v>694</v>
      </c>
      <c r="L202">
        <v>1368</v>
      </c>
      <c r="N202">
        <v>1011</v>
      </c>
      <c r="O202" t="s">
        <v>662</v>
      </c>
      <c r="P202" t="s">
        <v>662</v>
      </c>
      <c r="Q202">
        <v>1</v>
      </c>
      <c r="X202">
        <v>2.9</v>
      </c>
      <c r="Y202">
        <v>0</v>
      </c>
      <c r="Z202">
        <v>34.61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2.9</v>
      </c>
      <c r="AH202">
        <v>2</v>
      </c>
      <c r="AI202">
        <v>52635298</v>
      </c>
      <c r="AJ202">
        <v>221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ROW(Source!A409)</f>
        <v>409</v>
      </c>
      <c r="B203">
        <v>52635310</v>
      </c>
      <c r="C203">
        <v>52635293</v>
      </c>
      <c r="D203">
        <v>50787977</v>
      </c>
      <c r="E203">
        <v>1</v>
      </c>
      <c r="F203">
        <v>1</v>
      </c>
      <c r="G203">
        <v>1</v>
      </c>
      <c r="H203">
        <v>3</v>
      </c>
      <c r="I203" t="s">
        <v>698</v>
      </c>
      <c r="J203" t="s">
        <v>699</v>
      </c>
      <c r="K203" t="s">
        <v>700</v>
      </c>
      <c r="L203">
        <v>1346</v>
      </c>
      <c r="N203">
        <v>1009</v>
      </c>
      <c r="O203" t="s">
        <v>47</v>
      </c>
      <c r="P203" t="s">
        <v>47</v>
      </c>
      <c r="Q203">
        <v>1</v>
      </c>
      <c r="X203">
        <v>0.9</v>
      </c>
      <c r="Y203">
        <v>155.63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0.9</v>
      </c>
      <c r="AH203">
        <v>2</v>
      </c>
      <c r="AI203">
        <v>52635299</v>
      </c>
      <c r="AJ203">
        <v>222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ROW(Source!A409)</f>
        <v>409</v>
      </c>
      <c r="B204">
        <v>52635311</v>
      </c>
      <c r="C204">
        <v>52635293</v>
      </c>
      <c r="D204">
        <v>50796105</v>
      </c>
      <c r="E204">
        <v>1</v>
      </c>
      <c r="F204">
        <v>1</v>
      </c>
      <c r="G204">
        <v>1</v>
      </c>
      <c r="H204">
        <v>3</v>
      </c>
      <c r="I204" t="s">
        <v>753</v>
      </c>
      <c r="J204" t="s">
        <v>754</v>
      </c>
      <c r="K204" t="s">
        <v>755</v>
      </c>
      <c r="L204">
        <v>1348</v>
      </c>
      <c r="N204">
        <v>1009</v>
      </c>
      <c r="O204" t="s">
        <v>71</v>
      </c>
      <c r="P204" t="s">
        <v>71</v>
      </c>
      <c r="Q204">
        <v>1000</v>
      </c>
      <c r="X204">
        <v>4.0000000000000001E-3</v>
      </c>
      <c r="Y204">
        <v>49995.77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4.0000000000000001E-3</v>
      </c>
      <c r="AH204">
        <v>2</v>
      </c>
      <c r="AI204">
        <v>52635300</v>
      </c>
      <c r="AJ204">
        <v>224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ROW(Source!A409)</f>
        <v>409</v>
      </c>
      <c r="B205">
        <v>52635312</v>
      </c>
      <c r="C205">
        <v>52635293</v>
      </c>
      <c r="D205">
        <v>50806036</v>
      </c>
      <c r="E205">
        <v>1</v>
      </c>
      <c r="F205">
        <v>1</v>
      </c>
      <c r="G205">
        <v>1</v>
      </c>
      <c r="H205">
        <v>3</v>
      </c>
      <c r="I205" t="s">
        <v>74</v>
      </c>
      <c r="J205" t="s">
        <v>76</v>
      </c>
      <c r="K205" t="s">
        <v>75</v>
      </c>
      <c r="L205">
        <v>1346</v>
      </c>
      <c r="N205">
        <v>1009</v>
      </c>
      <c r="O205" t="s">
        <v>47</v>
      </c>
      <c r="P205" t="s">
        <v>47</v>
      </c>
      <c r="Q205">
        <v>1</v>
      </c>
      <c r="X205">
        <v>2.4</v>
      </c>
      <c r="Y205">
        <v>911.56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2.4</v>
      </c>
      <c r="AH205">
        <v>2</v>
      </c>
      <c r="AI205">
        <v>52635301</v>
      </c>
      <c r="AJ205">
        <v>225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ROW(Source!A409)</f>
        <v>409</v>
      </c>
      <c r="B206">
        <v>52635313</v>
      </c>
      <c r="C206">
        <v>52635293</v>
      </c>
      <c r="D206">
        <v>50721257</v>
      </c>
      <c r="E206">
        <v>116</v>
      </c>
      <c r="F206">
        <v>1</v>
      </c>
      <c r="G206">
        <v>1</v>
      </c>
      <c r="H206">
        <v>3</v>
      </c>
      <c r="I206" t="s">
        <v>50</v>
      </c>
      <c r="J206" t="s">
        <v>3</v>
      </c>
      <c r="K206" t="s">
        <v>51</v>
      </c>
      <c r="L206">
        <v>3277935</v>
      </c>
      <c r="N206">
        <v>1013</v>
      </c>
      <c r="O206" t="s">
        <v>52</v>
      </c>
      <c r="P206" t="s">
        <v>52</v>
      </c>
      <c r="Q206">
        <v>1</v>
      </c>
      <c r="X206">
        <v>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2</v>
      </c>
      <c r="AH206">
        <v>2</v>
      </c>
      <c r="AI206">
        <v>52635302</v>
      </c>
      <c r="AJ206">
        <v>227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ROW(Source!A413)</f>
        <v>413</v>
      </c>
      <c r="B207">
        <v>52635332</v>
      </c>
      <c r="C207">
        <v>52635317</v>
      </c>
      <c r="D207">
        <v>50715276</v>
      </c>
      <c r="E207">
        <v>116</v>
      </c>
      <c r="F207">
        <v>1</v>
      </c>
      <c r="G207">
        <v>1</v>
      </c>
      <c r="H207">
        <v>1</v>
      </c>
      <c r="I207" t="s">
        <v>654</v>
      </c>
      <c r="J207" t="s">
        <v>3</v>
      </c>
      <c r="K207" t="s">
        <v>655</v>
      </c>
      <c r="L207">
        <v>1191</v>
      </c>
      <c r="N207">
        <v>1013</v>
      </c>
      <c r="O207" t="s">
        <v>656</v>
      </c>
      <c r="P207" t="s">
        <v>656</v>
      </c>
      <c r="Q207">
        <v>1</v>
      </c>
      <c r="X207">
        <v>3.76</v>
      </c>
      <c r="Y207">
        <v>0</v>
      </c>
      <c r="Z207">
        <v>0</v>
      </c>
      <c r="AA207">
        <v>0</v>
      </c>
      <c r="AB207">
        <v>748.18</v>
      </c>
      <c r="AC207">
        <v>0</v>
      </c>
      <c r="AD207">
        <v>1</v>
      </c>
      <c r="AE207">
        <v>1</v>
      </c>
      <c r="AF207" t="s">
        <v>3</v>
      </c>
      <c r="AG207">
        <v>3.76</v>
      </c>
      <c r="AH207">
        <v>2</v>
      </c>
      <c r="AI207">
        <v>52635318</v>
      </c>
      <c r="AJ207">
        <v>228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ROW(Source!A413)</f>
        <v>413</v>
      </c>
      <c r="B208">
        <v>52635333</v>
      </c>
      <c r="C208">
        <v>52635317</v>
      </c>
      <c r="D208">
        <v>50715465</v>
      </c>
      <c r="E208">
        <v>116</v>
      </c>
      <c r="F208">
        <v>1</v>
      </c>
      <c r="G208">
        <v>1</v>
      </c>
      <c r="H208">
        <v>1</v>
      </c>
      <c r="I208" t="s">
        <v>657</v>
      </c>
      <c r="J208" t="s">
        <v>3</v>
      </c>
      <c r="K208" t="s">
        <v>658</v>
      </c>
      <c r="L208">
        <v>1191</v>
      </c>
      <c r="N208">
        <v>1013</v>
      </c>
      <c r="O208" t="s">
        <v>656</v>
      </c>
      <c r="P208" t="s">
        <v>656</v>
      </c>
      <c r="Q208">
        <v>1</v>
      </c>
      <c r="X208">
        <v>1.07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</v>
      </c>
      <c r="AG208">
        <v>1.07</v>
      </c>
      <c r="AH208">
        <v>2</v>
      </c>
      <c r="AI208">
        <v>52635319</v>
      </c>
      <c r="AJ208">
        <v>229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ROW(Source!A413)</f>
        <v>413</v>
      </c>
      <c r="B209">
        <v>52635334</v>
      </c>
      <c r="C209">
        <v>52635317</v>
      </c>
      <c r="D209">
        <v>50836629</v>
      </c>
      <c r="E209">
        <v>1</v>
      </c>
      <c r="F209">
        <v>1</v>
      </c>
      <c r="G209">
        <v>1</v>
      </c>
      <c r="H209">
        <v>2</v>
      </c>
      <c r="I209" t="s">
        <v>723</v>
      </c>
      <c r="J209" t="s">
        <v>724</v>
      </c>
      <c r="K209" t="s">
        <v>725</v>
      </c>
      <c r="L209">
        <v>1368</v>
      </c>
      <c r="N209">
        <v>1011</v>
      </c>
      <c r="O209" t="s">
        <v>662</v>
      </c>
      <c r="P209" t="s">
        <v>662</v>
      </c>
      <c r="Q209">
        <v>1</v>
      </c>
      <c r="X209">
        <v>0.85</v>
      </c>
      <c r="Y209">
        <v>0</v>
      </c>
      <c r="Z209">
        <v>346.73</v>
      </c>
      <c r="AA209">
        <v>811.79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0.85</v>
      </c>
      <c r="AH209">
        <v>2</v>
      </c>
      <c r="AI209">
        <v>52635320</v>
      </c>
      <c r="AJ209">
        <v>230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ROW(Source!A413)</f>
        <v>413</v>
      </c>
      <c r="B210">
        <v>52635335</v>
      </c>
      <c r="C210">
        <v>52635317</v>
      </c>
      <c r="D210">
        <v>50837347</v>
      </c>
      <c r="E210">
        <v>1</v>
      </c>
      <c r="F210">
        <v>1</v>
      </c>
      <c r="G210">
        <v>1</v>
      </c>
      <c r="H210">
        <v>2</v>
      </c>
      <c r="I210" t="s">
        <v>688</v>
      </c>
      <c r="J210" t="s">
        <v>689</v>
      </c>
      <c r="K210" t="s">
        <v>690</v>
      </c>
      <c r="L210">
        <v>1368</v>
      </c>
      <c r="N210">
        <v>1011</v>
      </c>
      <c r="O210" t="s">
        <v>662</v>
      </c>
      <c r="P210" t="s">
        <v>662</v>
      </c>
      <c r="Q210">
        <v>1</v>
      </c>
      <c r="X210">
        <v>0.22</v>
      </c>
      <c r="Y210">
        <v>0</v>
      </c>
      <c r="Z210">
        <v>641.70000000000005</v>
      </c>
      <c r="AA210">
        <v>811.79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0.22</v>
      </c>
      <c r="AH210">
        <v>2</v>
      </c>
      <c r="AI210">
        <v>52635321</v>
      </c>
      <c r="AJ210">
        <v>231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ROW(Source!A413)</f>
        <v>413</v>
      </c>
      <c r="B211">
        <v>52635336</v>
      </c>
      <c r="C211">
        <v>52635317</v>
      </c>
      <c r="D211">
        <v>50785172</v>
      </c>
      <c r="E211">
        <v>1</v>
      </c>
      <c r="F211">
        <v>1</v>
      </c>
      <c r="G211">
        <v>1</v>
      </c>
      <c r="H211">
        <v>3</v>
      </c>
      <c r="I211" t="s">
        <v>664</v>
      </c>
      <c r="J211" t="s">
        <v>665</v>
      </c>
      <c r="K211" t="s">
        <v>666</v>
      </c>
      <c r="L211">
        <v>1346</v>
      </c>
      <c r="N211">
        <v>1009</v>
      </c>
      <c r="O211" t="s">
        <v>47</v>
      </c>
      <c r="P211" t="s">
        <v>47</v>
      </c>
      <c r="Q211">
        <v>1</v>
      </c>
      <c r="X211">
        <v>0.1</v>
      </c>
      <c r="Y211">
        <v>238.29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0.1</v>
      </c>
      <c r="AH211">
        <v>2</v>
      </c>
      <c r="AI211">
        <v>52635322</v>
      </c>
      <c r="AJ211">
        <v>232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ROW(Source!A413)</f>
        <v>413</v>
      </c>
      <c r="B212">
        <v>52635337</v>
      </c>
      <c r="C212">
        <v>52635317</v>
      </c>
      <c r="D212">
        <v>50785179</v>
      </c>
      <c r="E212">
        <v>1</v>
      </c>
      <c r="F212">
        <v>1</v>
      </c>
      <c r="G212">
        <v>1</v>
      </c>
      <c r="H212">
        <v>3</v>
      </c>
      <c r="I212" t="s">
        <v>667</v>
      </c>
      <c r="J212" t="s">
        <v>668</v>
      </c>
      <c r="K212" t="s">
        <v>669</v>
      </c>
      <c r="L212">
        <v>1346</v>
      </c>
      <c r="N212">
        <v>1009</v>
      </c>
      <c r="O212" t="s">
        <v>47</v>
      </c>
      <c r="P212" t="s">
        <v>47</v>
      </c>
      <c r="Q212">
        <v>1</v>
      </c>
      <c r="X212">
        <v>0.03</v>
      </c>
      <c r="Y212">
        <v>58.53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0.03</v>
      </c>
      <c r="AH212">
        <v>2</v>
      </c>
      <c r="AI212">
        <v>52635323</v>
      </c>
      <c r="AJ212">
        <v>233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ROW(Source!A413)</f>
        <v>413</v>
      </c>
      <c r="B213">
        <v>52635338</v>
      </c>
      <c r="C213">
        <v>52635317</v>
      </c>
      <c r="D213">
        <v>50788689</v>
      </c>
      <c r="E213">
        <v>1</v>
      </c>
      <c r="F213">
        <v>1</v>
      </c>
      <c r="G213">
        <v>1</v>
      </c>
      <c r="H213">
        <v>3</v>
      </c>
      <c r="I213" t="s">
        <v>305</v>
      </c>
      <c r="J213" t="s">
        <v>307</v>
      </c>
      <c r="K213" t="s">
        <v>306</v>
      </c>
      <c r="L213">
        <v>1346</v>
      </c>
      <c r="N213">
        <v>1009</v>
      </c>
      <c r="O213" t="s">
        <v>47</v>
      </c>
      <c r="P213" t="s">
        <v>47</v>
      </c>
      <c r="Q213">
        <v>1</v>
      </c>
      <c r="X213">
        <v>0</v>
      </c>
      <c r="Y213">
        <v>174.93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3</v>
      </c>
      <c r="AG213">
        <v>0</v>
      </c>
      <c r="AH213">
        <v>2</v>
      </c>
      <c r="AI213">
        <v>52635324</v>
      </c>
      <c r="AJ213">
        <v>234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ROW(Source!A413)</f>
        <v>413</v>
      </c>
      <c r="B214">
        <v>52635339</v>
      </c>
      <c r="C214">
        <v>52635317</v>
      </c>
      <c r="D214">
        <v>50789827</v>
      </c>
      <c r="E214">
        <v>1</v>
      </c>
      <c r="F214">
        <v>1</v>
      </c>
      <c r="G214">
        <v>1</v>
      </c>
      <c r="H214">
        <v>3</v>
      </c>
      <c r="I214" t="s">
        <v>670</v>
      </c>
      <c r="J214" t="s">
        <v>671</v>
      </c>
      <c r="K214" t="s">
        <v>672</v>
      </c>
      <c r="L214">
        <v>1346</v>
      </c>
      <c r="N214">
        <v>1009</v>
      </c>
      <c r="O214" t="s">
        <v>47</v>
      </c>
      <c r="P214" t="s">
        <v>47</v>
      </c>
      <c r="Q214">
        <v>1</v>
      </c>
      <c r="X214">
        <v>0.02</v>
      </c>
      <c r="Y214">
        <v>56.11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0.02</v>
      </c>
      <c r="AH214">
        <v>2</v>
      </c>
      <c r="AI214">
        <v>52635325</v>
      </c>
      <c r="AJ214">
        <v>235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ROW(Source!A413)</f>
        <v>413</v>
      </c>
      <c r="B215">
        <v>52635340</v>
      </c>
      <c r="C215">
        <v>52635317</v>
      </c>
      <c r="D215">
        <v>50717646</v>
      </c>
      <c r="E215">
        <v>116</v>
      </c>
      <c r="F215">
        <v>1</v>
      </c>
      <c r="G215">
        <v>1</v>
      </c>
      <c r="H215">
        <v>3</v>
      </c>
      <c r="I215" t="s">
        <v>314</v>
      </c>
      <c r="J215" t="s">
        <v>3</v>
      </c>
      <c r="K215" t="s">
        <v>315</v>
      </c>
      <c r="L215">
        <v>1346</v>
      </c>
      <c r="N215">
        <v>1009</v>
      </c>
      <c r="O215" t="s">
        <v>47</v>
      </c>
      <c r="P215" t="s">
        <v>47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3</v>
      </c>
      <c r="AG215">
        <v>0</v>
      </c>
      <c r="AH215">
        <v>2</v>
      </c>
      <c r="AI215">
        <v>52635326</v>
      </c>
      <c r="AJ215">
        <v>236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ROW(Source!A413)</f>
        <v>413</v>
      </c>
      <c r="B216">
        <v>52635341</v>
      </c>
      <c r="C216">
        <v>52635317</v>
      </c>
      <c r="D216">
        <v>50717980</v>
      </c>
      <c r="E216">
        <v>116</v>
      </c>
      <c r="F216">
        <v>1</v>
      </c>
      <c r="G216">
        <v>1</v>
      </c>
      <c r="H216">
        <v>3</v>
      </c>
      <c r="I216" t="s">
        <v>317</v>
      </c>
      <c r="J216" t="s">
        <v>3</v>
      </c>
      <c r="K216" t="s">
        <v>318</v>
      </c>
      <c r="L216">
        <v>1348</v>
      </c>
      <c r="N216">
        <v>1009</v>
      </c>
      <c r="O216" t="s">
        <v>71</v>
      </c>
      <c r="P216" t="s">
        <v>71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52635327</v>
      </c>
      <c r="AJ216">
        <v>237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ROW(Source!A413)</f>
        <v>413</v>
      </c>
      <c r="B217">
        <v>52635342</v>
      </c>
      <c r="C217">
        <v>52635317</v>
      </c>
      <c r="D217">
        <v>50806131</v>
      </c>
      <c r="E217">
        <v>1</v>
      </c>
      <c r="F217">
        <v>1</v>
      </c>
      <c r="G217">
        <v>1</v>
      </c>
      <c r="H217">
        <v>3</v>
      </c>
      <c r="I217" t="s">
        <v>673</v>
      </c>
      <c r="J217" t="s">
        <v>674</v>
      </c>
      <c r="K217" t="s">
        <v>675</v>
      </c>
      <c r="L217">
        <v>1348</v>
      </c>
      <c r="N217">
        <v>1009</v>
      </c>
      <c r="O217" t="s">
        <v>71</v>
      </c>
      <c r="P217" t="s">
        <v>71</v>
      </c>
      <c r="Q217">
        <v>1000</v>
      </c>
      <c r="X217">
        <v>1E-4</v>
      </c>
      <c r="Y217">
        <v>80020.98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1E-4</v>
      </c>
      <c r="AH217">
        <v>2</v>
      </c>
      <c r="AI217">
        <v>52635328</v>
      </c>
      <c r="AJ217">
        <v>238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ROW(Source!A413)</f>
        <v>413</v>
      </c>
      <c r="B218">
        <v>52635343</v>
      </c>
      <c r="C218">
        <v>52635317</v>
      </c>
      <c r="D218">
        <v>50806523</v>
      </c>
      <c r="E218">
        <v>1</v>
      </c>
      <c r="F218">
        <v>1</v>
      </c>
      <c r="G218">
        <v>1</v>
      </c>
      <c r="H218">
        <v>3</v>
      </c>
      <c r="I218" t="s">
        <v>676</v>
      </c>
      <c r="J218" t="s">
        <v>677</v>
      </c>
      <c r="K218" t="s">
        <v>678</v>
      </c>
      <c r="L218">
        <v>1346</v>
      </c>
      <c r="N218">
        <v>1009</v>
      </c>
      <c r="O218" t="s">
        <v>47</v>
      </c>
      <c r="P218" t="s">
        <v>47</v>
      </c>
      <c r="Q218">
        <v>1</v>
      </c>
      <c r="X218">
        <v>0.03</v>
      </c>
      <c r="Y218">
        <v>60.6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0.03</v>
      </c>
      <c r="AH218">
        <v>2</v>
      </c>
      <c r="AI218">
        <v>52635329</v>
      </c>
      <c r="AJ218">
        <v>239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ROW(Source!A413)</f>
        <v>413</v>
      </c>
      <c r="B219">
        <v>52635344</v>
      </c>
      <c r="C219">
        <v>52635317</v>
      </c>
      <c r="D219">
        <v>50720299</v>
      </c>
      <c r="E219">
        <v>116</v>
      </c>
      <c r="F219">
        <v>1</v>
      </c>
      <c r="G219">
        <v>1</v>
      </c>
      <c r="H219">
        <v>3</v>
      </c>
      <c r="I219" t="s">
        <v>297</v>
      </c>
      <c r="J219" t="s">
        <v>3</v>
      </c>
      <c r="K219" t="s">
        <v>358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52635330</v>
      </c>
      <c r="AJ219">
        <v>240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ROW(Source!A413)</f>
        <v>413</v>
      </c>
      <c r="B220">
        <v>52635345</v>
      </c>
      <c r="C220">
        <v>52635317</v>
      </c>
      <c r="D220">
        <v>50720308</v>
      </c>
      <c r="E220">
        <v>116</v>
      </c>
      <c r="F220">
        <v>1</v>
      </c>
      <c r="G220">
        <v>1</v>
      </c>
      <c r="H220">
        <v>3</v>
      </c>
      <c r="I220" t="s">
        <v>360</v>
      </c>
      <c r="J220" t="s">
        <v>3</v>
      </c>
      <c r="K220" t="s">
        <v>266</v>
      </c>
      <c r="L220">
        <v>1346</v>
      </c>
      <c r="N220">
        <v>1009</v>
      </c>
      <c r="O220" t="s">
        <v>47</v>
      </c>
      <c r="P220" t="s">
        <v>47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3</v>
      </c>
      <c r="AG220">
        <v>0</v>
      </c>
      <c r="AH220">
        <v>2</v>
      </c>
      <c r="AI220">
        <v>52635331</v>
      </c>
      <c r="AJ220">
        <v>241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ROW(Source!A419)</f>
        <v>419</v>
      </c>
      <c r="B221">
        <v>52635361</v>
      </c>
      <c r="C221">
        <v>52635351</v>
      </c>
      <c r="D221">
        <v>50715309</v>
      </c>
      <c r="E221">
        <v>116</v>
      </c>
      <c r="F221">
        <v>1</v>
      </c>
      <c r="G221">
        <v>1</v>
      </c>
      <c r="H221">
        <v>1</v>
      </c>
      <c r="I221" t="s">
        <v>710</v>
      </c>
      <c r="J221" t="s">
        <v>3</v>
      </c>
      <c r="K221" t="s">
        <v>711</v>
      </c>
      <c r="L221">
        <v>1191</v>
      </c>
      <c r="N221">
        <v>1013</v>
      </c>
      <c r="O221" t="s">
        <v>656</v>
      </c>
      <c r="P221" t="s">
        <v>656</v>
      </c>
      <c r="Q221">
        <v>1</v>
      </c>
      <c r="X221">
        <v>7.43</v>
      </c>
      <c r="Y221">
        <v>0</v>
      </c>
      <c r="Z221">
        <v>0</v>
      </c>
      <c r="AA221">
        <v>0</v>
      </c>
      <c r="AB221">
        <v>884.48</v>
      </c>
      <c r="AC221">
        <v>0</v>
      </c>
      <c r="AD221">
        <v>1</v>
      </c>
      <c r="AE221">
        <v>1</v>
      </c>
      <c r="AF221" t="s">
        <v>3</v>
      </c>
      <c r="AG221">
        <v>7.43</v>
      </c>
      <c r="AH221">
        <v>2</v>
      </c>
      <c r="AI221">
        <v>52635352</v>
      </c>
      <c r="AJ221">
        <v>242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ROW(Source!A419)</f>
        <v>419</v>
      </c>
      <c r="B222">
        <v>52635362</v>
      </c>
      <c r="C222">
        <v>52635351</v>
      </c>
      <c r="D222">
        <v>50715465</v>
      </c>
      <c r="E222">
        <v>116</v>
      </c>
      <c r="F222">
        <v>1</v>
      </c>
      <c r="G222">
        <v>1</v>
      </c>
      <c r="H222">
        <v>1</v>
      </c>
      <c r="I222" t="s">
        <v>657</v>
      </c>
      <c r="J222" t="s">
        <v>3</v>
      </c>
      <c r="K222" t="s">
        <v>658</v>
      </c>
      <c r="L222">
        <v>1191</v>
      </c>
      <c r="N222">
        <v>1013</v>
      </c>
      <c r="O222" t="s">
        <v>656</v>
      </c>
      <c r="P222" t="s">
        <v>656</v>
      </c>
      <c r="Q222">
        <v>1</v>
      </c>
      <c r="X222">
        <v>0.02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3</v>
      </c>
      <c r="AG222">
        <v>0.02</v>
      </c>
      <c r="AH222">
        <v>2</v>
      </c>
      <c r="AI222">
        <v>52635353</v>
      </c>
      <c r="AJ222">
        <v>243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ROW(Source!A419)</f>
        <v>419</v>
      </c>
      <c r="B223">
        <v>52635363</v>
      </c>
      <c r="C223">
        <v>52635351</v>
      </c>
      <c r="D223">
        <v>50836594</v>
      </c>
      <c r="E223">
        <v>1</v>
      </c>
      <c r="F223">
        <v>1</v>
      </c>
      <c r="G223">
        <v>1</v>
      </c>
      <c r="H223">
        <v>2</v>
      </c>
      <c r="I223" t="s">
        <v>712</v>
      </c>
      <c r="J223" t="s">
        <v>713</v>
      </c>
      <c r="K223" t="s">
        <v>714</v>
      </c>
      <c r="L223">
        <v>1368</v>
      </c>
      <c r="N223">
        <v>1011</v>
      </c>
      <c r="O223" t="s">
        <v>662</v>
      </c>
      <c r="P223" t="s">
        <v>662</v>
      </c>
      <c r="Q223">
        <v>1</v>
      </c>
      <c r="X223">
        <v>0.01</v>
      </c>
      <c r="Y223">
        <v>0</v>
      </c>
      <c r="Z223">
        <v>6.62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0.01</v>
      </c>
      <c r="AH223">
        <v>2</v>
      </c>
      <c r="AI223">
        <v>52635354</v>
      </c>
      <c r="AJ223">
        <v>244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ROW(Source!A419)</f>
        <v>419</v>
      </c>
      <c r="B224">
        <v>52635364</v>
      </c>
      <c r="C224">
        <v>52635351</v>
      </c>
      <c r="D224">
        <v>50836612</v>
      </c>
      <c r="E224">
        <v>1</v>
      </c>
      <c r="F224">
        <v>1</v>
      </c>
      <c r="G224">
        <v>1</v>
      </c>
      <c r="H224">
        <v>2</v>
      </c>
      <c r="I224" t="s">
        <v>715</v>
      </c>
      <c r="J224" t="s">
        <v>716</v>
      </c>
      <c r="K224" t="s">
        <v>717</v>
      </c>
      <c r="L224">
        <v>1368</v>
      </c>
      <c r="N224">
        <v>1011</v>
      </c>
      <c r="O224" t="s">
        <v>662</v>
      </c>
      <c r="P224" t="s">
        <v>662</v>
      </c>
      <c r="Q224">
        <v>1</v>
      </c>
      <c r="X224">
        <v>0.01</v>
      </c>
      <c r="Y224">
        <v>0</v>
      </c>
      <c r="Z224">
        <v>1587.88</v>
      </c>
      <c r="AA224">
        <v>932.95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0.01</v>
      </c>
      <c r="AH224">
        <v>2</v>
      </c>
      <c r="AI224">
        <v>52635355</v>
      </c>
      <c r="AJ224">
        <v>245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ROW(Source!A419)</f>
        <v>419</v>
      </c>
      <c r="B225">
        <v>52635365</v>
      </c>
      <c r="C225">
        <v>52635351</v>
      </c>
      <c r="D225">
        <v>50837347</v>
      </c>
      <c r="E225">
        <v>1</v>
      </c>
      <c r="F225">
        <v>1</v>
      </c>
      <c r="G225">
        <v>1</v>
      </c>
      <c r="H225">
        <v>2</v>
      </c>
      <c r="I225" t="s">
        <v>688</v>
      </c>
      <c r="J225" t="s">
        <v>689</v>
      </c>
      <c r="K225" t="s">
        <v>690</v>
      </c>
      <c r="L225">
        <v>1368</v>
      </c>
      <c r="N225">
        <v>1011</v>
      </c>
      <c r="O225" t="s">
        <v>662</v>
      </c>
      <c r="P225" t="s">
        <v>662</v>
      </c>
      <c r="Q225">
        <v>1</v>
      </c>
      <c r="X225">
        <v>0.01</v>
      </c>
      <c r="Y225">
        <v>0</v>
      </c>
      <c r="Z225">
        <v>641.70000000000005</v>
      </c>
      <c r="AA225">
        <v>811.79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0.01</v>
      </c>
      <c r="AH225">
        <v>2</v>
      </c>
      <c r="AI225">
        <v>52635356</v>
      </c>
      <c r="AJ225">
        <v>246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ROW(Source!A419)</f>
        <v>419</v>
      </c>
      <c r="B226">
        <v>52635366</v>
      </c>
      <c r="C226">
        <v>52635351</v>
      </c>
      <c r="D226">
        <v>50837902</v>
      </c>
      <c r="E226">
        <v>1</v>
      </c>
      <c r="F226">
        <v>1</v>
      </c>
      <c r="G226">
        <v>1</v>
      </c>
      <c r="H226">
        <v>2</v>
      </c>
      <c r="I226" t="s">
        <v>718</v>
      </c>
      <c r="J226" t="s">
        <v>719</v>
      </c>
      <c r="K226" t="s">
        <v>720</v>
      </c>
      <c r="L226">
        <v>1368</v>
      </c>
      <c r="N226">
        <v>1011</v>
      </c>
      <c r="O226" t="s">
        <v>662</v>
      </c>
      <c r="P226" t="s">
        <v>662</v>
      </c>
      <c r="Q226">
        <v>1</v>
      </c>
      <c r="X226">
        <v>1.1200000000000001</v>
      </c>
      <c r="Y226">
        <v>0</v>
      </c>
      <c r="Z226">
        <v>4.5199999999999996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1.1200000000000001</v>
      </c>
      <c r="AH226">
        <v>2</v>
      </c>
      <c r="AI226">
        <v>52635357</v>
      </c>
      <c r="AJ226">
        <v>247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ROW(Source!A419)</f>
        <v>419</v>
      </c>
      <c r="B227">
        <v>52635367</v>
      </c>
      <c r="C227">
        <v>52635351</v>
      </c>
      <c r="D227">
        <v>50785086</v>
      </c>
      <c r="E227">
        <v>1</v>
      </c>
      <c r="F227">
        <v>1</v>
      </c>
      <c r="G227">
        <v>1</v>
      </c>
      <c r="H227">
        <v>3</v>
      </c>
      <c r="I227" t="s">
        <v>109</v>
      </c>
      <c r="J227" t="s">
        <v>111</v>
      </c>
      <c r="K227" t="s">
        <v>110</v>
      </c>
      <c r="L227">
        <v>1348</v>
      </c>
      <c r="N227">
        <v>1009</v>
      </c>
      <c r="O227" t="s">
        <v>71</v>
      </c>
      <c r="P227" t="s">
        <v>71</v>
      </c>
      <c r="Q227">
        <v>1000</v>
      </c>
      <c r="X227">
        <v>5.4999999999999997E-3</v>
      </c>
      <c r="Y227">
        <v>25319.13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5.4999999999999997E-3</v>
      </c>
      <c r="AH227">
        <v>2</v>
      </c>
      <c r="AI227">
        <v>52635358</v>
      </c>
      <c r="AJ227">
        <v>248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ROW(Source!A419)</f>
        <v>419</v>
      </c>
      <c r="B228">
        <v>52635368</v>
      </c>
      <c r="C228">
        <v>52635351</v>
      </c>
      <c r="D228">
        <v>50806523</v>
      </c>
      <c r="E228">
        <v>1</v>
      </c>
      <c r="F228">
        <v>1</v>
      </c>
      <c r="G228">
        <v>1</v>
      </c>
      <c r="H228">
        <v>3</v>
      </c>
      <c r="I228" t="s">
        <v>676</v>
      </c>
      <c r="J228" t="s">
        <v>677</v>
      </c>
      <c r="K228" t="s">
        <v>678</v>
      </c>
      <c r="L228">
        <v>1346</v>
      </c>
      <c r="N228">
        <v>1009</v>
      </c>
      <c r="O228" t="s">
        <v>47</v>
      </c>
      <c r="P228" t="s">
        <v>47</v>
      </c>
      <c r="Q228">
        <v>1</v>
      </c>
      <c r="X228">
        <v>16.5</v>
      </c>
      <c r="Y228">
        <v>60.6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16.5</v>
      </c>
      <c r="AH228">
        <v>2</v>
      </c>
      <c r="AI228">
        <v>52635359</v>
      </c>
      <c r="AJ228">
        <v>250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ROW(Source!A421)</f>
        <v>421</v>
      </c>
      <c r="B229">
        <v>52635380</v>
      </c>
      <c r="C229">
        <v>52635370</v>
      </c>
      <c r="D229">
        <v>50715309</v>
      </c>
      <c r="E229">
        <v>116</v>
      </c>
      <c r="F229">
        <v>1</v>
      </c>
      <c r="G229">
        <v>1</v>
      </c>
      <c r="H229">
        <v>1</v>
      </c>
      <c r="I229" t="s">
        <v>710</v>
      </c>
      <c r="J229" t="s">
        <v>3</v>
      </c>
      <c r="K229" t="s">
        <v>711</v>
      </c>
      <c r="L229">
        <v>1191</v>
      </c>
      <c r="N229">
        <v>1013</v>
      </c>
      <c r="O229" t="s">
        <v>656</v>
      </c>
      <c r="P229" t="s">
        <v>656</v>
      </c>
      <c r="Q229">
        <v>1</v>
      </c>
      <c r="X229">
        <v>7.43</v>
      </c>
      <c r="Y229">
        <v>0</v>
      </c>
      <c r="Z229">
        <v>0</v>
      </c>
      <c r="AA229">
        <v>0</v>
      </c>
      <c r="AB229">
        <v>884.48</v>
      </c>
      <c r="AC229">
        <v>0</v>
      </c>
      <c r="AD229">
        <v>1</v>
      </c>
      <c r="AE229">
        <v>1</v>
      </c>
      <c r="AF229" t="s">
        <v>3</v>
      </c>
      <c r="AG229">
        <v>7.43</v>
      </c>
      <c r="AH229">
        <v>2</v>
      </c>
      <c r="AI229">
        <v>52635371</v>
      </c>
      <c r="AJ229">
        <v>251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ROW(Source!A421)</f>
        <v>421</v>
      </c>
      <c r="B230">
        <v>52635381</v>
      </c>
      <c r="C230">
        <v>52635370</v>
      </c>
      <c r="D230">
        <v>50715465</v>
      </c>
      <c r="E230">
        <v>116</v>
      </c>
      <c r="F230">
        <v>1</v>
      </c>
      <c r="G230">
        <v>1</v>
      </c>
      <c r="H230">
        <v>1</v>
      </c>
      <c r="I230" t="s">
        <v>657</v>
      </c>
      <c r="J230" t="s">
        <v>3</v>
      </c>
      <c r="K230" t="s">
        <v>658</v>
      </c>
      <c r="L230">
        <v>1191</v>
      </c>
      <c r="N230">
        <v>1013</v>
      </c>
      <c r="O230" t="s">
        <v>656</v>
      </c>
      <c r="P230" t="s">
        <v>656</v>
      </c>
      <c r="Q230">
        <v>1</v>
      </c>
      <c r="X230">
        <v>0.02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0.02</v>
      </c>
      <c r="AH230">
        <v>2</v>
      </c>
      <c r="AI230">
        <v>52635372</v>
      </c>
      <c r="AJ230">
        <v>252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ROW(Source!A421)</f>
        <v>421</v>
      </c>
      <c r="B231">
        <v>52635382</v>
      </c>
      <c r="C231">
        <v>52635370</v>
      </c>
      <c r="D231">
        <v>50836594</v>
      </c>
      <c r="E231">
        <v>1</v>
      </c>
      <c r="F231">
        <v>1</v>
      </c>
      <c r="G231">
        <v>1</v>
      </c>
      <c r="H231">
        <v>2</v>
      </c>
      <c r="I231" t="s">
        <v>712</v>
      </c>
      <c r="J231" t="s">
        <v>713</v>
      </c>
      <c r="K231" t="s">
        <v>714</v>
      </c>
      <c r="L231">
        <v>1368</v>
      </c>
      <c r="N231">
        <v>1011</v>
      </c>
      <c r="O231" t="s">
        <v>662</v>
      </c>
      <c r="P231" t="s">
        <v>662</v>
      </c>
      <c r="Q231">
        <v>1</v>
      </c>
      <c r="X231">
        <v>0.01</v>
      </c>
      <c r="Y231">
        <v>0</v>
      </c>
      <c r="Z231">
        <v>6.62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0.01</v>
      </c>
      <c r="AH231">
        <v>2</v>
      </c>
      <c r="AI231">
        <v>52635373</v>
      </c>
      <c r="AJ231">
        <v>253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ROW(Source!A421)</f>
        <v>421</v>
      </c>
      <c r="B232">
        <v>52635383</v>
      </c>
      <c r="C232">
        <v>52635370</v>
      </c>
      <c r="D232">
        <v>50836612</v>
      </c>
      <c r="E232">
        <v>1</v>
      </c>
      <c r="F232">
        <v>1</v>
      </c>
      <c r="G232">
        <v>1</v>
      </c>
      <c r="H232">
        <v>2</v>
      </c>
      <c r="I232" t="s">
        <v>715</v>
      </c>
      <c r="J232" t="s">
        <v>716</v>
      </c>
      <c r="K232" t="s">
        <v>717</v>
      </c>
      <c r="L232">
        <v>1368</v>
      </c>
      <c r="N232">
        <v>1011</v>
      </c>
      <c r="O232" t="s">
        <v>662</v>
      </c>
      <c r="P232" t="s">
        <v>662</v>
      </c>
      <c r="Q232">
        <v>1</v>
      </c>
      <c r="X232">
        <v>0.01</v>
      </c>
      <c r="Y232">
        <v>0</v>
      </c>
      <c r="Z232">
        <v>1587.88</v>
      </c>
      <c r="AA232">
        <v>932.95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0.01</v>
      </c>
      <c r="AH232">
        <v>2</v>
      </c>
      <c r="AI232">
        <v>52635374</v>
      </c>
      <c r="AJ232">
        <v>254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ROW(Source!A421)</f>
        <v>421</v>
      </c>
      <c r="B233">
        <v>52635384</v>
      </c>
      <c r="C233">
        <v>52635370</v>
      </c>
      <c r="D233">
        <v>50837347</v>
      </c>
      <c r="E233">
        <v>1</v>
      </c>
      <c r="F233">
        <v>1</v>
      </c>
      <c r="G233">
        <v>1</v>
      </c>
      <c r="H233">
        <v>2</v>
      </c>
      <c r="I233" t="s">
        <v>688</v>
      </c>
      <c r="J233" t="s">
        <v>689</v>
      </c>
      <c r="K233" t="s">
        <v>690</v>
      </c>
      <c r="L233">
        <v>1368</v>
      </c>
      <c r="N233">
        <v>1011</v>
      </c>
      <c r="O233" t="s">
        <v>662</v>
      </c>
      <c r="P233" t="s">
        <v>662</v>
      </c>
      <c r="Q233">
        <v>1</v>
      </c>
      <c r="X233">
        <v>0.01</v>
      </c>
      <c r="Y233">
        <v>0</v>
      </c>
      <c r="Z233">
        <v>641.70000000000005</v>
      </c>
      <c r="AA233">
        <v>811.79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0.01</v>
      </c>
      <c r="AH233">
        <v>2</v>
      </c>
      <c r="AI233">
        <v>52635375</v>
      </c>
      <c r="AJ233">
        <v>255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ROW(Source!A421)</f>
        <v>421</v>
      </c>
      <c r="B234">
        <v>52635385</v>
      </c>
      <c r="C234">
        <v>52635370</v>
      </c>
      <c r="D234">
        <v>50837902</v>
      </c>
      <c r="E234">
        <v>1</v>
      </c>
      <c r="F234">
        <v>1</v>
      </c>
      <c r="G234">
        <v>1</v>
      </c>
      <c r="H234">
        <v>2</v>
      </c>
      <c r="I234" t="s">
        <v>718</v>
      </c>
      <c r="J234" t="s">
        <v>719</v>
      </c>
      <c r="K234" t="s">
        <v>720</v>
      </c>
      <c r="L234">
        <v>1368</v>
      </c>
      <c r="N234">
        <v>1011</v>
      </c>
      <c r="O234" t="s">
        <v>662</v>
      </c>
      <c r="P234" t="s">
        <v>662</v>
      </c>
      <c r="Q234">
        <v>1</v>
      </c>
      <c r="X234">
        <v>1.1200000000000001</v>
      </c>
      <c r="Y234">
        <v>0</v>
      </c>
      <c r="Z234">
        <v>4.5199999999999996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1.1200000000000001</v>
      </c>
      <c r="AH234">
        <v>2</v>
      </c>
      <c r="AI234">
        <v>52635376</v>
      </c>
      <c r="AJ234">
        <v>256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ROW(Source!A421)</f>
        <v>421</v>
      </c>
      <c r="B235">
        <v>52635386</v>
      </c>
      <c r="C235">
        <v>52635370</v>
      </c>
      <c r="D235">
        <v>50785086</v>
      </c>
      <c r="E235">
        <v>1</v>
      </c>
      <c r="F235">
        <v>1</v>
      </c>
      <c r="G235">
        <v>1</v>
      </c>
      <c r="H235">
        <v>3</v>
      </c>
      <c r="I235" t="s">
        <v>109</v>
      </c>
      <c r="J235" t="s">
        <v>111</v>
      </c>
      <c r="K235" t="s">
        <v>110</v>
      </c>
      <c r="L235">
        <v>1348</v>
      </c>
      <c r="N235">
        <v>1009</v>
      </c>
      <c r="O235" t="s">
        <v>71</v>
      </c>
      <c r="P235" t="s">
        <v>71</v>
      </c>
      <c r="Q235">
        <v>1000</v>
      </c>
      <c r="X235">
        <v>8.6499999999999997E-3</v>
      </c>
      <c r="Y235">
        <v>25319.13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8.6499999999999997E-3</v>
      </c>
      <c r="AH235">
        <v>2</v>
      </c>
      <c r="AI235">
        <v>52635377</v>
      </c>
      <c r="AJ235">
        <v>257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ROW(Source!A421)</f>
        <v>421</v>
      </c>
      <c r="B236">
        <v>52635387</v>
      </c>
      <c r="C236">
        <v>52635370</v>
      </c>
      <c r="D236">
        <v>50806523</v>
      </c>
      <c r="E236">
        <v>1</v>
      </c>
      <c r="F236">
        <v>1</v>
      </c>
      <c r="G236">
        <v>1</v>
      </c>
      <c r="H236">
        <v>3</v>
      </c>
      <c r="I236" t="s">
        <v>676</v>
      </c>
      <c r="J236" t="s">
        <v>677</v>
      </c>
      <c r="K236" t="s">
        <v>678</v>
      </c>
      <c r="L236">
        <v>1346</v>
      </c>
      <c r="N236">
        <v>1009</v>
      </c>
      <c r="O236" t="s">
        <v>47</v>
      </c>
      <c r="P236" t="s">
        <v>47</v>
      </c>
      <c r="Q236">
        <v>1</v>
      </c>
      <c r="X236">
        <v>8.65</v>
      </c>
      <c r="Y236">
        <v>60.6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8.65</v>
      </c>
      <c r="AH236">
        <v>2</v>
      </c>
      <c r="AI236">
        <v>52635378</v>
      </c>
      <c r="AJ236">
        <v>259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ROW(Source!A586)</f>
        <v>586</v>
      </c>
      <c r="B237">
        <v>52635473</v>
      </c>
      <c r="C237">
        <v>52635453</v>
      </c>
      <c r="D237">
        <v>50715276</v>
      </c>
      <c r="E237">
        <v>116</v>
      </c>
      <c r="F237">
        <v>1</v>
      </c>
      <c r="G237">
        <v>1</v>
      </c>
      <c r="H237">
        <v>1</v>
      </c>
      <c r="I237" t="s">
        <v>654</v>
      </c>
      <c r="J237" t="s">
        <v>3</v>
      </c>
      <c r="K237" t="s">
        <v>655</v>
      </c>
      <c r="L237">
        <v>1191</v>
      </c>
      <c r="N237">
        <v>1013</v>
      </c>
      <c r="O237" t="s">
        <v>656</v>
      </c>
      <c r="P237" t="s">
        <v>656</v>
      </c>
      <c r="Q237">
        <v>1</v>
      </c>
      <c r="X237">
        <v>3.06</v>
      </c>
      <c r="Y237">
        <v>0</v>
      </c>
      <c r="Z237">
        <v>0</v>
      </c>
      <c r="AA237">
        <v>0</v>
      </c>
      <c r="AB237">
        <v>748.18</v>
      </c>
      <c r="AC237">
        <v>0</v>
      </c>
      <c r="AD237">
        <v>1</v>
      </c>
      <c r="AE237">
        <v>1</v>
      </c>
      <c r="AF237" t="s">
        <v>3</v>
      </c>
      <c r="AG237">
        <v>3.06</v>
      </c>
      <c r="AH237">
        <v>2</v>
      </c>
      <c r="AI237">
        <v>52635454</v>
      </c>
      <c r="AJ237">
        <v>260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ROW(Source!A586)</f>
        <v>586</v>
      </c>
      <c r="B238">
        <v>52635474</v>
      </c>
      <c r="C238">
        <v>52635453</v>
      </c>
      <c r="D238">
        <v>50715465</v>
      </c>
      <c r="E238">
        <v>116</v>
      </c>
      <c r="F238">
        <v>1</v>
      </c>
      <c r="G238">
        <v>1</v>
      </c>
      <c r="H238">
        <v>1</v>
      </c>
      <c r="I238" t="s">
        <v>657</v>
      </c>
      <c r="J238" t="s">
        <v>3</v>
      </c>
      <c r="K238" t="s">
        <v>658</v>
      </c>
      <c r="L238">
        <v>1191</v>
      </c>
      <c r="N238">
        <v>1013</v>
      </c>
      <c r="O238" t="s">
        <v>656</v>
      </c>
      <c r="P238" t="s">
        <v>656</v>
      </c>
      <c r="Q238">
        <v>1</v>
      </c>
      <c r="X238">
        <v>0.87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</v>
      </c>
      <c r="AG238">
        <v>0.87</v>
      </c>
      <c r="AH238">
        <v>2</v>
      </c>
      <c r="AI238">
        <v>52635455</v>
      </c>
      <c r="AJ238">
        <v>261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ROW(Source!A586)</f>
        <v>586</v>
      </c>
      <c r="B239">
        <v>52635475</v>
      </c>
      <c r="C239">
        <v>52635453</v>
      </c>
      <c r="D239">
        <v>50836342</v>
      </c>
      <c r="E239">
        <v>1</v>
      </c>
      <c r="F239">
        <v>1</v>
      </c>
      <c r="G239">
        <v>1</v>
      </c>
      <c r="H239">
        <v>2</v>
      </c>
      <c r="I239" t="s">
        <v>659</v>
      </c>
      <c r="J239" t="s">
        <v>660</v>
      </c>
      <c r="K239" t="s">
        <v>661</v>
      </c>
      <c r="L239">
        <v>1368</v>
      </c>
      <c r="N239">
        <v>1011</v>
      </c>
      <c r="O239" t="s">
        <v>662</v>
      </c>
      <c r="P239" t="s">
        <v>662</v>
      </c>
      <c r="Q239">
        <v>1</v>
      </c>
      <c r="X239">
        <v>0.68</v>
      </c>
      <c r="Y239">
        <v>0</v>
      </c>
      <c r="Z239">
        <v>2088.77</v>
      </c>
      <c r="AA239">
        <v>932.95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0.68</v>
      </c>
      <c r="AH239">
        <v>2</v>
      </c>
      <c r="AI239">
        <v>52635456</v>
      </c>
      <c r="AJ239">
        <v>262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ROW(Source!A586)</f>
        <v>586</v>
      </c>
      <c r="B240">
        <v>52635476</v>
      </c>
      <c r="C240">
        <v>52635453</v>
      </c>
      <c r="D240">
        <v>50837347</v>
      </c>
      <c r="E240">
        <v>1</v>
      </c>
      <c r="F240">
        <v>1</v>
      </c>
      <c r="G240">
        <v>1</v>
      </c>
      <c r="H240">
        <v>2</v>
      </c>
      <c r="I240" t="s">
        <v>688</v>
      </c>
      <c r="J240" t="s">
        <v>689</v>
      </c>
      <c r="K240" t="s">
        <v>690</v>
      </c>
      <c r="L240">
        <v>1368</v>
      </c>
      <c r="N240">
        <v>1011</v>
      </c>
      <c r="O240" t="s">
        <v>662</v>
      </c>
      <c r="P240" t="s">
        <v>662</v>
      </c>
      <c r="Q240">
        <v>1</v>
      </c>
      <c r="X240">
        <v>0.19</v>
      </c>
      <c r="Y240">
        <v>0</v>
      </c>
      <c r="Z240">
        <v>641.70000000000005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0.19</v>
      </c>
      <c r="AH240">
        <v>2</v>
      </c>
      <c r="AI240">
        <v>52635457</v>
      </c>
      <c r="AJ240">
        <v>263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ROW(Source!A586)</f>
        <v>586</v>
      </c>
      <c r="B241">
        <v>52635477</v>
      </c>
      <c r="C241">
        <v>52635453</v>
      </c>
      <c r="D241">
        <v>50785172</v>
      </c>
      <c r="E241">
        <v>1</v>
      </c>
      <c r="F241">
        <v>1</v>
      </c>
      <c r="G241">
        <v>1</v>
      </c>
      <c r="H241">
        <v>3</v>
      </c>
      <c r="I241" t="s">
        <v>664</v>
      </c>
      <c r="J241" t="s">
        <v>665</v>
      </c>
      <c r="K241" t="s">
        <v>666</v>
      </c>
      <c r="L241">
        <v>1346</v>
      </c>
      <c r="N241">
        <v>1009</v>
      </c>
      <c r="O241" t="s">
        <v>47</v>
      </c>
      <c r="P241" t="s">
        <v>47</v>
      </c>
      <c r="Q241">
        <v>1</v>
      </c>
      <c r="X241">
        <v>0.1</v>
      </c>
      <c r="Y241">
        <v>238.29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0.1</v>
      </c>
      <c r="AH241">
        <v>2</v>
      </c>
      <c r="AI241">
        <v>52635458</v>
      </c>
      <c r="AJ241">
        <v>264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ROW(Source!A586)</f>
        <v>586</v>
      </c>
      <c r="B242">
        <v>52635478</v>
      </c>
      <c r="C242">
        <v>52635453</v>
      </c>
      <c r="D242">
        <v>50785179</v>
      </c>
      <c r="E242">
        <v>1</v>
      </c>
      <c r="F242">
        <v>1</v>
      </c>
      <c r="G242">
        <v>1</v>
      </c>
      <c r="H242">
        <v>3</v>
      </c>
      <c r="I242" t="s">
        <v>667</v>
      </c>
      <c r="J242" t="s">
        <v>668</v>
      </c>
      <c r="K242" t="s">
        <v>669</v>
      </c>
      <c r="L242">
        <v>1346</v>
      </c>
      <c r="N242">
        <v>1009</v>
      </c>
      <c r="O242" t="s">
        <v>47</v>
      </c>
      <c r="P242" t="s">
        <v>47</v>
      </c>
      <c r="Q242">
        <v>1</v>
      </c>
      <c r="X242">
        <v>0.03</v>
      </c>
      <c r="Y242">
        <v>58.53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0.03</v>
      </c>
      <c r="AH242">
        <v>2</v>
      </c>
      <c r="AI242">
        <v>52635459</v>
      </c>
      <c r="AJ242">
        <v>265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ROW(Source!A586)</f>
        <v>586</v>
      </c>
      <c r="B243">
        <v>52635479</v>
      </c>
      <c r="C243">
        <v>52635453</v>
      </c>
      <c r="D243">
        <v>50788689</v>
      </c>
      <c r="E243">
        <v>1</v>
      </c>
      <c r="F243">
        <v>1</v>
      </c>
      <c r="G243">
        <v>1</v>
      </c>
      <c r="H243">
        <v>3</v>
      </c>
      <c r="I243" t="s">
        <v>305</v>
      </c>
      <c r="J243" t="s">
        <v>307</v>
      </c>
      <c r="K243" t="s">
        <v>306</v>
      </c>
      <c r="L243">
        <v>1346</v>
      </c>
      <c r="N243">
        <v>1009</v>
      </c>
      <c r="O243" t="s">
        <v>47</v>
      </c>
      <c r="P243" t="s">
        <v>47</v>
      </c>
      <c r="Q243">
        <v>1</v>
      </c>
      <c r="X243">
        <v>0</v>
      </c>
      <c r="Y243">
        <v>174.93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52635460</v>
      </c>
      <c r="AJ243">
        <v>266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ROW(Source!A586)</f>
        <v>586</v>
      </c>
      <c r="B244">
        <v>52635480</v>
      </c>
      <c r="C244">
        <v>52635453</v>
      </c>
      <c r="D244">
        <v>50789827</v>
      </c>
      <c r="E244">
        <v>1</v>
      </c>
      <c r="F244">
        <v>1</v>
      </c>
      <c r="G244">
        <v>1</v>
      </c>
      <c r="H244">
        <v>3</v>
      </c>
      <c r="I244" t="s">
        <v>670</v>
      </c>
      <c r="J244" t="s">
        <v>671</v>
      </c>
      <c r="K244" t="s">
        <v>672</v>
      </c>
      <c r="L244">
        <v>1346</v>
      </c>
      <c r="N244">
        <v>1009</v>
      </c>
      <c r="O244" t="s">
        <v>47</v>
      </c>
      <c r="P244" t="s">
        <v>47</v>
      </c>
      <c r="Q244">
        <v>1</v>
      </c>
      <c r="X244">
        <v>0.02</v>
      </c>
      <c r="Y244">
        <v>56.11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0.02</v>
      </c>
      <c r="AH244">
        <v>2</v>
      </c>
      <c r="AI244">
        <v>52635461</v>
      </c>
      <c r="AJ244">
        <v>267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ROW(Source!A586)</f>
        <v>586</v>
      </c>
      <c r="B245">
        <v>52635481</v>
      </c>
      <c r="C245">
        <v>52635453</v>
      </c>
      <c r="D245">
        <v>50716825</v>
      </c>
      <c r="E245">
        <v>116</v>
      </c>
      <c r="F245">
        <v>1</v>
      </c>
      <c r="G245">
        <v>1</v>
      </c>
      <c r="H245">
        <v>3</v>
      </c>
      <c r="I245" t="s">
        <v>33</v>
      </c>
      <c r="J245" t="s">
        <v>3</v>
      </c>
      <c r="K245" t="s">
        <v>309</v>
      </c>
      <c r="L245">
        <v>1371</v>
      </c>
      <c r="N245">
        <v>1013</v>
      </c>
      <c r="O245" t="s">
        <v>21</v>
      </c>
      <c r="P245" t="s">
        <v>21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2</v>
      </c>
      <c r="AI245">
        <v>52635462</v>
      </c>
      <c r="AJ245">
        <v>268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ROW(Source!A586)</f>
        <v>586</v>
      </c>
      <c r="B246">
        <v>52635482</v>
      </c>
      <c r="C246">
        <v>52635453</v>
      </c>
      <c r="D246">
        <v>50717502</v>
      </c>
      <c r="E246">
        <v>116</v>
      </c>
      <c r="F246">
        <v>1</v>
      </c>
      <c r="G246">
        <v>1</v>
      </c>
      <c r="H246">
        <v>3</v>
      </c>
      <c r="I246" t="s">
        <v>311</v>
      </c>
      <c r="J246" t="s">
        <v>3</v>
      </c>
      <c r="K246" t="s">
        <v>312</v>
      </c>
      <c r="L246">
        <v>1348</v>
      </c>
      <c r="N246">
        <v>1009</v>
      </c>
      <c r="O246" t="s">
        <v>71</v>
      </c>
      <c r="P246" t="s">
        <v>71</v>
      </c>
      <c r="Q246">
        <v>1000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</v>
      </c>
      <c r="AG246">
        <v>0</v>
      </c>
      <c r="AH246">
        <v>2</v>
      </c>
      <c r="AI246">
        <v>52635463</v>
      </c>
      <c r="AJ246">
        <v>269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ROW(Source!A586)</f>
        <v>586</v>
      </c>
      <c r="B247">
        <v>52635483</v>
      </c>
      <c r="C247">
        <v>52635453</v>
      </c>
      <c r="D247">
        <v>50717646</v>
      </c>
      <c r="E247">
        <v>116</v>
      </c>
      <c r="F247">
        <v>1</v>
      </c>
      <c r="G247">
        <v>1</v>
      </c>
      <c r="H247">
        <v>3</v>
      </c>
      <c r="I247" t="s">
        <v>314</v>
      </c>
      <c r="J247" t="s">
        <v>3</v>
      </c>
      <c r="K247" t="s">
        <v>315</v>
      </c>
      <c r="L247">
        <v>1346</v>
      </c>
      <c r="N247">
        <v>1009</v>
      </c>
      <c r="O247" t="s">
        <v>47</v>
      </c>
      <c r="P247" t="s">
        <v>47</v>
      </c>
      <c r="Q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0</v>
      </c>
      <c r="AF247" t="s">
        <v>3</v>
      </c>
      <c r="AG247">
        <v>0</v>
      </c>
      <c r="AH247">
        <v>2</v>
      </c>
      <c r="AI247">
        <v>52635464</v>
      </c>
      <c r="AJ247">
        <v>270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ROW(Source!A586)</f>
        <v>586</v>
      </c>
      <c r="B248">
        <v>52635484</v>
      </c>
      <c r="C248">
        <v>52635453</v>
      </c>
      <c r="D248">
        <v>50717980</v>
      </c>
      <c r="E248">
        <v>116</v>
      </c>
      <c r="F248">
        <v>1</v>
      </c>
      <c r="G248">
        <v>1</v>
      </c>
      <c r="H248">
        <v>3</v>
      </c>
      <c r="I248" t="s">
        <v>317</v>
      </c>
      <c r="J248" t="s">
        <v>3</v>
      </c>
      <c r="K248" t="s">
        <v>318</v>
      </c>
      <c r="L248">
        <v>1348</v>
      </c>
      <c r="N248">
        <v>1009</v>
      </c>
      <c r="O248" t="s">
        <v>71</v>
      </c>
      <c r="P248" t="s">
        <v>71</v>
      </c>
      <c r="Q248">
        <v>1000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 t="s">
        <v>3</v>
      </c>
      <c r="AG248">
        <v>0</v>
      </c>
      <c r="AH248">
        <v>2</v>
      </c>
      <c r="AI248">
        <v>52635465</v>
      </c>
      <c r="AJ248">
        <v>271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ROW(Source!A586)</f>
        <v>586</v>
      </c>
      <c r="B249">
        <v>52635485</v>
      </c>
      <c r="C249">
        <v>52635453</v>
      </c>
      <c r="D249">
        <v>50806105</v>
      </c>
      <c r="E249">
        <v>1</v>
      </c>
      <c r="F249">
        <v>1</v>
      </c>
      <c r="G249">
        <v>1</v>
      </c>
      <c r="H249">
        <v>3</v>
      </c>
      <c r="I249" t="s">
        <v>742</v>
      </c>
      <c r="J249" t="s">
        <v>743</v>
      </c>
      <c r="K249" t="s">
        <v>744</v>
      </c>
      <c r="L249">
        <v>1348</v>
      </c>
      <c r="N249">
        <v>1009</v>
      </c>
      <c r="O249" t="s">
        <v>71</v>
      </c>
      <c r="P249" t="s">
        <v>71</v>
      </c>
      <c r="Q249">
        <v>1000</v>
      </c>
      <c r="X249">
        <v>4.0000000000000002E-4</v>
      </c>
      <c r="Y249">
        <v>61265.39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4.0000000000000002E-4</v>
      </c>
      <c r="AH249">
        <v>2</v>
      </c>
      <c r="AI249">
        <v>52635466</v>
      </c>
      <c r="AJ249">
        <v>272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ROW(Source!A586)</f>
        <v>586</v>
      </c>
      <c r="B250">
        <v>52635486</v>
      </c>
      <c r="C250">
        <v>52635453</v>
      </c>
      <c r="D250">
        <v>50806131</v>
      </c>
      <c r="E250">
        <v>1</v>
      </c>
      <c r="F250">
        <v>1</v>
      </c>
      <c r="G250">
        <v>1</v>
      </c>
      <c r="H250">
        <v>3</v>
      </c>
      <c r="I250" t="s">
        <v>673</v>
      </c>
      <c r="J250" t="s">
        <v>674</v>
      </c>
      <c r="K250" t="s">
        <v>675</v>
      </c>
      <c r="L250">
        <v>1348</v>
      </c>
      <c r="N250">
        <v>1009</v>
      </c>
      <c r="O250" t="s">
        <v>71</v>
      </c>
      <c r="P250" t="s">
        <v>71</v>
      </c>
      <c r="Q250">
        <v>1000</v>
      </c>
      <c r="X250">
        <v>1E-4</v>
      </c>
      <c r="Y250">
        <v>80020.98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1E-4</v>
      </c>
      <c r="AH250">
        <v>2</v>
      </c>
      <c r="AI250">
        <v>52635467</v>
      </c>
      <c r="AJ250">
        <v>273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ROW(Source!A586)</f>
        <v>586</v>
      </c>
      <c r="B251">
        <v>52635487</v>
      </c>
      <c r="C251">
        <v>52635453</v>
      </c>
      <c r="D251">
        <v>50813739</v>
      </c>
      <c r="E251">
        <v>1</v>
      </c>
      <c r="F251">
        <v>1</v>
      </c>
      <c r="G251">
        <v>1</v>
      </c>
      <c r="H251">
        <v>3</v>
      </c>
      <c r="I251" t="s">
        <v>294</v>
      </c>
      <c r="J251" t="s">
        <v>296</v>
      </c>
      <c r="K251" t="s">
        <v>295</v>
      </c>
      <c r="L251">
        <v>1425</v>
      </c>
      <c r="N251">
        <v>1013</v>
      </c>
      <c r="O251" t="s">
        <v>175</v>
      </c>
      <c r="P251" t="s">
        <v>175</v>
      </c>
      <c r="Q251">
        <v>1</v>
      </c>
      <c r="X251">
        <v>0.06</v>
      </c>
      <c r="Y251">
        <v>1031.73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0.06</v>
      </c>
      <c r="AH251">
        <v>2</v>
      </c>
      <c r="AI251">
        <v>52635468</v>
      </c>
      <c r="AJ251">
        <v>274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ROW(Source!A586)</f>
        <v>586</v>
      </c>
      <c r="B252">
        <v>52635488</v>
      </c>
      <c r="C252">
        <v>52635453</v>
      </c>
      <c r="D252">
        <v>50720299</v>
      </c>
      <c r="E252">
        <v>116</v>
      </c>
      <c r="F252">
        <v>1</v>
      </c>
      <c r="G252">
        <v>1</v>
      </c>
      <c r="H252">
        <v>3</v>
      </c>
      <c r="I252" t="s">
        <v>297</v>
      </c>
      <c r="J252" t="s">
        <v>3</v>
      </c>
      <c r="K252" t="s">
        <v>298</v>
      </c>
      <c r="L252">
        <v>1371</v>
      </c>
      <c r="N252">
        <v>1013</v>
      </c>
      <c r="O252" t="s">
        <v>21</v>
      </c>
      <c r="P252" t="s">
        <v>21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3</v>
      </c>
      <c r="AG252">
        <v>0</v>
      </c>
      <c r="AH252">
        <v>2</v>
      </c>
      <c r="AI252">
        <v>52635469</v>
      </c>
      <c r="AJ252">
        <v>276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ROW(Source!A586)</f>
        <v>586</v>
      </c>
      <c r="B253">
        <v>52635489</v>
      </c>
      <c r="C253">
        <v>52635453</v>
      </c>
      <c r="D253">
        <v>50720345</v>
      </c>
      <c r="E253">
        <v>116</v>
      </c>
      <c r="F253">
        <v>1</v>
      </c>
      <c r="G253">
        <v>1</v>
      </c>
      <c r="H253">
        <v>3</v>
      </c>
      <c r="I253" t="s">
        <v>299</v>
      </c>
      <c r="J253" t="s">
        <v>3</v>
      </c>
      <c r="K253" t="s">
        <v>300</v>
      </c>
      <c r="L253">
        <v>1371</v>
      </c>
      <c r="N253">
        <v>1013</v>
      </c>
      <c r="O253" t="s">
        <v>21</v>
      </c>
      <c r="P253" t="s">
        <v>21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2</v>
      </c>
      <c r="AI253">
        <v>52635470</v>
      </c>
      <c r="AJ253">
        <v>277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ROW(Source!A586)</f>
        <v>586</v>
      </c>
      <c r="B254">
        <v>52635490</v>
      </c>
      <c r="C254">
        <v>52635453</v>
      </c>
      <c r="D254">
        <v>50720349</v>
      </c>
      <c r="E254">
        <v>116</v>
      </c>
      <c r="F254">
        <v>1</v>
      </c>
      <c r="G254">
        <v>1</v>
      </c>
      <c r="H254">
        <v>3</v>
      </c>
      <c r="I254" t="s">
        <v>302</v>
      </c>
      <c r="J254" t="s">
        <v>3</v>
      </c>
      <c r="K254" t="s">
        <v>303</v>
      </c>
      <c r="L254">
        <v>1371</v>
      </c>
      <c r="N254">
        <v>1013</v>
      </c>
      <c r="O254" t="s">
        <v>21</v>
      </c>
      <c r="P254" t="s">
        <v>21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2</v>
      </c>
      <c r="AI254">
        <v>52635471</v>
      </c>
      <c r="AJ254">
        <v>278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ROW(Source!A596)</f>
        <v>596</v>
      </c>
      <c r="B255">
        <v>52635511</v>
      </c>
      <c r="C255">
        <v>52635500</v>
      </c>
      <c r="D255">
        <v>50715288</v>
      </c>
      <c r="E255">
        <v>116</v>
      </c>
      <c r="F255">
        <v>1</v>
      </c>
      <c r="G255">
        <v>1</v>
      </c>
      <c r="H255">
        <v>1</v>
      </c>
      <c r="I255" t="s">
        <v>703</v>
      </c>
      <c r="J255" t="s">
        <v>3</v>
      </c>
      <c r="K255" t="s">
        <v>704</v>
      </c>
      <c r="L255">
        <v>1191</v>
      </c>
      <c r="N255">
        <v>1013</v>
      </c>
      <c r="O255" t="s">
        <v>656</v>
      </c>
      <c r="P255" t="s">
        <v>656</v>
      </c>
      <c r="Q255">
        <v>1</v>
      </c>
      <c r="X255">
        <v>9.27</v>
      </c>
      <c r="Y255">
        <v>0</v>
      </c>
      <c r="Z255">
        <v>0</v>
      </c>
      <c r="AA255">
        <v>0</v>
      </c>
      <c r="AB255">
        <v>793.61</v>
      </c>
      <c r="AC255">
        <v>0</v>
      </c>
      <c r="AD255">
        <v>1</v>
      </c>
      <c r="AE255">
        <v>1</v>
      </c>
      <c r="AF255" t="s">
        <v>3</v>
      </c>
      <c r="AG255">
        <v>9.27</v>
      </c>
      <c r="AH255">
        <v>2</v>
      </c>
      <c r="AI255">
        <v>52635501</v>
      </c>
      <c r="AJ255">
        <v>279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ROW(Source!A596)</f>
        <v>596</v>
      </c>
      <c r="B256">
        <v>52635512</v>
      </c>
      <c r="C256">
        <v>52635500</v>
      </c>
      <c r="D256">
        <v>50715465</v>
      </c>
      <c r="E256">
        <v>116</v>
      </c>
      <c r="F256">
        <v>1</v>
      </c>
      <c r="G256">
        <v>1</v>
      </c>
      <c r="H256">
        <v>1</v>
      </c>
      <c r="I256" t="s">
        <v>657</v>
      </c>
      <c r="J256" t="s">
        <v>3</v>
      </c>
      <c r="K256" t="s">
        <v>658</v>
      </c>
      <c r="L256">
        <v>1191</v>
      </c>
      <c r="N256">
        <v>1013</v>
      </c>
      <c r="O256" t="s">
        <v>656</v>
      </c>
      <c r="P256" t="s">
        <v>656</v>
      </c>
      <c r="Q256">
        <v>1</v>
      </c>
      <c r="X256">
        <v>0.34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2</v>
      </c>
      <c r="AF256" t="s">
        <v>3</v>
      </c>
      <c r="AG256">
        <v>0.34</v>
      </c>
      <c r="AH256">
        <v>2</v>
      </c>
      <c r="AI256">
        <v>52635502</v>
      </c>
      <c r="AJ256">
        <v>280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ROW(Source!A596)</f>
        <v>596</v>
      </c>
      <c r="B257">
        <v>52635513</v>
      </c>
      <c r="C257">
        <v>52635500</v>
      </c>
      <c r="D257">
        <v>50836455</v>
      </c>
      <c r="E257">
        <v>1</v>
      </c>
      <c r="F257">
        <v>1</v>
      </c>
      <c r="G257">
        <v>1</v>
      </c>
      <c r="H257">
        <v>2</v>
      </c>
      <c r="I257" t="s">
        <v>684</v>
      </c>
      <c r="J257" t="s">
        <v>685</v>
      </c>
      <c r="K257" t="s">
        <v>686</v>
      </c>
      <c r="L257">
        <v>1368</v>
      </c>
      <c r="N257">
        <v>1011</v>
      </c>
      <c r="O257" t="s">
        <v>662</v>
      </c>
      <c r="P257" t="s">
        <v>662</v>
      </c>
      <c r="Q257">
        <v>1</v>
      </c>
      <c r="X257">
        <v>0.17</v>
      </c>
      <c r="Y257">
        <v>0</v>
      </c>
      <c r="Z257">
        <v>1626.29</v>
      </c>
      <c r="AA257">
        <v>1090.46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0.17</v>
      </c>
      <c r="AH257">
        <v>2</v>
      </c>
      <c r="AI257">
        <v>52635503</v>
      </c>
      <c r="AJ257">
        <v>281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ROW(Source!A596)</f>
        <v>596</v>
      </c>
      <c r="B258">
        <v>52635514</v>
      </c>
      <c r="C258">
        <v>52635500</v>
      </c>
      <c r="D258">
        <v>50837347</v>
      </c>
      <c r="E258">
        <v>1</v>
      </c>
      <c r="F258">
        <v>1</v>
      </c>
      <c r="G258">
        <v>1</v>
      </c>
      <c r="H258">
        <v>2</v>
      </c>
      <c r="I258" t="s">
        <v>688</v>
      </c>
      <c r="J258" t="s">
        <v>689</v>
      </c>
      <c r="K258" t="s">
        <v>690</v>
      </c>
      <c r="L258">
        <v>1368</v>
      </c>
      <c r="N258">
        <v>1011</v>
      </c>
      <c r="O258" t="s">
        <v>662</v>
      </c>
      <c r="P258" t="s">
        <v>662</v>
      </c>
      <c r="Q258">
        <v>1</v>
      </c>
      <c r="X258">
        <v>0.17</v>
      </c>
      <c r="Y258">
        <v>0</v>
      </c>
      <c r="Z258">
        <v>641.70000000000005</v>
      </c>
      <c r="AA258">
        <v>811.79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0.17</v>
      </c>
      <c r="AH258">
        <v>2</v>
      </c>
      <c r="AI258">
        <v>52635504</v>
      </c>
      <c r="AJ258">
        <v>282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ROW(Source!A596)</f>
        <v>596</v>
      </c>
      <c r="B259">
        <v>52635515</v>
      </c>
      <c r="C259">
        <v>52635500</v>
      </c>
      <c r="D259">
        <v>50837542</v>
      </c>
      <c r="E259">
        <v>1</v>
      </c>
      <c r="F259">
        <v>1</v>
      </c>
      <c r="G259">
        <v>1</v>
      </c>
      <c r="H259">
        <v>2</v>
      </c>
      <c r="I259" t="s">
        <v>692</v>
      </c>
      <c r="J259" t="s">
        <v>693</v>
      </c>
      <c r="K259" t="s">
        <v>694</v>
      </c>
      <c r="L259">
        <v>1368</v>
      </c>
      <c r="N259">
        <v>1011</v>
      </c>
      <c r="O259" t="s">
        <v>662</v>
      </c>
      <c r="P259" t="s">
        <v>662</v>
      </c>
      <c r="Q259">
        <v>1</v>
      </c>
      <c r="X259">
        <v>1.51</v>
      </c>
      <c r="Y259">
        <v>0</v>
      </c>
      <c r="Z259">
        <v>34.61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1.51</v>
      </c>
      <c r="AH259">
        <v>2</v>
      </c>
      <c r="AI259">
        <v>52635505</v>
      </c>
      <c r="AJ259">
        <v>283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ROW(Source!A596)</f>
        <v>596</v>
      </c>
      <c r="B260">
        <v>52635516</v>
      </c>
      <c r="C260">
        <v>52635500</v>
      </c>
      <c r="D260">
        <v>50787977</v>
      </c>
      <c r="E260">
        <v>1</v>
      </c>
      <c r="F260">
        <v>1</v>
      </c>
      <c r="G260">
        <v>1</v>
      </c>
      <c r="H260">
        <v>3</v>
      </c>
      <c r="I260" t="s">
        <v>698</v>
      </c>
      <c r="J260" t="s">
        <v>699</v>
      </c>
      <c r="K260" t="s">
        <v>700</v>
      </c>
      <c r="L260">
        <v>1346</v>
      </c>
      <c r="N260">
        <v>1009</v>
      </c>
      <c r="O260" t="s">
        <v>47</v>
      </c>
      <c r="P260" t="s">
        <v>47</v>
      </c>
      <c r="Q260">
        <v>1</v>
      </c>
      <c r="X260">
        <v>0.65</v>
      </c>
      <c r="Y260">
        <v>155.63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0.65</v>
      </c>
      <c r="AH260">
        <v>2</v>
      </c>
      <c r="AI260">
        <v>52635506</v>
      </c>
      <c r="AJ260">
        <v>284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ROW(Source!A596)</f>
        <v>596</v>
      </c>
      <c r="B261">
        <v>52635517</v>
      </c>
      <c r="C261">
        <v>52635500</v>
      </c>
      <c r="D261">
        <v>50806036</v>
      </c>
      <c r="E261">
        <v>1</v>
      </c>
      <c r="F261">
        <v>1</v>
      </c>
      <c r="G261">
        <v>1</v>
      </c>
      <c r="H261">
        <v>3</v>
      </c>
      <c r="I261" t="s">
        <v>74</v>
      </c>
      <c r="J261" t="s">
        <v>76</v>
      </c>
      <c r="K261" t="s">
        <v>75</v>
      </c>
      <c r="L261">
        <v>1346</v>
      </c>
      <c r="N261">
        <v>1009</v>
      </c>
      <c r="O261" t="s">
        <v>47</v>
      </c>
      <c r="P261" t="s">
        <v>47</v>
      </c>
      <c r="Q261">
        <v>1</v>
      </c>
      <c r="X261">
        <v>2</v>
      </c>
      <c r="Y261">
        <v>911.56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2</v>
      </c>
      <c r="AH261">
        <v>2</v>
      </c>
      <c r="AI261">
        <v>52635507</v>
      </c>
      <c r="AJ261">
        <v>286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ROW(Source!A596)</f>
        <v>596</v>
      </c>
      <c r="B262">
        <v>52635518</v>
      </c>
      <c r="C262">
        <v>52635500</v>
      </c>
      <c r="D262">
        <v>50721257</v>
      </c>
      <c r="E262">
        <v>116</v>
      </c>
      <c r="F262">
        <v>1</v>
      </c>
      <c r="G262">
        <v>1</v>
      </c>
      <c r="H262">
        <v>3</v>
      </c>
      <c r="I262" t="s">
        <v>50</v>
      </c>
      <c r="J262" t="s">
        <v>3</v>
      </c>
      <c r="K262" t="s">
        <v>51</v>
      </c>
      <c r="L262">
        <v>3277935</v>
      </c>
      <c r="N262">
        <v>1013</v>
      </c>
      <c r="O262" t="s">
        <v>52</v>
      </c>
      <c r="P262" t="s">
        <v>52</v>
      </c>
      <c r="Q262">
        <v>1</v>
      </c>
      <c r="X262">
        <v>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2</v>
      </c>
      <c r="AH262">
        <v>2</v>
      </c>
      <c r="AI262">
        <v>52635508</v>
      </c>
      <c r="AJ262">
        <v>288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ROW(Source!A600)</f>
        <v>600</v>
      </c>
      <c r="B263">
        <v>52635524</v>
      </c>
      <c r="C263">
        <v>52635522</v>
      </c>
      <c r="D263">
        <v>50715230</v>
      </c>
      <c r="E263">
        <v>116</v>
      </c>
      <c r="F263">
        <v>1</v>
      </c>
      <c r="G263">
        <v>1</v>
      </c>
      <c r="H263">
        <v>1</v>
      </c>
      <c r="I263" t="s">
        <v>701</v>
      </c>
      <c r="J263" t="s">
        <v>3</v>
      </c>
      <c r="K263" t="s">
        <v>702</v>
      </c>
      <c r="L263">
        <v>1191</v>
      </c>
      <c r="N263">
        <v>1013</v>
      </c>
      <c r="O263" t="s">
        <v>656</v>
      </c>
      <c r="P263" t="s">
        <v>656</v>
      </c>
      <c r="Q263">
        <v>1</v>
      </c>
      <c r="X263">
        <v>154</v>
      </c>
      <c r="Y263">
        <v>0</v>
      </c>
      <c r="Z263">
        <v>0</v>
      </c>
      <c r="AA263">
        <v>0</v>
      </c>
      <c r="AB263">
        <v>660.33</v>
      </c>
      <c r="AC263">
        <v>0</v>
      </c>
      <c r="AD263">
        <v>1</v>
      </c>
      <c r="AE263">
        <v>1</v>
      </c>
      <c r="AF263" t="s">
        <v>3</v>
      </c>
      <c r="AG263">
        <v>154</v>
      </c>
      <c r="AH263">
        <v>2</v>
      </c>
      <c r="AI263">
        <v>52635523</v>
      </c>
      <c r="AJ263">
        <v>289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ROW(Source!A601)</f>
        <v>601</v>
      </c>
      <c r="B264">
        <v>52637259</v>
      </c>
      <c r="C264">
        <v>52637248</v>
      </c>
      <c r="D264">
        <v>34099254</v>
      </c>
      <c r="E264">
        <v>116</v>
      </c>
      <c r="F264">
        <v>1</v>
      </c>
      <c r="G264">
        <v>1</v>
      </c>
      <c r="H264">
        <v>1</v>
      </c>
      <c r="I264" t="s">
        <v>703</v>
      </c>
      <c r="J264" t="s">
        <v>3</v>
      </c>
      <c r="K264" t="s">
        <v>704</v>
      </c>
      <c r="L264">
        <v>1191</v>
      </c>
      <c r="N264">
        <v>1013</v>
      </c>
      <c r="O264" t="s">
        <v>656</v>
      </c>
      <c r="P264" t="s">
        <v>656</v>
      </c>
      <c r="Q264">
        <v>1</v>
      </c>
      <c r="X264">
        <v>16.5</v>
      </c>
      <c r="Y264">
        <v>0</v>
      </c>
      <c r="Z264">
        <v>0</v>
      </c>
      <c r="AA264">
        <v>0</v>
      </c>
      <c r="AB264">
        <v>793.61</v>
      </c>
      <c r="AC264">
        <v>0</v>
      </c>
      <c r="AD264">
        <v>1</v>
      </c>
      <c r="AE264">
        <v>1</v>
      </c>
      <c r="AF264" t="s">
        <v>3</v>
      </c>
      <c r="AG264">
        <v>16.5</v>
      </c>
      <c r="AH264">
        <v>2</v>
      </c>
      <c r="AI264">
        <v>52637249</v>
      </c>
      <c r="AJ264">
        <v>290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ROW(Source!A601)</f>
        <v>601</v>
      </c>
      <c r="B265">
        <v>52637260</v>
      </c>
      <c r="C265">
        <v>52637248</v>
      </c>
      <c r="D265">
        <v>34099220</v>
      </c>
      <c r="E265">
        <v>116</v>
      </c>
      <c r="F265">
        <v>1</v>
      </c>
      <c r="G265">
        <v>1</v>
      </c>
      <c r="H265">
        <v>1</v>
      </c>
      <c r="I265" t="s">
        <v>657</v>
      </c>
      <c r="J265" t="s">
        <v>3</v>
      </c>
      <c r="K265" t="s">
        <v>658</v>
      </c>
      <c r="L265">
        <v>1191</v>
      </c>
      <c r="N265">
        <v>1013</v>
      </c>
      <c r="O265" t="s">
        <v>656</v>
      </c>
      <c r="P265" t="s">
        <v>656</v>
      </c>
      <c r="Q265">
        <v>1</v>
      </c>
      <c r="X265">
        <v>0.26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2</v>
      </c>
      <c r="AF265" t="s">
        <v>3</v>
      </c>
      <c r="AG265">
        <v>0.26</v>
      </c>
      <c r="AH265">
        <v>2</v>
      </c>
      <c r="AI265">
        <v>52637250</v>
      </c>
      <c r="AJ265">
        <v>291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ROW(Source!A601)</f>
        <v>601</v>
      </c>
      <c r="B266">
        <v>52637261</v>
      </c>
      <c r="C266">
        <v>52637248</v>
      </c>
      <c r="D266">
        <v>50836455</v>
      </c>
      <c r="E266">
        <v>1</v>
      </c>
      <c r="F266">
        <v>1</v>
      </c>
      <c r="G266">
        <v>1</v>
      </c>
      <c r="H266">
        <v>2</v>
      </c>
      <c r="I266" t="s">
        <v>684</v>
      </c>
      <c r="J266" t="s">
        <v>685</v>
      </c>
      <c r="K266" t="s">
        <v>686</v>
      </c>
      <c r="L266">
        <v>1368</v>
      </c>
      <c r="N266">
        <v>1011</v>
      </c>
      <c r="O266" t="s">
        <v>662</v>
      </c>
      <c r="P266" t="s">
        <v>662</v>
      </c>
      <c r="Q266">
        <v>1</v>
      </c>
      <c r="X266">
        <v>0.13</v>
      </c>
      <c r="Y266">
        <v>0</v>
      </c>
      <c r="Z266">
        <v>1626.29</v>
      </c>
      <c r="AA266">
        <v>1090.46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0.13</v>
      </c>
      <c r="AH266">
        <v>2</v>
      </c>
      <c r="AI266">
        <v>52637251</v>
      </c>
      <c r="AJ266">
        <v>292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ROW(Source!A601)</f>
        <v>601</v>
      </c>
      <c r="B267">
        <v>52637262</v>
      </c>
      <c r="C267">
        <v>52637248</v>
      </c>
      <c r="D267">
        <v>50837347</v>
      </c>
      <c r="E267">
        <v>1</v>
      </c>
      <c r="F267">
        <v>1</v>
      </c>
      <c r="G267">
        <v>1</v>
      </c>
      <c r="H267">
        <v>2</v>
      </c>
      <c r="I267" t="s">
        <v>688</v>
      </c>
      <c r="J267" t="s">
        <v>689</v>
      </c>
      <c r="K267" t="s">
        <v>690</v>
      </c>
      <c r="L267">
        <v>1368</v>
      </c>
      <c r="N267">
        <v>1011</v>
      </c>
      <c r="O267" t="s">
        <v>662</v>
      </c>
      <c r="P267" t="s">
        <v>662</v>
      </c>
      <c r="Q267">
        <v>1</v>
      </c>
      <c r="X267">
        <v>0.13</v>
      </c>
      <c r="Y267">
        <v>0</v>
      </c>
      <c r="Z267">
        <v>641.70000000000005</v>
      </c>
      <c r="AA267">
        <v>811.79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0.13</v>
      </c>
      <c r="AH267">
        <v>2</v>
      </c>
      <c r="AI267">
        <v>52637252</v>
      </c>
      <c r="AJ267">
        <v>293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ROW(Source!A601)</f>
        <v>601</v>
      </c>
      <c r="B268">
        <v>52637263</v>
      </c>
      <c r="C268">
        <v>52637248</v>
      </c>
      <c r="D268">
        <v>50837542</v>
      </c>
      <c r="E268">
        <v>1</v>
      </c>
      <c r="F268">
        <v>1</v>
      </c>
      <c r="G268">
        <v>1</v>
      </c>
      <c r="H268">
        <v>2</v>
      </c>
      <c r="I268" t="s">
        <v>692</v>
      </c>
      <c r="J268" t="s">
        <v>693</v>
      </c>
      <c r="K268" t="s">
        <v>694</v>
      </c>
      <c r="L268">
        <v>1368</v>
      </c>
      <c r="N268">
        <v>1011</v>
      </c>
      <c r="O268" t="s">
        <v>662</v>
      </c>
      <c r="P268" t="s">
        <v>662</v>
      </c>
      <c r="Q268">
        <v>1</v>
      </c>
      <c r="X268">
        <v>2.7</v>
      </c>
      <c r="Y268">
        <v>0</v>
      </c>
      <c r="Z268">
        <v>34.61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2.7</v>
      </c>
      <c r="AH268">
        <v>2</v>
      </c>
      <c r="AI268">
        <v>52637253</v>
      </c>
      <c r="AJ268">
        <v>294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ROW(Source!A601)</f>
        <v>601</v>
      </c>
      <c r="B269">
        <v>52637264</v>
      </c>
      <c r="C269">
        <v>52637248</v>
      </c>
      <c r="D269">
        <v>50787977</v>
      </c>
      <c r="E269">
        <v>1</v>
      </c>
      <c r="F269">
        <v>1</v>
      </c>
      <c r="G269">
        <v>1</v>
      </c>
      <c r="H269">
        <v>3</v>
      </c>
      <c r="I269" t="s">
        <v>698</v>
      </c>
      <c r="J269" t="s">
        <v>699</v>
      </c>
      <c r="K269" t="s">
        <v>700</v>
      </c>
      <c r="L269">
        <v>1346</v>
      </c>
      <c r="N269">
        <v>1009</v>
      </c>
      <c r="O269" t="s">
        <v>47</v>
      </c>
      <c r="P269" t="s">
        <v>47</v>
      </c>
      <c r="Q269">
        <v>1</v>
      </c>
      <c r="X269">
        <v>0.6</v>
      </c>
      <c r="Y269">
        <v>155.63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0.6</v>
      </c>
      <c r="AH269">
        <v>2</v>
      </c>
      <c r="AI269">
        <v>52637254</v>
      </c>
      <c r="AJ269">
        <v>295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ROW(Source!A601)</f>
        <v>601</v>
      </c>
      <c r="B270">
        <v>52637265</v>
      </c>
      <c r="C270">
        <v>52637248</v>
      </c>
      <c r="D270">
        <v>50806036</v>
      </c>
      <c r="E270">
        <v>1</v>
      </c>
      <c r="F270">
        <v>1</v>
      </c>
      <c r="G270">
        <v>1</v>
      </c>
      <c r="H270">
        <v>3</v>
      </c>
      <c r="I270" t="s">
        <v>74</v>
      </c>
      <c r="J270" t="s">
        <v>76</v>
      </c>
      <c r="K270" t="s">
        <v>75</v>
      </c>
      <c r="L270">
        <v>1346</v>
      </c>
      <c r="N270">
        <v>1009</v>
      </c>
      <c r="O270" t="s">
        <v>47</v>
      </c>
      <c r="P270" t="s">
        <v>47</v>
      </c>
      <c r="Q270">
        <v>1</v>
      </c>
      <c r="X270">
        <v>2</v>
      </c>
      <c r="Y270">
        <v>911.56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2</v>
      </c>
      <c r="AH270">
        <v>2</v>
      </c>
      <c r="AI270">
        <v>52637256</v>
      </c>
      <c r="AJ270">
        <v>297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ROW(Source!A601)</f>
        <v>601</v>
      </c>
      <c r="B271">
        <v>52637266</v>
      </c>
      <c r="C271">
        <v>52637248</v>
      </c>
      <c r="D271">
        <v>50721257</v>
      </c>
      <c r="E271">
        <v>116</v>
      </c>
      <c r="F271">
        <v>1</v>
      </c>
      <c r="G271">
        <v>1</v>
      </c>
      <c r="H271">
        <v>3</v>
      </c>
      <c r="I271" t="s">
        <v>50</v>
      </c>
      <c r="J271" t="s">
        <v>3</v>
      </c>
      <c r="K271" t="s">
        <v>51</v>
      </c>
      <c r="L271">
        <v>3277935</v>
      </c>
      <c r="N271">
        <v>1013</v>
      </c>
      <c r="O271" t="s">
        <v>52</v>
      </c>
      <c r="P271" t="s">
        <v>52</v>
      </c>
      <c r="Q271">
        <v>1</v>
      </c>
      <c r="X271">
        <v>2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3</v>
      </c>
      <c r="AG271">
        <v>2</v>
      </c>
      <c r="AH271">
        <v>2</v>
      </c>
      <c r="AI271">
        <v>52637258</v>
      </c>
      <c r="AJ271">
        <v>299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ROW(Source!A605)</f>
        <v>605</v>
      </c>
      <c r="B272">
        <v>52635527</v>
      </c>
      <c r="C272">
        <v>52635525</v>
      </c>
      <c r="D272">
        <v>50715220</v>
      </c>
      <c r="E272">
        <v>116</v>
      </c>
      <c r="F272">
        <v>1</v>
      </c>
      <c r="G272">
        <v>1</v>
      </c>
      <c r="H272">
        <v>1</v>
      </c>
      <c r="I272" t="s">
        <v>708</v>
      </c>
      <c r="J272" t="s">
        <v>3</v>
      </c>
      <c r="K272" t="s">
        <v>709</v>
      </c>
      <c r="L272">
        <v>1191</v>
      </c>
      <c r="N272">
        <v>1013</v>
      </c>
      <c r="O272" t="s">
        <v>656</v>
      </c>
      <c r="P272" t="s">
        <v>656</v>
      </c>
      <c r="Q272">
        <v>1</v>
      </c>
      <c r="X272">
        <v>88.5</v>
      </c>
      <c r="Y272">
        <v>0</v>
      </c>
      <c r="Z272">
        <v>0</v>
      </c>
      <c r="AA272">
        <v>0</v>
      </c>
      <c r="AB272">
        <v>633.07000000000005</v>
      </c>
      <c r="AC272">
        <v>0</v>
      </c>
      <c r="AD272">
        <v>1</v>
      </c>
      <c r="AE272">
        <v>1</v>
      </c>
      <c r="AF272" t="s">
        <v>3</v>
      </c>
      <c r="AG272">
        <v>88.5</v>
      </c>
      <c r="AH272">
        <v>2</v>
      </c>
      <c r="AI272">
        <v>52635526</v>
      </c>
      <c r="AJ272">
        <v>300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ROW(Source!A606)</f>
        <v>606</v>
      </c>
      <c r="B273">
        <v>52635540</v>
      </c>
      <c r="C273">
        <v>52635528</v>
      </c>
      <c r="D273">
        <v>50715288</v>
      </c>
      <c r="E273">
        <v>116</v>
      </c>
      <c r="F273">
        <v>1</v>
      </c>
      <c r="G273">
        <v>1</v>
      </c>
      <c r="H273">
        <v>1</v>
      </c>
      <c r="I273" t="s">
        <v>703</v>
      </c>
      <c r="J273" t="s">
        <v>3</v>
      </c>
      <c r="K273" t="s">
        <v>704</v>
      </c>
      <c r="L273">
        <v>1191</v>
      </c>
      <c r="N273">
        <v>1013</v>
      </c>
      <c r="O273" t="s">
        <v>656</v>
      </c>
      <c r="P273" t="s">
        <v>656</v>
      </c>
      <c r="Q273">
        <v>1</v>
      </c>
      <c r="X273">
        <v>18.5</v>
      </c>
      <c r="Y273">
        <v>0</v>
      </c>
      <c r="Z273">
        <v>0</v>
      </c>
      <c r="AA273">
        <v>0</v>
      </c>
      <c r="AB273">
        <v>793.61</v>
      </c>
      <c r="AC273">
        <v>0</v>
      </c>
      <c r="AD273">
        <v>1</v>
      </c>
      <c r="AE273">
        <v>1</v>
      </c>
      <c r="AF273" t="s">
        <v>3</v>
      </c>
      <c r="AG273">
        <v>18.5</v>
      </c>
      <c r="AH273">
        <v>2</v>
      </c>
      <c r="AI273">
        <v>52635529</v>
      </c>
      <c r="AJ273">
        <v>301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ROW(Source!A606)</f>
        <v>606</v>
      </c>
      <c r="B274">
        <v>52635541</v>
      </c>
      <c r="C274">
        <v>52635528</v>
      </c>
      <c r="D274">
        <v>50715465</v>
      </c>
      <c r="E274">
        <v>116</v>
      </c>
      <c r="F274">
        <v>1</v>
      </c>
      <c r="G274">
        <v>1</v>
      </c>
      <c r="H274">
        <v>1</v>
      </c>
      <c r="I274" t="s">
        <v>657</v>
      </c>
      <c r="J274" t="s">
        <v>3</v>
      </c>
      <c r="K274" t="s">
        <v>658</v>
      </c>
      <c r="L274">
        <v>1191</v>
      </c>
      <c r="N274">
        <v>1013</v>
      </c>
      <c r="O274" t="s">
        <v>656</v>
      </c>
      <c r="P274" t="s">
        <v>656</v>
      </c>
      <c r="Q274">
        <v>1</v>
      </c>
      <c r="X274">
        <v>0.34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3</v>
      </c>
      <c r="AG274">
        <v>0.34</v>
      </c>
      <c r="AH274">
        <v>2</v>
      </c>
      <c r="AI274">
        <v>52635530</v>
      </c>
      <c r="AJ274">
        <v>302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ROW(Source!A606)</f>
        <v>606</v>
      </c>
      <c r="B275">
        <v>52635542</v>
      </c>
      <c r="C275">
        <v>52635528</v>
      </c>
      <c r="D275">
        <v>50836455</v>
      </c>
      <c r="E275">
        <v>1</v>
      </c>
      <c r="F275">
        <v>1</v>
      </c>
      <c r="G275">
        <v>1</v>
      </c>
      <c r="H275">
        <v>2</v>
      </c>
      <c r="I275" t="s">
        <v>684</v>
      </c>
      <c r="J275" t="s">
        <v>685</v>
      </c>
      <c r="K275" t="s">
        <v>686</v>
      </c>
      <c r="L275">
        <v>1368</v>
      </c>
      <c r="N275">
        <v>1011</v>
      </c>
      <c r="O275" t="s">
        <v>662</v>
      </c>
      <c r="P275" t="s">
        <v>662</v>
      </c>
      <c r="Q275">
        <v>1</v>
      </c>
      <c r="X275">
        <v>0.17</v>
      </c>
      <c r="Y275">
        <v>0</v>
      </c>
      <c r="Z275">
        <v>1626.29</v>
      </c>
      <c r="AA275">
        <v>1090.46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0.17</v>
      </c>
      <c r="AH275">
        <v>2</v>
      </c>
      <c r="AI275">
        <v>52635531</v>
      </c>
      <c r="AJ275">
        <v>303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ROW(Source!A606)</f>
        <v>606</v>
      </c>
      <c r="B276">
        <v>52635543</v>
      </c>
      <c r="C276">
        <v>52635528</v>
      </c>
      <c r="D276">
        <v>50837347</v>
      </c>
      <c r="E276">
        <v>1</v>
      </c>
      <c r="F276">
        <v>1</v>
      </c>
      <c r="G276">
        <v>1</v>
      </c>
      <c r="H276">
        <v>2</v>
      </c>
      <c r="I276" t="s">
        <v>688</v>
      </c>
      <c r="J276" t="s">
        <v>689</v>
      </c>
      <c r="K276" t="s">
        <v>690</v>
      </c>
      <c r="L276">
        <v>1368</v>
      </c>
      <c r="N276">
        <v>1011</v>
      </c>
      <c r="O276" t="s">
        <v>662</v>
      </c>
      <c r="P276" t="s">
        <v>662</v>
      </c>
      <c r="Q276">
        <v>1</v>
      </c>
      <c r="X276">
        <v>0.17</v>
      </c>
      <c r="Y276">
        <v>0</v>
      </c>
      <c r="Z276">
        <v>641.70000000000005</v>
      </c>
      <c r="AA276">
        <v>811.79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0.17</v>
      </c>
      <c r="AH276">
        <v>2</v>
      </c>
      <c r="AI276">
        <v>52635532</v>
      </c>
      <c r="AJ276">
        <v>304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ROW(Source!A606)</f>
        <v>606</v>
      </c>
      <c r="B277">
        <v>52635544</v>
      </c>
      <c r="C277">
        <v>52635528</v>
      </c>
      <c r="D277">
        <v>50837542</v>
      </c>
      <c r="E277">
        <v>1</v>
      </c>
      <c r="F277">
        <v>1</v>
      </c>
      <c r="G277">
        <v>1</v>
      </c>
      <c r="H277">
        <v>2</v>
      </c>
      <c r="I277" t="s">
        <v>692</v>
      </c>
      <c r="J277" t="s">
        <v>693</v>
      </c>
      <c r="K277" t="s">
        <v>694</v>
      </c>
      <c r="L277">
        <v>1368</v>
      </c>
      <c r="N277">
        <v>1011</v>
      </c>
      <c r="O277" t="s">
        <v>662</v>
      </c>
      <c r="P277" t="s">
        <v>662</v>
      </c>
      <c r="Q277">
        <v>1</v>
      </c>
      <c r="X277">
        <v>2.9</v>
      </c>
      <c r="Y277">
        <v>0</v>
      </c>
      <c r="Z277">
        <v>34.61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2.9</v>
      </c>
      <c r="AH277">
        <v>2</v>
      </c>
      <c r="AI277">
        <v>52635533</v>
      </c>
      <c r="AJ277">
        <v>305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ROW(Source!A606)</f>
        <v>606</v>
      </c>
      <c r="B278">
        <v>52635545</v>
      </c>
      <c r="C278">
        <v>52635528</v>
      </c>
      <c r="D278">
        <v>50787977</v>
      </c>
      <c r="E278">
        <v>1</v>
      </c>
      <c r="F278">
        <v>1</v>
      </c>
      <c r="G278">
        <v>1</v>
      </c>
      <c r="H278">
        <v>3</v>
      </c>
      <c r="I278" t="s">
        <v>698</v>
      </c>
      <c r="J278" t="s">
        <v>699</v>
      </c>
      <c r="K278" t="s">
        <v>700</v>
      </c>
      <c r="L278">
        <v>1346</v>
      </c>
      <c r="N278">
        <v>1009</v>
      </c>
      <c r="O278" t="s">
        <v>47</v>
      </c>
      <c r="P278" t="s">
        <v>47</v>
      </c>
      <c r="Q278">
        <v>1</v>
      </c>
      <c r="X278">
        <v>0.9</v>
      </c>
      <c r="Y278">
        <v>155.63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0.9</v>
      </c>
      <c r="AH278">
        <v>2</v>
      </c>
      <c r="AI278">
        <v>52635534</v>
      </c>
      <c r="AJ278">
        <v>306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ROW(Source!A606)</f>
        <v>606</v>
      </c>
      <c r="B279">
        <v>52635546</v>
      </c>
      <c r="C279">
        <v>52635528</v>
      </c>
      <c r="D279">
        <v>50796105</v>
      </c>
      <c r="E279">
        <v>1</v>
      </c>
      <c r="F279">
        <v>1</v>
      </c>
      <c r="G279">
        <v>1</v>
      </c>
      <c r="H279">
        <v>3</v>
      </c>
      <c r="I279" t="s">
        <v>753</v>
      </c>
      <c r="J279" t="s">
        <v>754</v>
      </c>
      <c r="K279" t="s">
        <v>755</v>
      </c>
      <c r="L279">
        <v>1348</v>
      </c>
      <c r="N279">
        <v>1009</v>
      </c>
      <c r="O279" t="s">
        <v>71</v>
      </c>
      <c r="P279" t="s">
        <v>71</v>
      </c>
      <c r="Q279">
        <v>1000</v>
      </c>
      <c r="X279">
        <v>4.0000000000000001E-3</v>
      </c>
      <c r="Y279">
        <v>49995.77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4.0000000000000001E-3</v>
      </c>
      <c r="AH279">
        <v>2</v>
      </c>
      <c r="AI279">
        <v>52635535</v>
      </c>
      <c r="AJ279">
        <v>308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ROW(Source!A606)</f>
        <v>606</v>
      </c>
      <c r="B280">
        <v>52635547</v>
      </c>
      <c r="C280">
        <v>52635528</v>
      </c>
      <c r="D280">
        <v>50806036</v>
      </c>
      <c r="E280">
        <v>1</v>
      </c>
      <c r="F280">
        <v>1</v>
      </c>
      <c r="G280">
        <v>1</v>
      </c>
      <c r="H280">
        <v>3</v>
      </c>
      <c r="I280" t="s">
        <v>74</v>
      </c>
      <c r="J280" t="s">
        <v>76</v>
      </c>
      <c r="K280" t="s">
        <v>75</v>
      </c>
      <c r="L280">
        <v>1346</v>
      </c>
      <c r="N280">
        <v>1009</v>
      </c>
      <c r="O280" t="s">
        <v>47</v>
      </c>
      <c r="P280" t="s">
        <v>47</v>
      </c>
      <c r="Q280">
        <v>1</v>
      </c>
      <c r="X280">
        <v>2.4</v>
      </c>
      <c r="Y280">
        <v>911.56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2.4</v>
      </c>
      <c r="AH280">
        <v>2</v>
      </c>
      <c r="AI280">
        <v>52635536</v>
      </c>
      <c r="AJ280">
        <v>309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ROW(Source!A606)</f>
        <v>606</v>
      </c>
      <c r="B281">
        <v>52635548</v>
      </c>
      <c r="C281">
        <v>52635528</v>
      </c>
      <c r="D281">
        <v>50721257</v>
      </c>
      <c r="E281">
        <v>116</v>
      </c>
      <c r="F281">
        <v>1</v>
      </c>
      <c r="G281">
        <v>1</v>
      </c>
      <c r="H281">
        <v>3</v>
      </c>
      <c r="I281" t="s">
        <v>50</v>
      </c>
      <c r="J281" t="s">
        <v>3</v>
      </c>
      <c r="K281" t="s">
        <v>51</v>
      </c>
      <c r="L281">
        <v>3277935</v>
      </c>
      <c r="N281">
        <v>1013</v>
      </c>
      <c r="O281" t="s">
        <v>52</v>
      </c>
      <c r="P281" t="s">
        <v>52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2</v>
      </c>
      <c r="AH281">
        <v>2</v>
      </c>
      <c r="AI281">
        <v>52635537</v>
      </c>
      <c r="AJ281">
        <v>311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ROW(Source!A610)</f>
        <v>610</v>
      </c>
      <c r="B282">
        <v>52635558</v>
      </c>
      <c r="C282">
        <v>52635552</v>
      </c>
      <c r="D282">
        <v>50715292</v>
      </c>
      <c r="E282">
        <v>116</v>
      </c>
      <c r="F282">
        <v>1</v>
      </c>
      <c r="G282">
        <v>1</v>
      </c>
      <c r="H282">
        <v>1</v>
      </c>
      <c r="I282" t="s">
        <v>721</v>
      </c>
      <c r="J282" t="s">
        <v>3</v>
      </c>
      <c r="K282" t="s">
        <v>722</v>
      </c>
      <c r="L282">
        <v>1191</v>
      </c>
      <c r="N282">
        <v>1013</v>
      </c>
      <c r="O282" t="s">
        <v>656</v>
      </c>
      <c r="P282" t="s">
        <v>656</v>
      </c>
      <c r="Q282">
        <v>1</v>
      </c>
      <c r="X282">
        <v>7.42</v>
      </c>
      <c r="Y282">
        <v>0</v>
      </c>
      <c r="Z282">
        <v>0</v>
      </c>
      <c r="AA282">
        <v>0</v>
      </c>
      <c r="AB282">
        <v>802.7</v>
      </c>
      <c r="AC282">
        <v>0</v>
      </c>
      <c r="AD282">
        <v>1</v>
      </c>
      <c r="AE282">
        <v>1</v>
      </c>
      <c r="AF282" t="s">
        <v>3</v>
      </c>
      <c r="AG282">
        <v>7.42</v>
      </c>
      <c r="AH282">
        <v>2</v>
      </c>
      <c r="AI282">
        <v>52635553</v>
      </c>
      <c r="AJ282">
        <v>312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ROW(Source!A610)</f>
        <v>610</v>
      </c>
      <c r="B283">
        <v>52635559</v>
      </c>
      <c r="C283">
        <v>52635552</v>
      </c>
      <c r="D283">
        <v>50715465</v>
      </c>
      <c r="E283">
        <v>116</v>
      </c>
      <c r="F283">
        <v>1</v>
      </c>
      <c r="G283">
        <v>1</v>
      </c>
      <c r="H283">
        <v>1</v>
      </c>
      <c r="I283" t="s">
        <v>657</v>
      </c>
      <c r="J283" t="s">
        <v>3</v>
      </c>
      <c r="K283" t="s">
        <v>658</v>
      </c>
      <c r="L283">
        <v>1191</v>
      </c>
      <c r="N283">
        <v>1013</v>
      </c>
      <c r="O283" t="s">
        <v>656</v>
      </c>
      <c r="P283" t="s">
        <v>656</v>
      </c>
      <c r="Q283">
        <v>1</v>
      </c>
      <c r="X283">
        <v>3.55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3.55</v>
      </c>
      <c r="AH283">
        <v>2</v>
      </c>
      <c r="AI283">
        <v>52635554</v>
      </c>
      <c r="AJ283">
        <v>313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ROW(Source!A610)</f>
        <v>610</v>
      </c>
      <c r="B284">
        <v>52635560</v>
      </c>
      <c r="C284">
        <v>52635552</v>
      </c>
      <c r="D284">
        <v>50836629</v>
      </c>
      <c r="E284">
        <v>1</v>
      </c>
      <c r="F284">
        <v>1</v>
      </c>
      <c r="G284">
        <v>1</v>
      </c>
      <c r="H284">
        <v>2</v>
      </c>
      <c r="I284" t="s">
        <v>723</v>
      </c>
      <c r="J284" t="s">
        <v>724</v>
      </c>
      <c r="K284" t="s">
        <v>725</v>
      </c>
      <c r="L284">
        <v>1368</v>
      </c>
      <c r="N284">
        <v>1011</v>
      </c>
      <c r="O284" t="s">
        <v>662</v>
      </c>
      <c r="P284" t="s">
        <v>662</v>
      </c>
      <c r="Q284">
        <v>1</v>
      </c>
      <c r="X284">
        <v>3.48</v>
      </c>
      <c r="Y284">
        <v>0</v>
      </c>
      <c r="Z284">
        <v>346.73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3.48</v>
      </c>
      <c r="AH284">
        <v>2</v>
      </c>
      <c r="AI284">
        <v>52635555</v>
      </c>
      <c r="AJ284">
        <v>314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ROW(Source!A610)</f>
        <v>610</v>
      </c>
      <c r="B285">
        <v>52635561</v>
      </c>
      <c r="C285">
        <v>52635552</v>
      </c>
      <c r="D285">
        <v>50837349</v>
      </c>
      <c r="E285">
        <v>1</v>
      </c>
      <c r="F285">
        <v>1</v>
      </c>
      <c r="G285">
        <v>1</v>
      </c>
      <c r="H285">
        <v>2</v>
      </c>
      <c r="I285" t="s">
        <v>756</v>
      </c>
      <c r="J285" t="s">
        <v>757</v>
      </c>
      <c r="K285" t="s">
        <v>758</v>
      </c>
      <c r="L285">
        <v>1368</v>
      </c>
      <c r="N285">
        <v>1011</v>
      </c>
      <c r="O285" t="s">
        <v>662</v>
      </c>
      <c r="P285" t="s">
        <v>662</v>
      </c>
      <c r="Q285">
        <v>1</v>
      </c>
      <c r="X285">
        <v>7.0000000000000007E-2</v>
      </c>
      <c r="Y285">
        <v>0</v>
      </c>
      <c r="Z285">
        <v>922.95</v>
      </c>
      <c r="AA285">
        <v>811.79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7.0000000000000007E-2</v>
      </c>
      <c r="AH285">
        <v>2</v>
      </c>
      <c r="AI285">
        <v>52635556</v>
      </c>
      <c r="AJ285">
        <v>315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ROW(Source!A610)</f>
        <v>610</v>
      </c>
      <c r="B286">
        <v>52635562</v>
      </c>
      <c r="C286">
        <v>52635552</v>
      </c>
      <c r="D286">
        <v>50785183</v>
      </c>
      <c r="E286">
        <v>1</v>
      </c>
      <c r="F286">
        <v>1</v>
      </c>
      <c r="G286">
        <v>1</v>
      </c>
      <c r="H286">
        <v>3</v>
      </c>
      <c r="I286" t="s">
        <v>759</v>
      </c>
      <c r="J286" t="s">
        <v>760</v>
      </c>
      <c r="K286" t="s">
        <v>761</v>
      </c>
      <c r="L286">
        <v>1346</v>
      </c>
      <c r="N286">
        <v>1009</v>
      </c>
      <c r="O286" t="s">
        <v>47</v>
      </c>
      <c r="P286" t="s">
        <v>47</v>
      </c>
      <c r="Q286">
        <v>1</v>
      </c>
      <c r="X286">
        <v>0.3</v>
      </c>
      <c r="Y286">
        <v>496.96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0.3</v>
      </c>
      <c r="AH286">
        <v>2</v>
      </c>
      <c r="AI286">
        <v>52635557</v>
      </c>
      <c r="AJ286">
        <v>316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ROW(Source!A611)</f>
        <v>611</v>
      </c>
      <c r="B287">
        <v>52635573</v>
      </c>
      <c r="C287">
        <v>52635563</v>
      </c>
      <c r="D287">
        <v>50715309</v>
      </c>
      <c r="E287">
        <v>116</v>
      </c>
      <c r="F287">
        <v>1</v>
      </c>
      <c r="G287">
        <v>1</v>
      </c>
      <c r="H287">
        <v>1</v>
      </c>
      <c r="I287" t="s">
        <v>710</v>
      </c>
      <c r="J287" t="s">
        <v>3</v>
      </c>
      <c r="K287" t="s">
        <v>711</v>
      </c>
      <c r="L287">
        <v>1191</v>
      </c>
      <c r="N287">
        <v>1013</v>
      </c>
      <c r="O287" t="s">
        <v>656</v>
      </c>
      <c r="P287" t="s">
        <v>656</v>
      </c>
      <c r="Q287">
        <v>1</v>
      </c>
      <c r="X287">
        <v>7.43</v>
      </c>
      <c r="Y287">
        <v>0</v>
      </c>
      <c r="Z287">
        <v>0</v>
      </c>
      <c r="AA287">
        <v>0</v>
      </c>
      <c r="AB287">
        <v>884.48</v>
      </c>
      <c r="AC287">
        <v>0</v>
      </c>
      <c r="AD287">
        <v>1</v>
      </c>
      <c r="AE287">
        <v>1</v>
      </c>
      <c r="AF287" t="s">
        <v>3</v>
      </c>
      <c r="AG287">
        <v>7.43</v>
      </c>
      <c r="AH287">
        <v>2</v>
      </c>
      <c r="AI287">
        <v>52635564</v>
      </c>
      <c r="AJ287">
        <v>317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ROW(Source!A611)</f>
        <v>611</v>
      </c>
      <c r="B288">
        <v>52635574</v>
      </c>
      <c r="C288">
        <v>52635563</v>
      </c>
      <c r="D288">
        <v>50715465</v>
      </c>
      <c r="E288">
        <v>116</v>
      </c>
      <c r="F288">
        <v>1</v>
      </c>
      <c r="G288">
        <v>1</v>
      </c>
      <c r="H288">
        <v>1</v>
      </c>
      <c r="I288" t="s">
        <v>657</v>
      </c>
      <c r="J288" t="s">
        <v>3</v>
      </c>
      <c r="K288" t="s">
        <v>658</v>
      </c>
      <c r="L288">
        <v>1191</v>
      </c>
      <c r="N288">
        <v>1013</v>
      </c>
      <c r="O288" t="s">
        <v>656</v>
      </c>
      <c r="P288" t="s">
        <v>656</v>
      </c>
      <c r="Q288">
        <v>1</v>
      </c>
      <c r="X288">
        <v>0.02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3</v>
      </c>
      <c r="AG288">
        <v>0.02</v>
      </c>
      <c r="AH288">
        <v>2</v>
      </c>
      <c r="AI288">
        <v>52635565</v>
      </c>
      <c r="AJ288">
        <v>318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ROW(Source!A611)</f>
        <v>611</v>
      </c>
      <c r="B289">
        <v>52635575</v>
      </c>
      <c r="C289">
        <v>52635563</v>
      </c>
      <c r="D289">
        <v>50836594</v>
      </c>
      <c r="E289">
        <v>1</v>
      </c>
      <c r="F289">
        <v>1</v>
      </c>
      <c r="G289">
        <v>1</v>
      </c>
      <c r="H289">
        <v>2</v>
      </c>
      <c r="I289" t="s">
        <v>712</v>
      </c>
      <c r="J289" t="s">
        <v>713</v>
      </c>
      <c r="K289" t="s">
        <v>714</v>
      </c>
      <c r="L289">
        <v>1368</v>
      </c>
      <c r="N289">
        <v>1011</v>
      </c>
      <c r="O289" t="s">
        <v>662</v>
      </c>
      <c r="P289" t="s">
        <v>662</v>
      </c>
      <c r="Q289">
        <v>1</v>
      </c>
      <c r="X289">
        <v>0.01</v>
      </c>
      <c r="Y289">
        <v>0</v>
      </c>
      <c r="Z289">
        <v>6.62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0.01</v>
      </c>
      <c r="AH289">
        <v>2</v>
      </c>
      <c r="AI289">
        <v>52635566</v>
      </c>
      <c r="AJ289">
        <v>319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ROW(Source!A611)</f>
        <v>611</v>
      </c>
      <c r="B290">
        <v>52635576</v>
      </c>
      <c r="C290">
        <v>52635563</v>
      </c>
      <c r="D290">
        <v>50836612</v>
      </c>
      <c r="E290">
        <v>1</v>
      </c>
      <c r="F290">
        <v>1</v>
      </c>
      <c r="G290">
        <v>1</v>
      </c>
      <c r="H290">
        <v>2</v>
      </c>
      <c r="I290" t="s">
        <v>715</v>
      </c>
      <c r="J290" t="s">
        <v>716</v>
      </c>
      <c r="K290" t="s">
        <v>717</v>
      </c>
      <c r="L290">
        <v>1368</v>
      </c>
      <c r="N290">
        <v>1011</v>
      </c>
      <c r="O290" t="s">
        <v>662</v>
      </c>
      <c r="P290" t="s">
        <v>662</v>
      </c>
      <c r="Q290">
        <v>1</v>
      </c>
      <c r="X290">
        <v>0.01</v>
      </c>
      <c r="Y290">
        <v>0</v>
      </c>
      <c r="Z290">
        <v>1587.88</v>
      </c>
      <c r="AA290">
        <v>932.95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0.01</v>
      </c>
      <c r="AH290">
        <v>2</v>
      </c>
      <c r="AI290">
        <v>52635567</v>
      </c>
      <c r="AJ290">
        <v>320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ROW(Source!A611)</f>
        <v>611</v>
      </c>
      <c r="B291">
        <v>52635577</v>
      </c>
      <c r="C291">
        <v>52635563</v>
      </c>
      <c r="D291">
        <v>50837347</v>
      </c>
      <c r="E291">
        <v>1</v>
      </c>
      <c r="F291">
        <v>1</v>
      </c>
      <c r="G291">
        <v>1</v>
      </c>
      <c r="H291">
        <v>2</v>
      </c>
      <c r="I291" t="s">
        <v>688</v>
      </c>
      <c r="J291" t="s">
        <v>689</v>
      </c>
      <c r="K291" t="s">
        <v>690</v>
      </c>
      <c r="L291">
        <v>1368</v>
      </c>
      <c r="N291">
        <v>1011</v>
      </c>
      <c r="O291" t="s">
        <v>662</v>
      </c>
      <c r="P291" t="s">
        <v>662</v>
      </c>
      <c r="Q291">
        <v>1</v>
      </c>
      <c r="X291">
        <v>0.01</v>
      </c>
      <c r="Y291">
        <v>0</v>
      </c>
      <c r="Z291">
        <v>641.70000000000005</v>
      </c>
      <c r="AA291">
        <v>811.79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0.01</v>
      </c>
      <c r="AH291">
        <v>2</v>
      </c>
      <c r="AI291">
        <v>52635568</v>
      </c>
      <c r="AJ291">
        <v>321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ROW(Source!A611)</f>
        <v>611</v>
      </c>
      <c r="B292">
        <v>52635578</v>
      </c>
      <c r="C292">
        <v>52635563</v>
      </c>
      <c r="D292">
        <v>50837902</v>
      </c>
      <c r="E292">
        <v>1</v>
      </c>
      <c r="F292">
        <v>1</v>
      </c>
      <c r="G292">
        <v>1</v>
      </c>
      <c r="H292">
        <v>2</v>
      </c>
      <c r="I292" t="s">
        <v>718</v>
      </c>
      <c r="J292" t="s">
        <v>719</v>
      </c>
      <c r="K292" t="s">
        <v>720</v>
      </c>
      <c r="L292">
        <v>1368</v>
      </c>
      <c r="N292">
        <v>1011</v>
      </c>
      <c r="O292" t="s">
        <v>662</v>
      </c>
      <c r="P292" t="s">
        <v>662</v>
      </c>
      <c r="Q292">
        <v>1</v>
      </c>
      <c r="X292">
        <v>1.1200000000000001</v>
      </c>
      <c r="Y292">
        <v>0</v>
      </c>
      <c r="Z292">
        <v>4.5199999999999996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1.1200000000000001</v>
      </c>
      <c r="AH292">
        <v>2</v>
      </c>
      <c r="AI292">
        <v>52635569</v>
      </c>
      <c r="AJ292">
        <v>322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ROW(Source!A611)</f>
        <v>611</v>
      </c>
      <c r="B293">
        <v>52635579</v>
      </c>
      <c r="C293">
        <v>52635563</v>
      </c>
      <c r="D293">
        <v>50785086</v>
      </c>
      <c r="E293">
        <v>1</v>
      </c>
      <c r="F293">
        <v>1</v>
      </c>
      <c r="G293">
        <v>1</v>
      </c>
      <c r="H293">
        <v>3</v>
      </c>
      <c r="I293" t="s">
        <v>109</v>
      </c>
      <c r="J293" t="s">
        <v>111</v>
      </c>
      <c r="K293" t="s">
        <v>110</v>
      </c>
      <c r="L293">
        <v>1348</v>
      </c>
      <c r="N293">
        <v>1009</v>
      </c>
      <c r="O293" t="s">
        <v>71</v>
      </c>
      <c r="P293" t="s">
        <v>71</v>
      </c>
      <c r="Q293">
        <v>1000</v>
      </c>
      <c r="X293">
        <v>5.4999999999999997E-3</v>
      </c>
      <c r="Y293">
        <v>25319.13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5.4999999999999997E-3</v>
      </c>
      <c r="AH293">
        <v>2</v>
      </c>
      <c r="AI293">
        <v>52635570</v>
      </c>
      <c r="AJ293">
        <v>323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ROW(Source!A611)</f>
        <v>611</v>
      </c>
      <c r="B294">
        <v>52635580</v>
      </c>
      <c r="C294">
        <v>52635563</v>
      </c>
      <c r="D294">
        <v>50806523</v>
      </c>
      <c r="E294">
        <v>1</v>
      </c>
      <c r="F294">
        <v>1</v>
      </c>
      <c r="G294">
        <v>1</v>
      </c>
      <c r="H294">
        <v>3</v>
      </c>
      <c r="I294" t="s">
        <v>676</v>
      </c>
      <c r="J294" t="s">
        <v>677</v>
      </c>
      <c r="K294" t="s">
        <v>678</v>
      </c>
      <c r="L294">
        <v>1346</v>
      </c>
      <c r="N294">
        <v>1009</v>
      </c>
      <c r="O294" t="s">
        <v>47</v>
      </c>
      <c r="P294" t="s">
        <v>47</v>
      </c>
      <c r="Q294">
        <v>1</v>
      </c>
      <c r="X294">
        <v>16.5</v>
      </c>
      <c r="Y294">
        <v>60.6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16.5</v>
      </c>
      <c r="AH294">
        <v>2</v>
      </c>
      <c r="AI294">
        <v>52635571</v>
      </c>
      <c r="AJ294">
        <v>325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ROW(Source!A613)</f>
        <v>613</v>
      </c>
      <c r="B295">
        <v>52635592</v>
      </c>
      <c r="C295">
        <v>52635582</v>
      </c>
      <c r="D295">
        <v>50715309</v>
      </c>
      <c r="E295">
        <v>116</v>
      </c>
      <c r="F295">
        <v>1</v>
      </c>
      <c r="G295">
        <v>1</v>
      </c>
      <c r="H295">
        <v>1</v>
      </c>
      <c r="I295" t="s">
        <v>710</v>
      </c>
      <c r="J295" t="s">
        <v>3</v>
      </c>
      <c r="K295" t="s">
        <v>711</v>
      </c>
      <c r="L295">
        <v>1191</v>
      </c>
      <c r="N295">
        <v>1013</v>
      </c>
      <c r="O295" t="s">
        <v>656</v>
      </c>
      <c r="P295" t="s">
        <v>656</v>
      </c>
      <c r="Q295">
        <v>1</v>
      </c>
      <c r="X295">
        <v>7.43</v>
      </c>
      <c r="Y295">
        <v>0</v>
      </c>
      <c r="Z295">
        <v>0</v>
      </c>
      <c r="AA295">
        <v>0</v>
      </c>
      <c r="AB295">
        <v>884.48</v>
      </c>
      <c r="AC295">
        <v>0</v>
      </c>
      <c r="AD295">
        <v>1</v>
      </c>
      <c r="AE295">
        <v>1</v>
      </c>
      <c r="AF295" t="s">
        <v>3</v>
      </c>
      <c r="AG295">
        <v>7.43</v>
      </c>
      <c r="AH295">
        <v>2</v>
      </c>
      <c r="AI295">
        <v>52635583</v>
      </c>
      <c r="AJ295">
        <v>326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ROW(Source!A613)</f>
        <v>613</v>
      </c>
      <c r="B296">
        <v>52635593</v>
      </c>
      <c r="C296">
        <v>52635582</v>
      </c>
      <c r="D296">
        <v>50715465</v>
      </c>
      <c r="E296">
        <v>116</v>
      </c>
      <c r="F296">
        <v>1</v>
      </c>
      <c r="G296">
        <v>1</v>
      </c>
      <c r="H296">
        <v>1</v>
      </c>
      <c r="I296" t="s">
        <v>657</v>
      </c>
      <c r="J296" t="s">
        <v>3</v>
      </c>
      <c r="K296" t="s">
        <v>658</v>
      </c>
      <c r="L296">
        <v>1191</v>
      </c>
      <c r="N296">
        <v>1013</v>
      </c>
      <c r="O296" t="s">
        <v>656</v>
      </c>
      <c r="P296" t="s">
        <v>656</v>
      </c>
      <c r="Q296">
        <v>1</v>
      </c>
      <c r="X296">
        <v>0.02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3</v>
      </c>
      <c r="AG296">
        <v>0.02</v>
      </c>
      <c r="AH296">
        <v>2</v>
      </c>
      <c r="AI296">
        <v>52635584</v>
      </c>
      <c r="AJ296">
        <v>327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ROW(Source!A613)</f>
        <v>613</v>
      </c>
      <c r="B297">
        <v>52635594</v>
      </c>
      <c r="C297">
        <v>52635582</v>
      </c>
      <c r="D297">
        <v>50836594</v>
      </c>
      <c r="E297">
        <v>1</v>
      </c>
      <c r="F297">
        <v>1</v>
      </c>
      <c r="G297">
        <v>1</v>
      </c>
      <c r="H297">
        <v>2</v>
      </c>
      <c r="I297" t="s">
        <v>712</v>
      </c>
      <c r="J297" t="s">
        <v>713</v>
      </c>
      <c r="K297" t="s">
        <v>714</v>
      </c>
      <c r="L297">
        <v>1368</v>
      </c>
      <c r="N297">
        <v>1011</v>
      </c>
      <c r="O297" t="s">
        <v>662</v>
      </c>
      <c r="P297" t="s">
        <v>662</v>
      </c>
      <c r="Q297">
        <v>1</v>
      </c>
      <c r="X297">
        <v>0.01</v>
      </c>
      <c r="Y297">
        <v>0</v>
      </c>
      <c r="Z297">
        <v>6.62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0.01</v>
      </c>
      <c r="AH297">
        <v>2</v>
      </c>
      <c r="AI297">
        <v>52635585</v>
      </c>
      <c r="AJ297">
        <v>328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ROW(Source!A613)</f>
        <v>613</v>
      </c>
      <c r="B298">
        <v>52635595</v>
      </c>
      <c r="C298">
        <v>52635582</v>
      </c>
      <c r="D298">
        <v>50836612</v>
      </c>
      <c r="E298">
        <v>1</v>
      </c>
      <c r="F298">
        <v>1</v>
      </c>
      <c r="G298">
        <v>1</v>
      </c>
      <c r="H298">
        <v>2</v>
      </c>
      <c r="I298" t="s">
        <v>715</v>
      </c>
      <c r="J298" t="s">
        <v>716</v>
      </c>
      <c r="K298" t="s">
        <v>717</v>
      </c>
      <c r="L298">
        <v>1368</v>
      </c>
      <c r="N298">
        <v>1011</v>
      </c>
      <c r="O298" t="s">
        <v>662</v>
      </c>
      <c r="P298" t="s">
        <v>662</v>
      </c>
      <c r="Q298">
        <v>1</v>
      </c>
      <c r="X298">
        <v>0.01</v>
      </c>
      <c r="Y298">
        <v>0</v>
      </c>
      <c r="Z298">
        <v>1587.88</v>
      </c>
      <c r="AA298">
        <v>932.95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0.01</v>
      </c>
      <c r="AH298">
        <v>2</v>
      </c>
      <c r="AI298">
        <v>52635586</v>
      </c>
      <c r="AJ298">
        <v>329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ROW(Source!A613)</f>
        <v>613</v>
      </c>
      <c r="B299">
        <v>52635596</v>
      </c>
      <c r="C299">
        <v>52635582</v>
      </c>
      <c r="D299">
        <v>50837347</v>
      </c>
      <c r="E299">
        <v>1</v>
      </c>
      <c r="F299">
        <v>1</v>
      </c>
      <c r="G299">
        <v>1</v>
      </c>
      <c r="H299">
        <v>2</v>
      </c>
      <c r="I299" t="s">
        <v>688</v>
      </c>
      <c r="J299" t="s">
        <v>689</v>
      </c>
      <c r="K299" t="s">
        <v>690</v>
      </c>
      <c r="L299">
        <v>1368</v>
      </c>
      <c r="N299">
        <v>1011</v>
      </c>
      <c r="O299" t="s">
        <v>662</v>
      </c>
      <c r="P299" t="s">
        <v>662</v>
      </c>
      <c r="Q299">
        <v>1</v>
      </c>
      <c r="X299">
        <v>0.01</v>
      </c>
      <c r="Y299">
        <v>0</v>
      </c>
      <c r="Z299">
        <v>641.70000000000005</v>
      </c>
      <c r="AA299">
        <v>811.79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0.01</v>
      </c>
      <c r="AH299">
        <v>2</v>
      </c>
      <c r="AI299">
        <v>52635587</v>
      </c>
      <c r="AJ299">
        <v>330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ROW(Source!A613)</f>
        <v>613</v>
      </c>
      <c r="B300">
        <v>52635597</v>
      </c>
      <c r="C300">
        <v>52635582</v>
      </c>
      <c r="D300">
        <v>50837902</v>
      </c>
      <c r="E300">
        <v>1</v>
      </c>
      <c r="F300">
        <v>1</v>
      </c>
      <c r="G300">
        <v>1</v>
      </c>
      <c r="H300">
        <v>2</v>
      </c>
      <c r="I300" t="s">
        <v>718</v>
      </c>
      <c r="J300" t="s">
        <v>719</v>
      </c>
      <c r="K300" t="s">
        <v>720</v>
      </c>
      <c r="L300">
        <v>1368</v>
      </c>
      <c r="N300">
        <v>1011</v>
      </c>
      <c r="O300" t="s">
        <v>662</v>
      </c>
      <c r="P300" t="s">
        <v>662</v>
      </c>
      <c r="Q300">
        <v>1</v>
      </c>
      <c r="X300">
        <v>1.1200000000000001</v>
      </c>
      <c r="Y300">
        <v>0</v>
      </c>
      <c r="Z300">
        <v>4.5199999999999996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1.1200000000000001</v>
      </c>
      <c r="AH300">
        <v>2</v>
      </c>
      <c r="AI300">
        <v>52635588</v>
      </c>
      <c r="AJ300">
        <v>331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ROW(Source!A613)</f>
        <v>613</v>
      </c>
      <c r="B301">
        <v>52635598</v>
      </c>
      <c r="C301">
        <v>52635582</v>
      </c>
      <c r="D301">
        <v>50785086</v>
      </c>
      <c r="E301">
        <v>1</v>
      </c>
      <c r="F301">
        <v>1</v>
      </c>
      <c r="G301">
        <v>1</v>
      </c>
      <c r="H301">
        <v>3</v>
      </c>
      <c r="I301" t="s">
        <v>109</v>
      </c>
      <c r="J301" t="s">
        <v>111</v>
      </c>
      <c r="K301" t="s">
        <v>110</v>
      </c>
      <c r="L301">
        <v>1348</v>
      </c>
      <c r="N301">
        <v>1009</v>
      </c>
      <c r="O301" t="s">
        <v>71</v>
      </c>
      <c r="P301" t="s">
        <v>71</v>
      </c>
      <c r="Q301">
        <v>1000</v>
      </c>
      <c r="X301">
        <v>8.6499999999999997E-3</v>
      </c>
      <c r="Y301">
        <v>25319.13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8.6499999999999997E-3</v>
      </c>
      <c r="AH301">
        <v>2</v>
      </c>
      <c r="AI301">
        <v>52635589</v>
      </c>
      <c r="AJ301">
        <v>332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ROW(Source!A613)</f>
        <v>613</v>
      </c>
      <c r="B302">
        <v>52635599</v>
      </c>
      <c r="C302">
        <v>52635582</v>
      </c>
      <c r="D302">
        <v>50806523</v>
      </c>
      <c r="E302">
        <v>1</v>
      </c>
      <c r="F302">
        <v>1</v>
      </c>
      <c r="G302">
        <v>1</v>
      </c>
      <c r="H302">
        <v>3</v>
      </c>
      <c r="I302" t="s">
        <v>676</v>
      </c>
      <c r="J302" t="s">
        <v>677</v>
      </c>
      <c r="K302" t="s">
        <v>678</v>
      </c>
      <c r="L302">
        <v>1346</v>
      </c>
      <c r="N302">
        <v>1009</v>
      </c>
      <c r="O302" t="s">
        <v>47</v>
      </c>
      <c r="P302" t="s">
        <v>47</v>
      </c>
      <c r="Q302">
        <v>1</v>
      </c>
      <c r="X302">
        <v>8.65</v>
      </c>
      <c r="Y302">
        <v>60.6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8.65</v>
      </c>
      <c r="AH302">
        <v>2</v>
      </c>
      <c r="AI302">
        <v>52635590</v>
      </c>
      <c r="AJ302">
        <v>334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ROW(Source!A616)</f>
        <v>616</v>
      </c>
      <c r="B303">
        <v>52635616</v>
      </c>
      <c r="C303">
        <v>52635602</v>
      </c>
      <c r="D303">
        <v>50715423</v>
      </c>
      <c r="E303">
        <v>116</v>
      </c>
      <c r="F303">
        <v>1</v>
      </c>
      <c r="G303">
        <v>1</v>
      </c>
      <c r="H303">
        <v>1</v>
      </c>
      <c r="I303" t="s">
        <v>762</v>
      </c>
      <c r="J303" t="s">
        <v>3</v>
      </c>
      <c r="K303" t="s">
        <v>763</v>
      </c>
      <c r="L303">
        <v>1369</v>
      </c>
      <c r="N303">
        <v>1013</v>
      </c>
      <c r="O303" t="s">
        <v>764</v>
      </c>
      <c r="P303" t="s">
        <v>764</v>
      </c>
      <c r="Q303">
        <v>1</v>
      </c>
      <c r="X303">
        <v>0.99</v>
      </c>
      <c r="Y303">
        <v>0</v>
      </c>
      <c r="Z303">
        <v>0</v>
      </c>
      <c r="AA303">
        <v>0</v>
      </c>
      <c r="AB303">
        <v>660.33</v>
      </c>
      <c r="AC303">
        <v>0</v>
      </c>
      <c r="AD303">
        <v>1</v>
      </c>
      <c r="AE303">
        <v>1</v>
      </c>
      <c r="AF303" t="s">
        <v>3</v>
      </c>
      <c r="AG303">
        <v>0.99</v>
      </c>
      <c r="AH303">
        <v>2</v>
      </c>
      <c r="AI303">
        <v>52635603</v>
      </c>
      <c r="AJ303">
        <v>335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ROW(Source!A616)</f>
        <v>616</v>
      </c>
      <c r="B304">
        <v>52635617</v>
      </c>
      <c r="C304">
        <v>52635602</v>
      </c>
      <c r="D304">
        <v>50715425</v>
      </c>
      <c r="E304">
        <v>116</v>
      </c>
      <c r="F304">
        <v>1</v>
      </c>
      <c r="G304">
        <v>1</v>
      </c>
      <c r="H304">
        <v>1</v>
      </c>
      <c r="I304" t="s">
        <v>765</v>
      </c>
      <c r="J304" t="s">
        <v>3</v>
      </c>
      <c r="K304" t="s">
        <v>766</v>
      </c>
      <c r="L304">
        <v>1369</v>
      </c>
      <c r="N304">
        <v>1013</v>
      </c>
      <c r="O304" t="s">
        <v>764</v>
      </c>
      <c r="P304" t="s">
        <v>764</v>
      </c>
      <c r="Q304">
        <v>1</v>
      </c>
      <c r="X304">
        <v>47.29</v>
      </c>
      <c r="Y304">
        <v>0</v>
      </c>
      <c r="Z304">
        <v>0</v>
      </c>
      <c r="AA304">
        <v>0</v>
      </c>
      <c r="AB304">
        <v>720.91</v>
      </c>
      <c r="AC304">
        <v>0</v>
      </c>
      <c r="AD304">
        <v>1</v>
      </c>
      <c r="AE304">
        <v>1</v>
      </c>
      <c r="AF304" t="s">
        <v>3</v>
      </c>
      <c r="AG304">
        <v>47.29</v>
      </c>
      <c r="AH304">
        <v>2</v>
      </c>
      <c r="AI304">
        <v>52635604</v>
      </c>
      <c r="AJ304">
        <v>336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ROW(Source!A616)</f>
        <v>616</v>
      </c>
      <c r="B305">
        <v>52635618</v>
      </c>
      <c r="C305">
        <v>52635602</v>
      </c>
      <c r="D305">
        <v>50715429</v>
      </c>
      <c r="E305">
        <v>116</v>
      </c>
      <c r="F305">
        <v>1</v>
      </c>
      <c r="G305">
        <v>1</v>
      </c>
      <c r="H305">
        <v>1</v>
      </c>
      <c r="I305" t="s">
        <v>767</v>
      </c>
      <c r="J305" t="s">
        <v>3</v>
      </c>
      <c r="K305" t="s">
        <v>768</v>
      </c>
      <c r="L305">
        <v>1369</v>
      </c>
      <c r="N305">
        <v>1013</v>
      </c>
      <c r="O305" t="s">
        <v>764</v>
      </c>
      <c r="P305" t="s">
        <v>764</v>
      </c>
      <c r="Q305">
        <v>1</v>
      </c>
      <c r="X305">
        <v>23.42</v>
      </c>
      <c r="Y305">
        <v>0</v>
      </c>
      <c r="Z305">
        <v>0</v>
      </c>
      <c r="AA305">
        <v>0</v>
      </c>
      <c r="AB305">
        <v>811.79</v>
      </c>
      <c r="AC305">
        <v>0</v>
      </c>
      <c r="AD305">
        <v>1</v>
      </c>
      <c r="AE305">
        <v>1</v>
      </c>
      <c r="AF305" t="s">
        <v>3</v>
      </c>
      <c r="AG305">
        <v>23.42</v>
      </c>
      <c r="AH305">
        <v>2</v>
      </c>
      <c r="AI305">
        <v>52635605</v>
      </c>
      <c r="AJ305">
        <v>337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ROW(Source!A616)</f>
        <v>616</v>
      </c>
      <c r="B306">
        <v>52635619</v>
      </c>
      <c r="C306">
        <v>52635602</v>
      </c>
      <c r="D306">
        <v>50715433</v>
      </c>
      <c r="E306">
        <v>116</v>
      </c>
      <c r="F306">
        <v>1</v>
      </c>
      <c r="G306">
        <v>1</v>
      </c>
      <c r="H306">
        <v>1</v>
      </c>
      <c r="I306" t="s">
        <v>769</v>
      </c>
      <c r="J306" t="s">
        <v>3</v>
      </c>
      <c r="K306" t="s">
        <v>770</v>
      </c>
      <c r="L306">
        <v>1369</v>
      </c>
      <c r="N306">
        <v>1013</v>
      </c>
      <c r="O306" t="s">
        <v>764</v>
      </c>
      <c r="P306" t="s">
        <v>764</v>
      </c>
      <c r="Q306">
        <v>1</v>
      </c>
      <c r="X306">
        <v>23.42</v>
      </c>
      <c r="Y306">
        <v>0</v>
      </c>
      <c r="Z306">
        <v>0</v>
      </c>
      <c r="AA306">
        <v>0</v>
      </c>
      <c r="AB306">
        <v>932.95</v>
      </c>
      <c r="AC306">
        <v>0</v>
      </c>
      <c r="AD306">
        <v>1</v>
      </c>
      <c r="AE306">
        <v>1</v>
      </c>
      <c r="AF306" t="s">
        <v>3</v>
      </c>
      <c r="AG306">
        <v>23.42</v>
      </c>
      <c r="AH306">
        <v>2</v>
      </c>
      <c r="AI306">
        <v>52635606</v>
      </c>
      <c r="AJ306">
        <v>338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ROW(Source!A616)</f>
        <v>616</v>
      </c>
      <c r="B307">
        <v>52635620</v>
      </c>
      <c r="C307">
        <v>52635602</v>
      </c>
      <c r="D307">
        <v>50715465</v>
      </c>
      <c r="E307">
        <v>116</v>
      </c>
      <c r="F307">
        <v>1</v>
      </c>
      <c r="G307">
        <v>1</v>
      </c>
      <c r="H307">
        <v>1</v>
      </c>
      <c r="I307" t="s">
        <v>657</v>
      </c>
      <c r="J307" t="s">
        <v>3</v>
      </c>
      <c r="K307" t="s">
        <v>658</v>
      </c>
      <c r="L307">
        <v>1191</v>
      </c>
      <c r="N307">
        <v>1013</v>
      </c>
      <c r="O307" t="s">
        <v>656</v>
      </c>
      <c r="P307" t="s">
        <v>656</v>
      </c>
      <c r="Q307">
        <v>1</v>
      </c>
      <c r="X307">
        <v>24.89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3</v>
      </c>
      <c r="AG307">
        <v>24.89</v>
      </c>
      <c r="AH307">
        <v>2</v>
      </c>
      <c r="AI307">
        <v>52635607</v>
      </c>
      <c r="AJ307">
        <v>339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ROW(Source!A616)</f>
        <v>616</v>
      </c>
      <c r="B308">
        <v>52635621</v>
      </c>
      <c r="C308">
        <v>52635602</v>
      </c>
      <c r="D308">
        <v>50836455</v>
      </c>
      <c r="E308">
        <v>1</v>
      </c>
      <c r="F308">
        <v>1</v>
      </c>
      <c r="G308">
        <v>1</v>
      </c>
      <c r="H308">
        <v>2</v>
      </c>
      <c r="I308" t="s">
        <v>684</v>
      </c>
      <c r="J308" t="s">
        <v>685</v>
      </c>
      <c r="K308" t="s">
        <v>686</v>
      </c>
      <c r="L308">
        <v>1368</v>
      </c>
      <c r="N308">
        <v>1011</v>
      </c>
      <c r="O308" t="s">
        <v>662</v>
      </c>
      <c r="P308" t="s">
        <v>662</v>
      </c>
      <c r="Q308">
        <v>1</v>
      </c>
      <c r="X308">
        <v>0.75</v>
      </c>
      <c r="Y308">
        <v>0</v>
      </c>
      <c r="Z308">
        <v>1626.29</v>
      </c>
      <c r="AA308">
        <v>1090.46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0.75</v>
      </c>
      <c r="AH308">
        <v>2</v>
      </c>
      <c r="AI308">
        <v>52635608</v>
      </c>
      <c r="AJ308">
        <v>340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ROW(Source!A616)</f>
        <v>616</v>
      </c>
      <c r="B309">
        <v>52635622</v>
      </c>
      <c r="C309">
        <v>52635602</v>
      </c>
      <c r="D309">
        <v>50836589</v>
      </c>
      <c r="E309">
        <v>1</v>
      </c>
      <c r="F309">
        <v>1</v>
      </c>
      <c r="G309">
        <v>1</v>
      </c>
      <c r="H309">
        <v>2</v>
      </c>
      <c r="I309" t="s">
        <v>771</v>
      </c>
      <c r="J309" t="s">
        <v>772</v>
      </c>
      <c r="K309" t="s">
        <v>773</v>
      </c>
      <c r="L309">
        <v>1368</v>
      </c>
      <c r="N309">
        <v>1011</v>
      </c>
      <c r="O309" t="s">
        <v>662</v>
      </c>
      <c r="P309" t="s">
        <v>662</v>
      </c>
      <c r="Q309">
        <v>1</v>
      </c>
      <c r="X309">
        <v>0.81</v>
      </c>
      <c r="Y309">
        <v>0</v>
      </c>
      <c r="Z309">
        <v>11.45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0.81</v>
      </c>
      <c r="AH309">
        <v>2</v>
      </c>
      <c r="AI309">
        <v>52635609</v>
      </c>
      <c r="AJ309">
        <v>341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ROW(Source!A616)</f>
        <v>616</v>
      </c>
      <c r="B310">
        <v>52635623</v>
      </c>
      <c r="C310">
        <v>52635602</v>
      </c>
      <c r="D310">
        <v>50836629</v>
      </c>
      <c r="E310">
        <v>1</v>
      </c>
      <c r="F310">
        <v>1</v>
      </c>
      <c r="G310">
        <v>1</v>
      </c>
      <c r="H310">
        <v>2</v>
      </c>
      <c r="I310" t="s">
        <v>723</v>
      </c>
      <c r="J310" t="s">
        <v>724</v>
      </c>
      <c r="K310" t="s">
        <v>725</v>
      </c>
      <c r="L310">
        <v>1368</v>
      </c>
      <c r="N310">
        <v>1011</v>
      </c>
      <c r="O310" t="s">
        <v>662</v>
      </c>
      <c r="P310" t="s">
        <v>662</v>
      </c>
      <c r="Q310">
        <v>1</v>
      </c>
      <c r="X310">
        <v>22.74</v>
      </c>
      <c r="Y310">
        <v>0</v>
      </c>
      <c r="Z310">
        <v>346.73</v>
      </c>
      <c r="AA310">
        <v>811.79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22.74</v>
      </c>
      <c r="AH310">
        <v>2</v>
      </c>
      <c r="AI310">
        <v>52635610</v>
      </c>
      <c r="AJ310">
        <v>342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ROW(Source!A616)</f>
        <v>616</v>
      </c>
      <c r="B311">
        <v>52635624</v>
      </c>
      <c r="C311">
        <v>52635602</v>
      </c>
      <c r="D311">
        <v>50837347</v>
      </c>
      <c r="E311">
        <v>1</v>
      </c>
      <c r="F311">
        <v>1</v>
      </c>
      <c r="G311">
        <v>1</v>
      </c>
      <c r="H311">
        <v>2</v>
      </c>
      <c r="I311" t="s">
        <v>688</v>
      </c>
      <c r="J311" t="s">
        <v>689</v>
      </c>
      <c r="K311" t="s">
        <v>690</v>
      </c>
      <c r="L311">
        <v>1368</v>
      </c>
      <c r="N311">
        <v>1011</v>
      </c>
      <c r="O311" t="s">
        <v>662</v>
      </c>
      <c r="P311" t="s">
        <v>662</v>
      </c>
      <c r="Q311">
        <v>1</v>
      </c>
      <c r="X311">
        <v>0.59</v>
      </c>
      <c r="Y311">
        <v>0</v>
      </c>
      <c r="Z311">
        <v>641.70000000000005</v>
      </c>
      <c r="AA311">
        <v>811.79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0.59</v>
      </c>
      <c r="AH311">
        <v>2</v>
      </c>
      <c r="AI311">
        <v>52635611</v>
      </c>
      <c r="AJ311">
        <v>343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ROW(Source!A616)</f>
        <v>616</v>
      </c>
      <c r="B312">
        <v>52635625</v>
      </c>
      <c r="C312">
        <v>52635602</v>
      </c>
      <c r="D312">
        <v>50837544</v>
      </c>
      <c r="E312">
        <v>1</v>
      </c>
      <c r="F312">
        <v>1</v>
      </c>
      <c r="G312">
        <v>1</v>
      </c>
      <c r="H312">
        <v>2</v>
      </c>
      <c r="I312" t="s">
        <v>774</v>
      </c>
      <c r="J312" t="s">
        <v>775</v>
      </c>
      <c r="K312" t="s">
        <v>776</v>
      </c>
      <c r="L312">
        <v>1368</v>
      </c>
      <c r="N312">
        <v>1011</v>
      </c>
      <c r="O312" t="s">
        <v>662</v>
      </c>
      <c r="P312" t="s">
        <v>662</v>
      </c>
      <c r="Q312">
        <v>1</v>
      </c>
      <c r="X312">
        <v>0.81</v>
      </c>
      <c r="Y312">
        <v>0</v>
      </c>
      <c r="Z312">
        <v>192.86</v>
      </c>
      <c r="AA312">
        <v>811.79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0.81</v>
      </c>
      <c r="AH312">
        <v>2</v>
      </c>
      <c r="AI312">
        <v>52635612</v>
      </c>
      <c r="AJ312">
        <v>344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ROW(Source!A616)</f>
        <v>616</v>
      </c>
      <c r="B313">
        <v>52635626</v>
      </c>
      <c r="C313">
        <v>52635602</v>
      </c>
      <c r="D313">
        <v>50720098</v>
      </c>
      <c r="E313">
        <v>116</v>
      </c>
      <c r="F313">
        <v>1</v>
      </c>
      <c r="G313">
        <v>1</v>
      </c>
      <c r="H313">
        <v>3</v>
      </c>
      <c r="I313" t="s">
        <v>478</v>
      </c>
      <c r="J313" t="s">
        <v>3</v>
      </c>
      <c r="K313" t="s">
        <v>479</v>
      </c>
      <c r="L313">
        <v>1371</v>
      </c>
      <c r="N313">
        <v>1013</v>
      </c>
      <c r="O313" t="s">
        <v>21</v>
      </c>
      <c r="P313" t="s">
        <v>21</v>
      </c>
      <c r="Q313">
        <v>1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0</v>
      </c>
      <c r="AF313" t="s">
        <v>3</v>
      </c>
      <c r="AG313">
        <v>0</v>
      </c>
      <c r="AH313">
        <v>2</v>
      </c>
      <c r="AI313">
        <v>52635613</v>
      </c>
      <c r="AJ313">
        <v>345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ROW(Source!A616)</f>
        <v>616</v>
      </c>
      <c r="B314">
        <v>52635627</v>
      </c>
      <c r="C314">
        <v>52635602</v>
      </c>
      <c r="D314">
        <v>50720106</v>
      </c>
      <c r="E314">
        <v>116</v>
      </c>
      <c r="F314">
        <v>1</v>
      </c>
      <c r="G314">
        <v>1</v>
      </c>
      <c r="H314">
        <v>3</v>
      </c>
      <c r="I314" t="s">
        <v>481</v>
      </c>
      <c r="J314" t="s">
        <v>3</v>
      </c>
      <c r="K314" t="s">
        <v>482</v>
      </c>
      <c r="L314">
        <v>1371</v>
      </c>
      <c r="N314">
        <v>1013</v>
      </c>
      <c r="O314" t="s">
        <v>21</v>
      </c>
      <c r="P314" t="s">
        <v>21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2</v>
      </c>
      <c r="AI314">
        <v>52635614</v>
      </c>
      <c r="AJ314">
        <v>346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ROW(Source!A616)</f>
        <v>616</v>
      </c>
      <c r="B315">
        <v>52635628</v>
      </c>
      <c r="C315">
        <v>52635602</v>
      </c>
      <c r="D315">
        <v>50720263</v>
      </c>
      <c r="E315">
        <v>116</v>
      </c>
      <c r="F315">
        <v>1</v>
      </c>
      <c r="G315">
        <v>1</v>
      </c>
      <c r="H315">
        <v>3</v>
      </c>
      <c r="I315" t="s">
        <v>484</v>
      </c>
      <c r="J315" t="s">
        <v>3</v>
      </c>
      <c r="K315" t="s">
        <v>485</v>
      </c>
      <c r="L315">
        <v>1477</v>
      </c>
      <c r="N315">
        <v>1013</v>
      </c>
      <c r="O315" t="s">
        <v>210</v>
      </c>
      <c r="P315" t="s">
        <v>212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2</v>
      </c>
      <c r="AI315">
        <v>52635615</v>
      </c>
      <c r="AJ315">
        <v>347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ROW(Source!A620)</f>
        <v>620</v>
      </c>
      <c r="B316">
        <v>52635645</v>
      </c>
      <c r="C316">
        <v>52635632</v>
      </c>
      <c r="D316">
        <v>50715288</v>
      </c>
      <c r="E316">
        <v>116</v>
      </c>
      <c r="F316">
        <v>1</v>
      </c>
      <c r="G316">
        <v>1</v>
      </c>
      <c r="H316">
        <v>1</v>
      </c>
      <c r="I316" t="s">
        <v>703</v>
      </c>
      <c r="J316" t="s">
        <v>3</v>
      </c>
      <c r="K316" t="s">
        <v>704</v>
      </c>
      <c r="L316">
        <v>1191</v>
      </c>
      <c r="N316">
        <v>1013</v>
      </c>
      <c r="O316" t="s">
        <v>656</v>
      </c>
      <c r="P316" t="s">
        <v>656</v>
      </c>
      <c r="Q316">
        <v>1</v>
      </c>
      <c r="X316">
        <v>41.12</v>
      </c>
      <c r="Y316">
        <v>0</v>
      </c>
      <c r="Z316">
        <v>0</v>
      </c>
      <c r="AA316">
        <v>0</v>
      </c>
      <c r="AB316">
        <v>793.61</v>
      </c>
      <c r="AC316">
        <v>0</v>
      </c>
      <c r="AD316">
        <v>1</v>
      </c>
      <c r="AE316">
        <v>1</v>
      </c>
      <c r="AF316" t="s">
        <v>3</v>
      </c>
      <c r="AG316">
        <v>41.12</v>
      </c>
      <c r="AH316">
        <v>2</v>
      </c>
      <c r="AI316">
        <v>52635633</v>
      </c>
      <c r="AJ316">
        <v>348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ROW(Source!A620)</f>
        <v>620</v>
      </c>
      <c r="B317">
        <v>52635646</v>
      </c>
      <c r="C317">
        <v>52635632</v>
      </c>
      <c r="D317">
        <v>50715465</v>
      </c>
      <c r="E317">
        <v>116</v>
      </c>
      <c r="F317">
        <v>1</v>
      </c>
      <c r="G317">
        <v>1</v>
      </c>
      <c r="H317">
        <v>1</v>
      </c>
      <c r="I317" t="s">
        <v>657</v>
      </c>
      <c r="J317" t="s">
        <v>3</v>
      </c>
      <c r="K317" t="s">
        <v>658</v>
      </c>
      <c r="L317">
        <v>1191</v>
      </c>
      <c r="N317">
        <v>1013</v>
      </c>
      <c r="O317" t="s">
        <v>656</v>
      </c>
      <c r="P317" t="s">
        <v>656</v>
      </c>
      <c r="Q317">
        <v>1</v>
      </c>
      <c r="X317">
        <v>1.54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2</v>
      </c>
      <c r="AF317" t="s">
        <v>3</v>
      </c>
      <c r="AG317">
        <v>1.54</v>
      </c>
      <c r="AH317">
        <v>2</v>
      </c>
      <c r="AI317">
        <v>52635634</v>
      </c>
      <c r="AJ317">
        <v>349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ROW(Source!A620)</f>
        <v>620</v>
      </c>
      <c r="B318">
        <v>52635647</v>
      </c>
      <c r="C318">
        <v>52635632</v>
      </c>
      <c r="D318">
        <v>50836455</v>
      </c>
      <c r="E318">
        <v>1</v>
      </c>
      <c r="F318">
        <v>1</v>
      </c>
      <c r="G318">
        <v>1</v>
      </c>
      <c r="H318">
        <v>2</v>
      </c>
      <c r="I318" t="s">
        <v>684</v>
      </c>
      <c r="J318" t="s">
        <v>685</v>
      </c>
      <c r="K318" t="s">
        <v>686</v>
      </c>
      <c r="L318">
        <v>1368</v>
      </c>
      <c r="N318">
        <v>1011</v>
      </c>
      <c r="O318" t="s">
        <v>662</v>
      </c>
      <c r="P318" t="s">
        <v>662</v>
      </c>
      <c r="Q318">
        <v>1</v>
      </c>
      <c r="X318">
        <v>0.77</v>
      </c>
      <c r="Y318">
        <v>0</v>
      </c>
      <c r="Z318">
        <v>1626.29</v>
      </c>
      <c r="AA318">
        <v>1090.46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0.77</v>
      </c>
      <c r="AH318">
        <v>2</v>
      </c>
      <c r="AI318">
        <v>52635635</v>
      </c>
      <c r="AJ318">
        <v>350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ROW(Source!A620)</f>
        <v>620</v>
      </c>
      <c r="B319">
        <v>52635648</v>
      </c>
      <c r="C319">
        <v>52635632</v>
      </c>
      <c r="D319">
        <v>50837347</v>
      </c>
      <c r="E319">
        <v>1</v>
      </c>
      <c r="F319">
        <v>1</v>
      </c>
      <c r="G319">
        <v>1</v>
      </c>
      <c r="H319">
        <v>2</v>
      </c>
      <c r="I319" t="s">
        <v>688</v>
      </c>
      <c r="J319" t="s">
        <v>689</v>
      </c>
      <c r="K319" t="s">
        <v>690</v>
      </c>
      <c r="L319">
        <v>1368</v>
      </c>
      <c r="N319">
        <v>1011</v>
      </c>
      <c r="O319" t="s">
        <v>662</v>
      </c>
      <c r="P319" t="s">
        <v>662</v>
      </c>
      <c r="Q319">
        <v>1</v>
      </c>
      <c r="X319">
        <v>0.77</v>
      </c>
      <c r="Y319">
        <v>0</v>
      </c>
      <c r="Z319">
        <v>641.70000000000005</v>
      </c>
      <c r="AA319">
        <v>811.79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0.77</v>
      </c>
      <c r="AH319">
        <v>2</v>
      </c>
      <c r="AI319">
        <v>52635636</v>
      </c>
      <c r="AJ319">
        <v>351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ROW(Source!A620)</f>
        <v>620</v>
      </c>
      <c r="B320">
        <v>52635649</v>
      </c>
      <c r="C320">
        <v>52635632</v>
      </c>
      <c r="D320">
        <v>50837542</v>
      </c>
      <c r="E320">
        <v>1</v>
      </c>
      <c r="F320">
        <v>1</v>
      </c>
      <c r="G320">
        <v>1</v>
      </c>
      <c r="H320">
        <v>2</v>
      </c>
      <c r="I320" t="s">
        <v>692</v>
      </c>
      <c r="J320" t="s">
        <v>693</v>
      </c>
      <c r="K320" t="s">
        <v>694</v>
      </c>
      <c r="L320">
        <v>1368</v>
      </c>
      <c r="N320">
        <v>1011</v>
      </c>
      <c r="O320" t="s">
        <v>662</v>
      </c>
      <c r="P320" t="s">
        <v>662</v>
      </c>
      <c r="Q320">
        <v>1</v>
      </c>
      <c r="X320">
        <v>4.9400000000000004</v>
      </c>
      <c r="Y320">
        <v>0</v>
      </c>
      <c r="Z320">
        <v>34.61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4.9400000000000004</v>
      </c>
      <c r="AH320">
        <v>2</v>
      </c>
      <c r="AI320">
        <v>52635637</v>
      </c>
      <c r="AJ320">
        <v>352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ROW(Source!A620)</f>
        <v>620</v>
      </c>
      <c r="B321">
        <v>52635650</v>
      </c>
      <c r="C321">
        <v>52635632</v>
      </c>
      <c r="D321">
        <v>50787214</v>
      </c>
      <c r="E321">
        <v>1</v>
      </c>
      <c r="F321">
        <v>1</v>
      </c>
      <c r="G321">
        <v>1</v>
      </c>
      <c r="H321">
        <v>3</v>
      </c>
      <c r="I321" t="s">
        <v>777</v>
      </c>
      <c r="J321" t="s">
        <v>778</v>
      </c>
      <c r="K321" t="s">
        <v>779</v>
      </c>
      <c r="L321">
        <v>1346</v>
      </c>
      <c r="N321">
        <v>1009</v>
      </c>
      <c r="O321" t="s">
        <v>47</v>
      </c>
      <c r="P321" t="s">
        <v>47</v>
      </c>
      <c r="Q321">
        <v>1</v>
      </c>
      <c r="X321">
        <v>0.99</v>
      </c>
      <c r="Y321">
        <v>206.43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0.99</v>
      </c>
      <c r="AH321">
        <v>2</v>
      </c>
      <c r="AI321">
        <v>52635638</v>
      </c>
      <c r="AJ321">
        <v>353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ROW(Source!A620)</f>
        <v>620</v>
      </c>
      <c r="B322">
        <v>52635651</v>
      </c>
      <c r="C322">
        <v>52635632</v>
      </c>
      <c r="D322">
        <v>50787246</v>
      </c>
      <c r="E322">
        <v>1</v>
      </c>
      <c r="F322">
        <v>1</v>
      </c>
      <c r="G322">
        <v>1</v>
      </c>
      <c r="H322">
        <v>3</v>
      </c>
      <c r="I322" t="s">
        <v>780</v>
      </c>
      <c r="J322" t="s">
        <v>781</v>
      </c>
      <c r="K322" t="s">
        <v>782</v>
      </c>
      <c r="L322">
        <v>1383</v>
      </c>
      <c r="N322">
        <v>1013</v>
      </c>
      <c r="O322" t="s">
        <v>783</v>
      </c>
      <c r="P322" t="s">
        <v>783</v>
      </c>
      <c r="Q322">
        <v>1</v>
      </c>
      <c r="X322">
        <v>2.5428000000000002</v>
      </c>
      <c r="Y322">
        <v>7.32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2.5428000000000002</v>
      </c>
      <c r="AH322">
        <v>2</v>
      </c>
      <c r="AI322">
        <v>52635639</v>
      </c>
      <c r="AJ322">
        <v>354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ROW(Source!A620)</f>
        <v>620</v>
      </c>
      <c r="B323">
        <v>52635652</v>
      </c>
      <c r="C323">
        <v>52635632</v>
      </c>
      <c r="D323">
        <v>50787977</v>
      </c>
      <c r="E323">
        <v>1</v>
      </c>
      <c r="F323">
        <v>1</v>
      </c>
      <c r="G323">
        <v>1</v>
      </c>
      <c r="H323">
        <v>3</v>
      </c>
      <c r="I323" t="s">
        <v>698</v>
      </c>
      <c r="J323" t="s">
        <v>699</v>
      </c>
      <c r="K323" t="s">
        <v>700</v>
      </c>
      <c r="L323">
        <v>1346</v>
      </c>
      <c r="N323">
        <v>1009</v>
      </c>
      <c r="O323" t="s">
        <v>47</v>
      </c>
      <c r="P323" t="s">
        <v>47</v>
      </c>
      <c r="Q323">
        <v>1</v>
      </c>
      <c r="X323">
        <v>3</v>
      </c>
      <c r="Y323">
        <v>155.63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3</v>
      </c>
      <c r="AH323">
        <v>2</v>
      </c>
      <c r="AI323">
        <v>52635640</v>
      </c>
      <c r="AJ323">
        <v>355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ROW(Source!A620)</f>
        <v>620</v>
      </c>
      <c r="B324">
        <v>52635653</v>
      </c>
      <c r="C324">
        <v>52635632</v>
      </c>
      <c r="D324">
        <v>50788694</v>
      </c>
      <c r="E324">
        <v>1</v>
      </c>
      <c r="F324">
        <v>1</v>
      </c>
      <c r="G324">
        <v>1</v>
      </c>
      <c r="H324">
        <v>3</v>
      </c>
      <c r="I324" t="s">
        <v>705</v>
      </c>
      <c r="J324" t="s">
        <v>706</v>
      </c>
      <c r="K324" t="s">
        <v>707</v>
      </c>
      <c r="L324">
        <v>1348</v>
      </c>
      <c r="N324">
        <v>1009</v>
      </c>
      <c r="O324" t="s">
        <v>71</v>
      </c>
      <c r="P324" t="s">
        <v>71</v>
      </c>
      <c r="Q324">
        <v>1000</v>
      </c>
      <c r="X324">
        <v>1.5499999999999999E-3</v>
      </c>
      <c r="Y324">
        <v>127406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1.5499999999999999E-3</v>
      </c>
      <c r="AH324">
        <v>2</v>
      </c>
      <c r="AI324">
        <v>52635641</v>
      </c>
      <c r="AJ324">
        <v>356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ROW(Source!A620)</f>
        <v>620</v>
      </c>
      <c r="B325">
        <v>52635654</v>
      </c>
      <c r="C325">
        <v>52635632</v>
      </c>
      <c r="D325">
        <v>50806099</v>
      </c>
      <c r="E325">
        <v>1</v>
      </c>
      <c r="F325">
        <v>1</v>
      </c>
      <c r="G325">
        <v>1</v>
      </c>
      <c r="H325">
        <v>3</v>
      </c>
      <c r="I325" t="s">
        <v>45</v>
      </c>
      <c r="J325" t="s">
        <v>48</v>
      </c>
      <c r="K325" t="s">
        <v>46</v>
      </c>
      <c r="L325">
        <v>1346</v>
      </c>
      <c r="N325">
        <v>1009</v>
      </c>
      <c r="O325" t="s">
        <v>47</v>
      </c>
      <c r="P325" t="s">
        <v>47</v>
      </c>
      <c r="Q325">
        <v>1</v>
      </c>
      <c r="X325">
        <v>0.1</v>
      </c>
      <c r="Y325">
        <v>79.88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0.1</v>
      </c>
      <c r="AH325">
        <v>2</v>
      </c>
      <c r="AI325">
        <v>52635642</v>
      </c>
      <c r="AJ325">
        <v>357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ROW(Source!A620)</f>
        <v>620</v>
      </c>
      <c r="B326">
        <v>52635655</v>
      </c>
      <c r="C326">
        <v>52635632</v>
      </c>
      <c r="D326">
        <v>50721257</v>
      </c>
      <c r="E326">
        <v>116</v>
      </c>
      <c r="F326">
        <v>1</v>
      </c>
      <c r="G326">
        <v>1</v>
      </c>
      <c r="H326">
        <v>3</v>
      </c>
      <c r="I326" t="s">
        <v>50</v>
      </c>
      <c r="J326" t="s">
        <v>3</v>
      </c>
      <c r="K326" t="s">
        <v>51</v>
      </c>
      <c r="L326">
        <v>3277935</v>
      </c>
      <c r="N326">
        <v>1013</v>
      </c>
      <c r="O326" t="s">
        <v>52</v>
      </c>
      <c r="P326" t="s">
        <v>52</v>
      </c>
      <c r="Q326">
        <v>1</v>
      </c>
      <c r="X326">
        <v>2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3</v>
      </c>
      <c r="AG326">
        <v>2</v>
      </c>
      <c r="AH326">
        <v>2</v>
      </c>
      <c r="AI326">
        <v>52635643</v>
      </c>
      <c r="AJ326">
        <v>359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ROW(Source!A778)</f>
        <v>778</v>
      </c>
      <c r="B327">
        <v>52635693</v>
      </c>
      <c r="C327">
        <v>52635690</v>
      </c>
      <c r="D327">
        <v>50715429</v>
      </c>
      <c r="E327">
        <v>116</v>
      </c>
      <c r="F327">
        <v>1</v>
      </c>
      <c r="G327">
        <v>1</v>
      </c>
      <c r="H327">
        <v>1</v>
      </c>
      <c r="I327" t="s">
        <v>767</v>
      </c>
      <c r="J327" t="s">
        <v>3</v>
      </c>
      <c r="K327" t="s">
        <v>768</v>
      </c>
      <c r="L327">
        <v>1369</v>
      </c>
      <c r="N327">
        <v>1013</v>
      </c>
      <c r="O327" t="s">
        <v>764</v>
      </c>
      <c r="P327" t="s">
        <v>764</v>
      </c>
      <c r="Q327">
        <v>1</v>
      </c>
      <c r="X327">
        <v>1.8</v>
      </c>
      <c r="Y327">
        <v>0</v>
      </c>
      <c r="Z327">
        <v>0</v>
      </c>
      <c r="AA327">
        <v>0</v>
      </c>
      <c r="AB327">
        <v>811.79</v>
      </c>
      <c r="AC327">
        <v>0</v>
      </c>
      <c r="AD327">
        <v>1</v>
      </c>
      <c r="AE327">
        <v>1</v>
      </c>
      <c r="AF327" t="s">
        <v>3</v>
      </c>
      <c r="AG327">
        <v>1.8</v>
      </c>
      <c r="AH327">
        <v>2</v>
      </c>
      <c r="AI327">
        <v>52635691</v>
      </c>
      <c r="AJ327">
        <v>360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ROW(Source!A778)</f>
        <v>778</v>
      </c>
      <c r="B328">
        <v>52635694</v>
      </c>
      <c r="C328">
        <v>52635690</v>
      </c>
      <c r="D328">
        <v>50715447</v>
      </c>
      <c r="E328">
        <v>116</v>
      </c>
      <c r="F328">
        <v>1</v>
      </c>
      <c r="G328">
        <v>1</v>
      </c>
      <c r="H328">
        <v>1</v>
      </c>
      <c r="I328" t="s">
        <v>784</v>
      </c>
      <c r="J328" t="s">
        <v>3</v>
      </c>
      <c r="K328" t="s">
        <v>785</v>
      </c>
      <c r="L328">
        <v>1369</v>
      </c>
      <c r="N328">
        <v>1013</v>
      </c>
      <c r="O328" t="s">
        <v>764</v>
      </c>
      <c r="P328" t="s">
        <v>764</v>
      </c>
      <c r="Q328">
        <v>1</v>
      </c>
      <c r="X328">
        <v>1.8</v>
      </c>
      <c r="Y328">
        <v>0</v>
      </c>
      <c r="Z328">
        <v>0</v>
      </c>
      <c r="AA328">
        <v>0</v>
      </c>
      <c r="AB328">
        <v>775.44</v>
      </c>
      <c r="AC328">
        <v>0</v>
      </c>
      <c r="AD328">
        <v>1</v>
      </c>
      <c r="AE328">
        <v>1</v>
      </c>
      <c r="AF328" t="s">
        <v>3</v>
      </c>
      <c r="AG328">
        <v>1.8</v>
      </c>
      <c r="AH328">
        <v>2</v>
      </c>
      <c r="AI328">
        <v>52635692</v>
      </c>
      <c r="AJ328">
        <v>361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ROW(Source!A779)</f>
        <v>779</v>
      </c>
      <c r="B329">
        <v>52635698</v>
      </c>
      <c r="C329">
        <v>52635695</v>
      </c>
      <c r="D329">
        <v>50715435</v>
      </c>
      <c r="E329">
        <v>116</v>
      </c>
      <c r="F329">
        <v>1</v>
      </c>
      <c r="G329">
        <v>1</v>
      </c>
      <c r="H329">
        <v>1</v>
      </c>
      <c r="I329" t="s">
        <v>786</v>
      </c>
      <c r="J329" t="s">
        <v>3</v>
      </c>
      <c r="K329" t="s">
        <v>787</v>
      </c>
      <c r="L329">
        <v>1369</v>
      </c>
      <c r="N329">
        <v>1013</v>
      </c>
      <c r="O329" t="s">
        <v>764</v>
      </c>
      <c r="P329" t="s">
        <v>764</v>
      </c>
      <c r="Q329">
        <v>1</v>
      </c>
      <c r="X329">
        <v>0.16</v>
      </c>
      <c r="Y329">
        <v>0</v>
      </c>
      <c r="Z329">
        <v>0</v>
      </c>
      <c r="AA329">
        <v>0</v>
      </c>
      <c r="AB329">
        <v>1090.46</v>
      </c>
      <c r="AC329">
        <v>0</v>
      </c>
      <c r="AD329">
        <v>1</v>
      </c>
      <c r="AE329">
        <v>1</v>
      </c>
      <c r="AF329" t="s">
        <v>3</v>
      </c>
      <c r="AG329">
        <v>0.16</v>
      </c>
      <c r="AH329">
        <v>2</v>
      </c>
      <c r="AI329">
        <v>52635696</v>
      </c>
      <c r="AJ329">
        <v>362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ROW(Source!A779)</f>
        <v>779</v>
      </c>
      <c r="B330">
        <v>52635699</v>
      </c>
      <c r="C330">
        <v>52635695</v>
      </c>
      <c r="D330">
        <v>50715459</v>
      </c>
      <c r="E330">
        <v>116</v>
      </c>
      <c r="F330">
        <v>1</v>
      </c>
      <c r="G330">
        <v>1</v>
      </c>
      <c r="H330">
        <v>1</v>
      </c>
      <c r="I330" t="s">
        <v>788</v>
      </c>
      <c r="J330" t="s">
        <v>3</v>
      </c>
      <c r="K330" t="s">
        <v>789</v>
      </c>
      <c r="L330">
        <v>1369</v>
      </c>
      <c r="N330">
        <v>1013</v>
      </c>
      <c r="O330" t="s">
        <v>764</v>
      </c>
      <c r="P330" t="s">
        <v>764</v>
      </c>
      <c r="Q330">
        <v>1</v>
      </c>
      <c r="X330">
        <v>0.16</v>
      </c>
      <c r="Y330">
        <v>0</v>
      </c>
      <c r="Z330">
        <v>0</v>
      </c>
      <c r="AA330">
        <v>0</v>
      </c>
      <c r="AB330">
        <v>1066.23</v>
      </c>
      <c r="AC330">
        <v>0</v>
      </c>
      <c r="AD330">
        <v>1</v>
      </c>
      <c r="AE330">
        <v>1</v>
      </c>
      <c r="AF330" t="s">
        <v>3</v>
      </c>
      <c r="AG330">
        <v>0.16</v>
      </c>
      <c r="AH330">
        <v>2</v>
      </c>
      <c r="AI330">
        <v>52635697</v>
      </c>
      <c r="AJ330">
        <v>363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ROW(Source!A780)</f>
        <v>780</v>
      </c>
      <c r="B331">
        <v>52635703</v>
      </c>
      <c r="C331">
        <v>52635700</v>
      </c>
      <c r="D331">
        <v>50715435</v>
      </c>
      <c r="E331">
        <v>116</v>
      </c>
      <c r="F331">
        <v>1</v>
      </c>
      <c r="G331">
        <v>1</v>
      </c>
      <c r="H331">
        <v>1</v>
      </c>
      <c r="I331" t="s">
        <v>786</v>
      </c>
      <c r="J331" t="s">
        <v>3</v>
      </c>
      <c r="K331" t="s">
        <v>787</v>
      </c>
      <c r="L331">
        <v>1369</v>
      </c>
      <c r="N331">
        <v>1013</v>
      </c>
      <c r="O331" t="s">
        <v>764</v>
      </c>
      <c r="P331" t="s">
        <v>764</v>
      </c>
      <c r="Q331">
        <v>1</v>
      </c>
      <c r="X331">
        <v>0.5</v>
      </c>
      <c r="Y331">
        <v>0</v>
      </c>
      <c r="Z331">
        <v>0</v>
      </c>
      <c r="AA331">
        <v>0</v>
      </c>
      <c r="AB331">
        <v>1090.46</v>
      </c>
      <c r="AC331">
        <v>0</v>
      </c>
      <c r="AD331">
        <v>1</v>
      </c>
      <c r="AE331">
        <v>1</v>
      </c>
      <c r="AF331" t="s">
        <v>3</v>
      </c>
      <c r="AG331">
        <v>0.5</v>
      </c>
      <c r="AH331">
        <v>2</v>
      </c>
      <c r="AI331">
        <v>52635701</v>
      </c>
      <c r="AJ331">
        <v>364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ROW(Source!A780)</f>
        <v>780</v>
      </c>
      <c r="B332">
        <v>52635704</v>
      </c>
      <c r="C332">
        <v>52635700</v>
      </c>
      <c r="D332">
        <v>50715459</v>
      </c>
      <c r="E332">
        <v>116</v>
      </c>
      <c r="F332">
        <v>1</v>
      </c>
      <c r="G332">
        <v>1</v>
      </c>
      <c r="H332">
        <v>1</v>
      </c>
      <c r="I332" t="s">
        <v>788</v>
      </c>
      <c r="J332" t="s">
        <v>3</v>
      </c>
      <c r="K332" t="s">
        <v>789</v>
      </c>
      <c r="L332">
        <v>1369</v>
      </c>
      <c r="N332">
        <v>1013</v>
      </c>
      <c r="O332" t="s">
        <v>764</v>
      </c>
      <c r="P332" t="s">
        <v>764</v>
      </c>
      <c r="Q332">
        <v>1</v>
      </c>
      <c r="X332">
        <v>0.5</v>
      </c>
      <c r="Y332">
        <v>0</v>
      </c>
      <c r="Z332">
        <v>0</v>
      </c>
      <c r="AA332">
        <v>0</v>
      </c>
      <c r="AB332">
        <v>1066.23</v>
      </c>
      <c r="AC332">
        <v>0</v>
      </c>
      <c r="AD332">
        <v>1</v>
      </c>
      <c r="AE332">
        <v>1</v>
      </c>
      <c r="AF332" t="s">
        <v>3</v>
      </c>
      <c r="AG332">
        <v>0.5</v>
      </c>
      <c r="AH332">
        <v>2</v>
      </c>
      <c r="AI332">
        <v>52635702</v>
      </c>
      <c r="AJ332">
        <v>365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ROW(Source!A781)</f>
        <v>781</v>
      </c>
      <c r="B333">
        <v>52635708</v>
      </c>
      <c r="C333">
        <v>52635705</v>
      </c>
      <c r="D333">
        <v>50715435</v>
      </c>
      <c r="E333">
        <v>116</v>
      </c>
      <c r="F333">
        <v>1</v>
      </c>
      <c r="G333">
        <v>1</v>
      </c>
      <c r="H333">
        <v>1</v>
      </c>
      <c r="I333" t="s">
        <v>786</v>
      </c>
      <c r="J333" t="s">
        <v>3</v>
      </c>
      <c r="K333" t="s">
        <v>787</v>
      </c>
      <c r="L333">
        <v>1369</v>
      </c>
      <c r="N333">
        <v>1013</v>
      </c>
      <c r="O333" t="s">
        <v>764</v>
      </c>
      <c r="P333" t="s">
        <v>764</v>
      </c>
      <c r="Q333">
        <v>1</v>
      </c>
      <c r="X333">
        <v>6.48</v>
      </c>
      <c r="Y333">
        <v>0</v>
      </c>
      <c r="Z333">
        <v>0</v>
      </c>
      <c r="AA333">
        <v>0</v>
      </c>
      <c r="AB333">
        <v>1090.46</v>
      </c>
      <c r="AC333">
        <v>0</v>
      </c>
      <c r="AD333">
        <v>1</v>
      </c>
      <c r="AE333">
        <v>1</v>
      </c>
      <c r="AF333" t="s">
        <v>3</v>
      </c>
      <c r="AG333">
        <v>6.48</v>
      </c>
      <c r="AH333">
        <v>2</v>
      </c>
      <c r="AI333">
        <v>52635706</v>
      </c>
      <c r="AJ333">
        <v>366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ROW(Source!A781)</f>
        <v>781</v>
      </c>
      <c r="B334">
        <v>52635709</v>
      </c>
      <c r="C334">
        <v>52635705</v>
      </c>
      <c r="D334">
        <v>50715459</v>
      </c>
      <c r="E334">
        <v>116</v>
      </c>
      <c r="F334">
        <v>1</v>
      </c>
      <c r="G334">
        <v>1</v>
      </c>
      <c r="H334">
        <v>1</v>
      </c>
      <c r="I334" t="s">
        <v>788</v>
      </c>
      <c r="J334" t="s">
        <v>3</v>
      </c>
      <c r="K334" t="s">
        <v>789</v>
      </c>
      <c r="L334">
        <v>1369</v>
      </c>
      <c r="N334">
        <v>1013</v>
      </c>
      <c r="O334" t="s">
        <v>764</v>
      </c>
      <c r="P334" t="s">
        <v>764</v>
      </c>
      <c r="Q334">
        <v>1</v>
      </c>
      <c r="X334">
        <v>6.48</v>
      </c>
      <c r="Y334">
        <v>0</v>
      </c>
      <c r="Z334">
        <v>0</v>
      </c>
      <c r="AA334">
        <v>0</v>
      </c>
      <c r="AB334">
        <v>1066.23</v>
      </c>
      <c r="AC334">
        <v>0</v>
      </c>
      <c r="AD334">
        <v>1</v>
      </c>
      <c r="AE334">
        <v>1</v>
      </c>
      <c r="AF334" t="s">
        <v>3</v>
      </c>
      <c r="AG334">
        <v>6.48</v>
      </c>
      <c r="AH334">
        <v>2</v>
      </c>
      <c r="AI334">
        <v>52635707</v>
      </c>
      <c r="AJ334">
        <v>367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ROW(Source!A782)</f>
        <v>782</v>
      </c>
      <c r="B335">
        <v>52635713</v>
      </c>
      <c r="C335">
        <v>52635710</v>
      </c>
      <c r="D335">
        <v>50715435</v>
      </c>
      <c r="E335">
        <v>116</v>
      </c>
      <c r="F335">
        <v>1</v>
      </c>
      <c r="G335">
        <v>1</v>
      </c>
      <c r="H335">
        <v>1</v>
      </c>
      <c r="I335" t="s">
        <v>786</v>
      </c>
      <c r="J335" t="s">
        <v>3</v>
      </c>
      <c r="K335" t="s">
        <v>787</v>
      </c>
      <c r="L335">
        <v>1369</v>
      </c>
      <c r="N335">
        <v>1013</v>
      </c>
      <c r="O335" t="s">
        <v>764</v>
      </c>
      <c r="P335" t="s">
        <v>764</v>
      </c>
      <c r="Q335">
        <v>1</v>
      </c>
      <c r="X335">
        <v>0.5</v>
      </c>
      <c r="Y335">
        <v>0</v>
      </c>
      <c r="Z335">
        <v>0</v>
      </c>
      <c r="AA335">
        <v>0</v>
      </c>
      <c r="AB335">
        <v>1090.46</v>
      </c>
      <c r="AC335">
        <v>0</v>
      </c>
      <c r="AD335">
        <v>1</v>
      </c>
      <c r="AE335">
        <v>1</v>
      </c>
      <c r="AF335" t="s">
        <v>3</v>
      </c>
      <c r="AG335">
        <v>0.5</v>
      </c>
      <c r="AH335">
        <v>2</v>
      </c>
      <c r="AI335">
        <v>52635711</v>
      </c>
      <c r="AJ335">
        <v>368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ROW(Source!A782)</f>
        <v>782</v>
      </c>
      <c r="B336">
        <v>52635714</v>
      </c>
      <c r="C336">
        <v>52635710</v>
      </c>
      <c r="D336">
        <v>50715459</v>
      </c>
      <c r="E336">
        <v>116</v>
      </c>
      <c r="F336">
        <v>1</v>
      </c>
      <c r="G336">
        <v>1</v>
      </c>
      <c r="H336">
        <v>1</v>
      </c>
      <c r="I336" t="s">
        <v>788</v>
      </c>
      <c r="J336" t="s">
        <v>3</v>
      </c>
      <c r="K336" t="s">
        <v>789</v>
      </c>
      <c r="L336">
        <v>1369</v>
      </c>
      <c r="N336">
        <v>1013</v>
      </c>
      <c r="O336" t="s">
        <v>764</v>
      </c>
      <c r="P336" t="s">
        <v>764</v>
      </c>
      <c r="Q336">
        <v>1</v>
      </c>
      <c r="X336">
        <v>0.5</v>
      </c>
      <c r="Y336">
        <v>0</v>
      </c>
      <c r="Z336">
        <v>0</v>
      </c>
      <c r="AA336">
        <v>0</v>
      </c>
      <c r="AB336">
        <v>1066.23</v>
      </c>
      <c r="AC336">
        <v>0</v>
      </c>
      <c r="AD336">
        <v>1</v>
      </c>
      <c r="AE336">
        <v>1</v>
      </c>
      <c r="AF336" t="s">
        <v>3</v>
      </c>
      <c r="AG336">
        <v>0.5</v>
      </c>
      <c r="AH336">
        <v>2</v>
      </c>
      <c r="AI336">
        <v>52635712</v>
      </c>
      <c r="AJ336">
        <v>369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ROW(Source!A783)</f>
        <v>783</v>
      </c>
      <c r="B337">
        <v>52635718</v>
      </c>
      <c r="C337">
        <v>52635715</v>
      </c>
      <c r="D337">
        <v>50715435</v>
      </c>
      <c r="E337">
        <v>116</v>
      </c>
      <c r="F337">
        <v>1</v>
      </c>
      <c r="G337">
        <v>1</v>
      </c>
      <c r="H337">
        <v>1</v>
      </c>
      <c r="I337" t="s">
        <v>786</v>
      </c>
      <c r="J337" t="s">
        <v>3</v>
      </c>
      <c r="K337" t="s">
        <v>787</v>
      </c>
      <c r="L337">
        <v>1369</v>
      </c>
      <c r="N337">
        <v>1013</v>
      </c>
      <c r="O337" t="s">
        <v>764</v>
      </c>
      <c r="P337" t="s">
        <v>764</v>
      </c>
      <c r="Q337">
        <v>1</v>
      </c>
      <c r="X337">
        <v>0.81</v>
      </c>
      <c r="Y337">
        <v>0</v>
      </c>
      <c r="Z337">
        <v>0</v>
      </c>
      <c r="AA337">
        <v>0</v>
      </c>
      <c r="AB337">
        <v>1090.46</v>
      </c>
      <c r="AC337">
        <v>0</v>
      </c>
      <c r="AD337">
        <v>1</v>
      </c>
      <c r="AE337">
        <v>1</v>
      </c>
      <c r="AF337" t="s">
        <v>3</v>
      </c>
      <c r="AG337">
        <v>0.81</v>
      </c>
      <c r="AH337">
        <v>2</v>
      </c>
      <c r="AI337">
        <v>52635716</v>
      </c>
      <c r="AJ337">
        <v>370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ROW(Source!A783)</f>
        <v>783</v>
      </c>
      <c r="B338">
        <v>52635719</v>
      </c>
      <c r="C338">
        <v>52635715</v>
      </c>
      <c r="D338">
        <v>50715459</v>
      </c>
      <c r="E338">
        <v>116</v>
      </c>
      <c r="F338">
        <v>1</v>
      </c>
      <c r="G338">
        <v>1</v>
      </c>
      <c r="H338">
        <v>1</v>
      </c>
      <c r="I338" t="s">
        <v>788</v>
      </c>
      <c r="J338" t="s">
        <v>3</v>
      </c>
      <c r="K338" t="s">
        <v>789</v>
      </c>
      <c r="L338">
        <v>1369</v>
      </c>
      <c r="N338">
        <v>1013</v>
      </c>
      <c r="O338" t="s">
        <v>764</v>
      </c>
      <c r="P338" t="s">
        <v>764</v>
      </c>
      <c r="Q338">
        <v>1</v>
      </c>
      <c r="X338">
        <v>0.81</v>
      </c>
      <c r="Y338">
        <v>0</v>
      </c>
      <c r="Z338">
        <v>0</v>
      </c>
      <c r="AA338">
        <v>0</v>
      </c>
      <c r="AB338">
        <v>1066.23</v>
      </c>
      <c r="AC338">
        <v>0</v>
      </c>
      <c r="AD338">
        <v>1</v>
      </c>
      <c r="AE338">
        <v>1</v>
      </c>
      <c r="AF338" t="s">
        <v>3</v>
      </c>
      <c r="AG338">
        <v>0.81</v>
      </c>
      <c r="AH338">
        <v>2</v>
      </c>
      <c r="AI338">
        <v>52635717</v>
      </c>
      <c r="AJ338">
        <v>371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ROW(Source!A784)</f>
        <v>784</v>
      </c>
      <c r="B339">
        <v>52635723</v>
      </c>
      <c r="C339">
        <v>52635720</v>
      </c>
      <c r="D339">
        <v>50715447</v>
      </c>
      <c r="E339">
        <v>116</v>
      </c>
      <c r="F339">
        <v>1</v>
      </c>
      <c r="G339">
        <v>1</v>
      </c>
      <c r="H339">
        <v>1</v>
      </c>
      <c r="I339" t="s">
        <v>784</v>
      </c>
      <c r="J339" t="s">
        <v>3</v>
      </c>
      <c r="K339" t="s">
        <v>785</v>
      </c>
      <c r="L339">
        <v>1369</v>
      </c>
      <c r="N339">
        <v>1013</v>
      </c>
      <c r="O339" t="s">
        <v>764</v>
      </c>
      <c r="P339" t="s">
        <v>764</v>
      </c>
      <c r="Q339">
        <v>1</v>
      </c>
      <c r="X339">
        <v>0.52</v>
      </c>
      <c r="Y339">
        <v>0</v>
      </c>
      <c r="Z339">
        <v>0</v>
      </c>
      <c r="AA339">
        <v>0</v>
      </c>
      <c r="AB339">
        <v>775.44</v>
      </c>
      <c r="AC339">
        <v>0</v>
      </c>
      <c r="AD339">
        <v>1</v>
      </c>
      <c r="AE339">
        <v>1</v>
      </c>
      <c r="AF339" t="s">
        <v>3</v>
      </c>
      <c r="AG339">
        <v>0.52</v>
      </c>
      <c r="AH339">
        <v>2</v>
      </c>
      <c r="AI339">
        <v>52635721</v>
      </c>
      <c r="AJ339">
        <v>372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ROW(Source!A784)</f>
        <v>784</v>
      </c>
      <c r="B340">
        <v>52635724</v>
      </c>
      <c r="C340">
        <v>52635720</v>
      </c>
      <c r="D340">
        <v>50715457</v>
      </c>
      <c r="E340">
        <v>116</v>
      </c>
      <c r="F340">
        <v>1</v>
      </c>
      <c r="G340">
        <v>1</v>
      </c>
      <c r="H340">
        <v>1</v>
      </c>
      <c r="I340" t="s">
        <v>790</v>
      </c>
      <c r="J340" t="s">
        <v>3</v>
      </c>
      <c r="K340" t="s">
        <v>791</v>
      </c>
      <c r="L340">
        <v>1369</v>
      </c>
      <c r="N340">
        <v>1013</v>
      </c>
      <c r="O340" t="s">
        <v>764</v>
      </c>
      <c r="P340" t="s">
        <v>764</v>
      </c>
      <c r="Q340">
        <v>1</v>
      </c>
      <c r="X340">
        <v>0.78</v>
      </c>
      <c r="Y340">
        <v>0</v>
      </c>
      <c r="Z340">
        <v>0</v>
      </c>
      <c r="AA340">
        <v>0</v>
      </c>
      <c r="AB340">
        <v>1187.3900000000001</v>
      </c>
      <c r="AC340">
        <v>0</v>
      </c>
      <c r="AD340">
        <v>1</v>
      </c>
      <c r="AE340">
        <v>1</v>
      </c>
      <c r="AF340" t="s">
        <v>3</v>
      </c>
      <c r="AG340">
        <v>0.78</v>
      </c>
      <c r="AH340">
        <v>2</v>
      </c>
      <c r="AI340">
        <v>52635722</v>
      </c>
      <c r="AJ340">
        <v>373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ROW(Source!A854)</f>
        <v>854</v>
      </c>
      <c r="B341">
        <v>52635728</v>
      </c>
      <c r="C341">
        <v>52635725</v>
      </c>
      <c r="D341">
        <v>50715433</v>
      </c>
      <c r="E341">
        <v>116</v>
      </c>
      <c r="F341">
        <v>1</v>
      </c>
      <c r="G341">
        <v>1</v>
      </c>
      <c r="H341">
        <v>1</v>
      </c>
      <c r="I341" t="s">
        <v>769</v>
      </c>
      <c r="J341" t="s">
        <v>3</v>
      </c>
      <c r="K341" t="s">
        <v>770</v>
      </c>
      <c r="L341">
        <v>1369</v>
      </c>
      <c r="N341">
        <v>1013</v>
      </c>
      <c r="O341" t="s">
        <v>764</v>
      </c>
      <c r="P341" t="s">
        <v>764</v>
      </c>
      <c r="Q341">
        <v>1</v>
      </c>
      <c r="X341">
        <v>0.97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3</v>
      </c>
      <c r="AG341">
        <v>0.97</v>
      </c>
      <c r="AH341">
        <v>2</v>
      </c>
      <c r="AI341">
        <v>52635726</v>
      </c>
      <c r="AJ341">
        <v>374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ROW(Source!A854)</f>
        <v>854</v>
      </c>
      <c r="B342">
        <v>52635729</v>
      </c>
      <c r="C342">
        <v>52635725</v>
      </c>
      <c r="D342">
        <v>50715457</v>
      </c>
      <c r="E342">
        <v>116</v>
      </c>
      <c r="F342">
        <v>1</v>
      </c>
      <c r="G342">
        <v>1</v>
      </c>
      <c r="H342">
        <v>1</v>
      </c>
      <c r="I342" t="s">
        <v>790</v>
      </c>
      <c r="J342" t="s">
        <v>3</v>
      </c>
      <c r="K342" t="s">
        <v>791</v>
      </c>
      <c r="L342">
        <v>1369</v>
      </c>
      <c r="N342">
        <v>1013</v>
      </c>
      <c r="O342" t="s">
        <v>764</v>
      </c>
      <c r="P342" t="s">
        <v>764</v>
      </c>
      <c r="Q342">
        <v>1</v>
      </c>
      <c r="X342">
        <v>1.46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1</v>
      </c>
      <c r="AF342" t="s">
        <v>3</v>
      </c>
      <c r="AG342">
        <v>1.46</v>
      </c>
      <c r="AH342">
        <v>2</v>
      </c>
      <c r="AI342">
        <v>52635727</v>
      </c>
      <c r="AJ342">
        <v>375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ROW(Source!A855)</f>
        <v>855</v>
      </c>
      <c r="B343">
        <v>52635733</v>
      </c>
      <c r="C343">
        <v>52635730</v>
      </c>
      <c r="D343">
        <v>50715447</v>
      </c>
      <c r="E343">
        <v>116</v>
      </c>
      <c r="F343">
        <v>1</v>
      </c>
      <c r="G343">
        <v>1</v>
      </c>
      <c r="H343">
        <v>1</v>
      </c>
      <c r="I343" t="s">
        <v>784</v>
      </c>
      <c r="J343" t="s">
        <v>3</v>
      </c>
      <c r="K343" t="s">
        <v>785</v>
      </c>
      <c r="L343">
        <v>1369</v>
      </c>
      <c r="N343">
        <v>1013</v>
      </c>
      <c r="O343" t="s">
        <v>764</v>
      </c>
      <c r="P343" t="s">
        <v>764</v>
      </c>
      <c r="Q343">
        <v>1</v>
      </c>
      <c r="X343">
        <v>2.52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3</v>
      </c>
      <c r="AG343">
        <v>2.52</v>
      </c>
      <c r="AH343">
        <v>2</v>
      </c>
      <c r="AI343">
        <v>52635731</v>
      </c>
      <c r="AJ343">
        <v>376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ROW(Source!A855)</f>
        <v>855</v>
      </c>
      <c r="B344">
        <v>52635734</v>
      </c>
      <c r="C344">
        <v>52635730</v>
      </c>
      <c r="D344">
        <v>50715453</v>
      </c>
      <c r="E344">
        <v>116</v>
      </c>
      <c r="F344">
        <v>1</v>
      </c>
      <c r="G344">
        <v>1</v>
      </c>
      <c r="H344">
        <v>1</v>
      </c>
      <c r="I344" t="s">
        <v>792</v>
      </c>
      <c r="J344" t="s">
        <v>3</v>
      </c>
      <c r="K344" t="s">
        <v>793</v>
      </c>
      <c r="L344">
        <v>1369</v>
      </c>
      <c r="N344">
        <v>1013</v>
      </c>
      <c r="O344" t="s">
        <v>764</v>
      </c>
      <c r="P344" t="s">
        <v>764</v>
      </c>
      <c r="Q344">
        <v>1</v>
      </c>
      <c r="X344">
        <v>3.78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1</v>
      </c>
      <c r="AF344" t="s">
        <v>3</v>
      </c>
      <c r="AG344">
        <v>3.78</v>
      </c>
      <c r="AH344">
        <v>2</v>
      </c>
      <c r="AI344">
        <v>52635732</v>
      </c>
      <c r="AJ344">
        <v>377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ROW(Source!A925)</f>
        <v>925</v>
      </c>
      <c r="B345">
        <v>52635739</v>
      </c>
      <c r="C345">
        <v>52635735</v>
      </c>
      <c r="D345">
        <v>50715429</v>
      </c>
      <c r="E345">
        <v>116</v>
      </c>
      <c r="F345">
        <v>1</v>
      </c>
      <c r="G345">
        <v>1</v>
      </c>
      <c r="H345">
        <v>1</v>
      </c>
      <c r="I345" t="s">
        <v>767</v>
      </c>
      <c r="J345" t="s">
        <v>3</v>
      </c>
      <c r="K345" t="s">
        <v>768</v>
      </c>
      <c r="L345">
        <v>1369</v>
      </c>
      <c r="N345">
        <v>1013</v>
      </c>
      <c r="O345" t="s">
        <v>764</v>
      </c>
      <c r="P345" t="s">
        <v>764</v>
      </c>
      <c r="Q345">
        <v>1</v>
      </c>
      <c r="X345">
        <v>1.08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568</v>
      </c>
      <c r="AG345">
        <v>0.91800000000000004</v>
      </c>
      <c r="AH345">
        <v>2</v>
      </c>
      <c r="AI345">
        <v>52635736</v>
      </c>
      <c r="AJ345">
        <v>378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ROW(Source!A925)</f>
        <v>925</v>
      </c>
      <c r="B346">
        <v>52635740</v>
      </c>
      <c r="C346">
        <v>52635735</v>
      </c>
      <c r="D346">
        <v>50715447</v>
      </c>
      <c r="E346">
        <v>116</v>
      </c>
      <c r="F346">
        <v>1</v>
      </c>
      <c r="G346">
        <v>1</v>
      </c>
      <c r="H346">
        <v>1</v>
      </c>
      <c r="I346" t="s">
        <v>784</v>
      </c>
      <c r="J346" t="s">
        <v>3</v>
      </c>
      <c r="K346" t="s">
        <v>785</v>
      </c>
      <c r="L346">
        <v>1369</v>
      </c>
      <c r="N346">
        <v>1013</v>
      </c>
      <c r="O346" t="s">
        <v>764</v>
      </c>
      <c r="P346" t="s">
        <v>764</v>
      </c>
      <c r="Q346">
        <v>1</v>
      </c>
      <c r="X346">
        <v>1.08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1</v>
      </c>
      <c r="AF346" t="s">
        <v>568</v>
      </c>
      <c r="AG346">
        <v>0.91800000000000004</v>
      </c>
      <c r="AH346">
        <v>2</v>
      </c>
      <c r="AI346">
        <v>52635737</v>
      </c>
      <c r="AJ346">
        <v>379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ROW(Source!A925)</f>
        <v>925</v>
      </c>
      <c r="B347">
        <v>52635741</v>
      </c>
      <c r="C347">
        <v>52635735</v>
      </c>
      <c r="D347">
        <v>50715457</v>
      </c>
      <c r="E347">
        <v>116</v>
      </c>
      <c r="F347">
        <v>1</v>
      </c>
      <c r="G347">
        <v>1</v>
      </c>
      <c r="H347">
        <v>1</v>
      </c>
      <c r="I347" t="s">
        <v>790</v>
      </c>
      <c r="J347" t="s">
        <v>3</v>
      </c>
      <c r="K347" t="s">
        <v>791</v>
      </c>
      <c r="L347">
        <v>1369</v>
      </c>
      <c r="N347">
        <v>1013</v>
      </c>
      <c r="O347" t="s">
        <v>764</v>
      </c>
      <c r="P347" t="s">
        <v>764</v>
      </c>
      <c r="Q347">
        <v>1</v>
      </c>
      <c r="X347">
        <v>3.24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568</v>
      </c>
      <c r="AG347">
        <v>2.754</v>
      </c>
      <c r="AH347">
        <v>2</v>
      </c>
      <c r="AI347">
        <v>52635738</v>
      </c>
      <c r="AJ347">
        <v>380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ROW(Source!A926)</f>
        <v>926</v>
      </c>
      <c r="B348">
        <v>52635745</v>
      </c>
      <c r="C348">
        <v>52635742</v>
      </c>
      <c r="D348">
        <v>50715435</v>
      </c>
      <c r="E348">
        <v>116</v>
      </c>
      <c r="F348">
        <v>1</v>
      </c>
      <c r="G348">
        <v>1</v>
      </c>
      <c r="H348">
        <v>1</v>
      </c>
      <c r="I348" t="s">
        <v>786</v>
      </c>
      <c r="J348" t="s">
        <v>3</v>
      </c>
      <c r="K348" t="s">
        <v>787</v>
      </c>
      <c r="L348">
        <v>1369</v>
      </c>
      <c r="N348">
        <v>1013</v>
      </c>
      <c r="O348" t="s">
        <v>764</v>
      </c>
      <c r="P348" t="s">
        <v>764</v>
      </c>
      <c r="Q348">
        <v>1</v>
      </c>
      <c r="X348">
        <v>0.5</v>
      </c>
      <c r="Y348">
        <v>0</v>
      </c>
      <c r="Z348">
        <v>0</v>
      </c>
      <c r="AA348">
        <v>0</v>
      </c>
      <c r="AB348">
        <v>1090.46</v>
      </c>
      <c r="AC348">
        <v>0</v>
      </c>
      <c r="AD348">
        <v>1</v>
      </c>
      <c r="AE348">
        <v>1</v>
      </c>
      <c r="AF348" t="s">
        <v>3</v>
      </c>
      <c r="AG348">
        <v>0.5</v>
      </c>
      <c r="AH348">
        <v>2</v>
      </c>
      <c r="AI348">
        <v>52635743</v>
      </c>
      <c r="AJ348">
        <v>381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ROW(Source!A926)</f>
        <v>926</v>
      </c>
      <c r="B349">
        <v>52635746</v>
      </c>
      <c r="C349">
        <v>52635742</v>
      </c>
      <c r="D349">
        <v>50715459</v>
      </c>
      <c r="E349">
        <v>116</v>
      </c>
      <c r="F349">
        <v>1</v>
      </c>
      <c r="G349">
        <v>1</v>
      </c>
      <c r="H349">
        <v>1</v>
      </c>
      <c r="I349" t="s">
        <v>788</v>
      </c>
      <c r="J349" t="s">
        <v>3</v>
      </c>
      <c r="K349" t="s">
        <v>789</v>
      </c>
      <c r="L349">
        <v>1369</v>
      </c>
      <c r="N349">
        <v>1013</v>
      </c>
      <c r="O349" t="s">
        <v>764</v>
      </c>
      <c r="P349" t="s">
        <v>764</v>
      </c>
      <c r="Q349">
        <v>1</v>
      </c>
      <c r="X349">
        <v>0.5</v>
      </c>
      <c r="Y349">
        <v>0</v>
      </c>
      <c r="Z349">
        <v>0</v>
      </c>
      <c r="AA349">
        <v>0</v>
      </c>
      <c r="AB349">
        <v>1066.23</v>
      </c>
      <c r="AC349">
        <v>0</v>
      </c>
      <c r="AD349">
        <v>1</v>
      </c>
      <c r="AE349">
        <v>1</v>
      </c>
      <c r="AF349" t="s">
        <v>3</v>
      </c>
      <c r="AG349">
        <v>0.5</v>
      </c>
      <c r="AH349">
        <v>2</v>
      </c>
      <c r="AI349">
        <v>52635744</v>
      </c>
      <c r="AJ349">
        <v>382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ROW(Source!A927)</f>
        <v>927</v>
      </c>
      <c r="B350">
        <v>52635750</v>
      </c>
      <c r="C350">
        <v>52635747</v>
      </c>
      <c r="D350">
        <v>50715435</v>
      </c>
      <c r="E350">
        <v>116</v>
      </c>
      <c r="F350">
        <v>1</v>
      </c>
      <c r="G350">
        <v>1</v>
      </c>
      <c r="H350">
        <v>1</v>
      </c>
      <c r="I350" t="s">
        <v>786</v>
      </c>
      <c r="J350" t="s">
        <v>3</v>
      </c>
      <c r="K350" t="s">
        <v>787</v>
      </c>
      <c r="L350">
        <v>1369</v>
      </c>
      <c r="N350">
        <v>1013</v>
      </c>
      <c r="O350" t="s">
        <v>764</v>
      </c>
      <c r="P350" t="s">
        <v>764</v>
      </c>
      <c r="Q350">
        <v>1</v>
      </c>
      <c r="X350">
        <v>6.48</v>
      </c>
      <c r="Y350">
        <v>0</v>
      </c>
      <c r="Z350">
        <v>0</v>
      </c>
      <c r="AA350">
        <v>0</v>
      </c>
      <c r="AB350">
        <v>1090.46</v>
      </c>
      <c r="AC350">
        <v>0</v>
      </c>
      <c r="AD350">
        <v>1</v>
      </c>
      <c r="AE350">
        <v>1</v>
      </c>
      <c r="AF350" t="s">
        <v>3</v>
      </c>
      <c r="AG350">
        <v>6.48</v>
      </c>
      <c r="AH350">
        <v>2</v>
      </c>
      <c r="AI350">
        <v>52635748</v>
      </c>
      <c r="AJ350">
        <v>383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ROW(Source!A927)</f>
        <v>927</v>
      </c>
      <c r="B351">
        <v>52635751</v>
      </c>
      <c r="C351">
        <v>52635747</v>
      </c>
      <c r="D351">
        <v>50715459</v>
      </c>
      <c r="E351">
        <v>116</v>
      </c>
      <c r="F351">
        <v>1</v>
      </c>
      <c r="G351">
        <v>1</v>
      </c>
      <c r="H351">
        <v>1</v>
      </c>
      <c r="I351" t="s">
        <v>788</v>
      </c>
      <c r="J351" t="s">
        <v>3</v>
      </c>
      <c r="K351" t="s">
        <v>789</v>
      </c>
      <c r="L351">
        <v>1369</v>
      </c>
      <c r="N351">
        <v>1013</v>
      </c>
      <c r="O351" t="s">
        <v>764</v>
      </c>
      <c r="P351" t="s">
        <v>764</v>
      </c>
      <c r="Q351">
        <v>1</v>
      </c>
      <c r="X351">
        <v>6.48</v>
      </c>
      <c r="Y351">
        <v>0</v>
      </c>
      <c r="Z351">
        <v>0</v>
      </c>
      <c r="AA351">
        <v>0</v>
      </c>
      <c r="AB351">
        <v>1066.23</v>
      </c>
      <c r="AC351">
        <v>0</v>
      </c>
      <c r="AD351">
        <v>1</v>
      </c>
      <c r="AE351">
        <v>1</v>
      </c>
      <c r="AF351" t="s">
        <v>3</v>
      </c>
      <c r="AG351">
        <v>6.48</v>
      </c>
      <c r="AH351">
        <v>2</v>
      </c>
      <c r="AI351">
        <v>52635749</v>
      </c>
      <c r="AJ351">
        <v>384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ROW(Source!A997)</f>
        <v>997</v>
      </c>
      <c r="B352">
        <v>52635755</v>
      </c>
      <c r="C352">
        <v>52635752</v>
      </c>
      <c r="D352">
        <v>50715435</v>
      </c>
      <c r="E352">
        <v>116</v>
      </c>
      <c r="F352">
        <v>1</v>
      </c>
      <c r="G352">
        <v>1</v>
      </c>
      <c r="H352">
        <v>1</v>
      </c>
      <c r="I352" t="s">
        <v>786</v>
      </c>
      <c r="J352" t="s">
        <v>3</v>
      </c>
      <c r="K352" t="s">
        <v>787</v>
      </c>
      <c r="L352">
        <v>1369</v>
      </c>
      <c r="N352">
        <v>1013</v>
      </c>
      <c r="O352" t="s">
        <v>764</v>
      </c>
      <c r="P352" t="s">
        <v>764</v>
      </c>
      <c r="Q352">
        <v>1</v>
      </c>
      <c r="X352">
        <v>6.48</v>
      </c>
      <c r="Y352">
        <v>0</v>
      </c>
      <c r="Z352">
        <v>0</v>
      </c>
      <c r="AA352">
        <v>0</v>
      </c>
      <c r="AB352">
        <v>1090.46</v>
      </c>
      <c r="AC352">
        <v>0</v>
      </c>
      <c r="AD352">
        <v>1</v>
      </c>
      <c r="AE352">
        <v>1</v>
      </c>
      <c r="AF352" t="s">
        <v>3</v>
      </c>
      <c r="AG352">
        <v>6.48</v>
      </c>
      <c r="AH352">
        <v>2</v>
      </c>
      <c r="AI352">
        <v>52635753</v>
      </c>
      <c r="AJ352">
        <v>385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ROW(Source!A997)</f>
        <v>997</v>
      </c>
      <c r="B353">
        <v>52635756</v>
      </c>
      <c r="C353">
        <v>52635752</v>
      </c>
      <c r="D353">
        <v>50715459</v>
      </c>
      <c r="E353">
        <v>116</v>
      </c>
      <c r="F353">
        <v>1</v>
      </c>
      <c r="G353">
        <v>1</v>
      </c>
      <c r="H353">
        <v>1</v>
      </c>
      <c r="I353" t="s">
        <v>788</v>
      </c>
      <c r="J353" t="s">
        <v>3</v>
      </c>
      <c r="K353" t="s">
        <v>789</v>
      </c>
      <c r="L353">
        <v>1369</v>
      </c>
      <c r="N353">
        <v>1013</v>
      </c>
      <c r="O353" t="s">
        <v>764</v>
      </c>
      <c r="P353" t="s">
        <v>764</v>
      </c>
      <c r="Q353">
        <v>1</v>
      </c>
      <c r="X353">
        <v>6.48</v>
      </c>
      <c r="Y353">
        <v>0</v>
      </c>
      <c r="Z353">
        <v>0</v>
      </c>
      <c r="AA353">
        <v>0</v>
      </c>
      <c r="AB353">
        <v>1066.23</v>
      </c>
      <c r="AC353">
        <v>0</v>
      </c>
      <c r="AD353">
        <v>1</v>
      </c>
      <c r="AE353">
        <v>1</v>
      </c>
      <c r="AF353" t="s">
        <v>3</v>
      </c>
      <c r="AG353">
        <v>6.48</v>
      </c>
      <c r="AH353">
        <v>2</v>
      </c>
      <c r="AI353">
        <v>52635754</v>
      </c>
      <c r="AJ353">
        <v>386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ROW(Source!A998)</f>
        <v>998</v>
      </c>
      <c r="B354">
        <v>52635760</v>
      </c>
      <c r="C354">
        <v>52635757</v>
      </c>
      <c r="D354">
        <v>43815578</v>
      </c>
      <c r="E354">
        <v>111</v>
      </c>
      <c r="F354">
        <v>1</v>
      </c>
      <c r="G354">
        <v>1</v>
      </c>
      <c r="H354">
        <v>1</v>
      </c>
      <c r="I354" t="s">
        <v>786</v>
      </c>
      <c r="J354" t="s">
        <v>3</v>
      </c>
      <c r="K354" t="s">
        <v>787</v>
      </c>
      <c r="L354">
        <v>1369</v>
      </c>
      <c r="N354">
        <v>1013</v>
      </c>
      <c r="O354" t="s">
        <v>764</v>
      </c>
      <c r="P354" t="s">
        <v>764</v>
      </c>
      <c r="Q354">
        <v>1</v>
      </c>
      <c r="X354">
        <v>0.5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3</v>
      </c>
      <c r="AG354">
        <v>0.5</v>
      </c>
      <c r="AH354">
        <v>2</v>
      </c>
      <c r="AI354">
        <v>52635758</v>
      </c>
      <c r="AJ354">
        <v>387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ROW(Source!A998)</f>
        <v>998</v>
      </c>
      <c r="B355">
        <v>52635761</v>
      </c>
      <c r="C355">
        <v>52635757</v>
      </c>
      <c r="D355">
        <v>43815596</v>
      </c>
      <c r="E355">
        <v>111</v>
      </c>
      <c r="F355">
        <v>1</v>
      </c>
      <c r="G355">
        <v>1</v>
      </c>
      <c r="H355">
        <v>1</v>
      </c>
      <c r="I355" t="s">
        <v>788</v>
      </c>
      <c r="J355" t="s">
        <v>3</v>
      </c>
      <c r="K355" t="s">
        <v>789</v>
      </c>
      <c r="L355">
        <v>1369</v>
      </c>
      <c r="N355">
        <v>1013</v>
      </c>
      <c r="O355" t="s">
        <v>764</v>
      </c>
      <c r="P355" t="s">
        <v>764</v>
      </c>
      <c r="Q355">
        <v>1</v>
      </c>
      <c r="X355">
        <v>0.5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3</v>
      </c>
      <c r="AG355">
        <v>0.5</v>
      </c>
      <c r="AH355">
        <v>2</v>
      </c>
      <c r="AI355">
        <v>52635759</v>
      </c>
      <c r="AJ355">
        <v>388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ROW(Source!A999)</f>
        <v>999</v>
      </c>
      <c r="B356">
        <v>52635765</v>
      </c>
      <c r="C356">
        <v>52635762</v>
      </c>
      <c r="D356">
        <v>50715435</v>
      </c>
      <c r="E356">
        <v>116</v>
      </c>
      <c r="F356">
        <v>1</v>
      </c>
      <c r="G356">
        <v>1</v>
      </c>
      <c r="H356">
        <v>1</v>
      </c>
      <c r="I356" t="s">
        <v>786</v>
      </c>
      <c r="J356" t="s">
        <v>3</v>
      </c>
      <c r="K356" t="s">
        <v>787</v>
      </c>
      <c r="L356">
        <v>1369</v>
      </c>
      <c r="N356">
        <v>1013</v>
      </c>
      <c r="O356" t="s">
        <v>764</v>
      </c>
      <c r="P356" t="s">
        <v>764</v>
      </c>
      <c r="Q356">
        <v>1</v>
      </c>
      <c r="X356">
        <v>0.41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1</v>
      </c>
      <c r="AF356" t="s">
        <v>3</v>
      </c>
      <c r="AG356">
        <v>0.41</v>
      </c>
      <c r="AH356">
        <v>2</v>
      </c>
      <c r="AI356">
        <v>52635763</v>
      </c>
      <c r="AJ356">
        <v>389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ROW(Source!A999)</f>
        <v>999</v>
      </c>
      <c r="B357">
        <v>52635766</v>
      </c>
      <c r="C357">
        <v>52635762</v>
      </c>
      <c r="D357">
        <v>50715459</v>
      </c>
      <c r="E357">
        <v>116</v>
      </c>
      <c r="F357">
        <v>1</v>
      </c>
      <c r="G357">
        <v>1</v>
      </c>
      <c r="H357">
        <v>1</v>
      </c>
      <c r="I357" t="s">
        <v>788</v>
      </c>
      <c r="J357" t="s">
        <v>3</v>
      </c>
      <c r="K357" t="s">
        <v>789</v>
      </c>
      <c r="L357">
        <v>1369</v>
      </c>
      <c r="N357">
        <v>1013</v>
      </c>
      <c r="O357" t="s">
        <v>764</v>
      </c>
      <c r="P357" t="s">
        <v>764</v>
      </c>
      <c r="Q357">
        <v>1</v>
      </c>
      <c r="X357">
        <v>0.41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1</v>
      </c>
      <c r="AF357" t="s">
        <v>3</v>
      </c>
      <c r="AG357">
        <v>0.41</v>
      </c>
      <c r="AH357">
        <v>2</v>
      </c>
      <c r="AI357">
        <v>52635764</v>
      </c>
      <c r="AJ357">
        <v>390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1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925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568</v>
      </c>
      <c r="H1" t="s">
        <v>3</v>
      </c>
      <c r="I1" t="s">
        <v>568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794</v>
      </c>
      <c r="T1" t="s">
        <v>795</v>
      </c>
      <c r="U1" t="s">
        <v>796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Y86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55728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03">
      <c r="F12" t="str">
        <f>Source!F12</f>
        <v>358172-ЭГК от 15.04.2026г.</v>
      </c>
      <c r="G12" t="str">
        <f>Source!G12</f>
        <v>Строительство МТП-160 10/0,4 кВ, ВЛЗ-10 кВ от ВЛЗ-10 кВ ф.5 ПС-110 кВ №683 "Ядрошино", ЛР-10 кВ, ВЛИ-0,4 кВ (ВЛ-10 кВ - 0,04 км, ВЛ-0,4 кВ - 0,01 км), в т.ч. ПИР, МО, Истринский р-н, д.Мансурово, 50:08:0060231:441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>
      <c r="E14" t="s">
        <v>797</v>
      </c>
      <c r="AD14">
        <v>4</v>
      </c>
    </row>
    <row r="15" spans="1:103">
      <c r="B15" t="s">
        <v>798</v>
      </c>
      <c r="C15">
        <v>1</v>
      </c>
      <c r="D15" t="s">
        <v>270</v>
      </c>
      <c r="E15" t="s">
        <v>271</v>
      </c>
      <c r="F15" t="s">
        <v>799</v>
      </c>
      <c r="G15" t="s">
        <v>228</v>
      </c>
      <c r="H15">
        <v>714.4</v>
      </c>
      <c r="I15">
        <v>871.57</v>
      </c>
      <c r="J15">
        <v>21.43</v>
      </c>
      <c r="K15">
        <v>750.55</v>
      </c>
      <c r="L15">
        <v>22</v>
      </c>
      <c r="M15">
        <v>46125</v>
      </c>
      <c r="N15">
        <v>2</v>
      </c>
      <c r="O15" t="s">
        <v>800</v>
      </c>
      <c r="P15" t="s">
        <v>801</v>
      </c>
      <c r="Q15" t="s">
        <v>802</v>
      </c>
      <c r="R15" t="s">
        <v>803</v>
      </c>
      <c r="S15" t="s">
        <v>804</v>
      </c>
      <c r="T15" t="s">
        <v>439</v>
      </c>
      <c r="U15">
        <v>2</v>
      </c>
      <c r="V15">
        <v>14.72</v>
      </c>
      <c r="W15">
        <v>0</v>
      </c>
      <c r="X15">
        <v>0</v>
      </c>
      <c r="Y15" t="s">
        <v>3</v>
      </c>
      <c r="Z15" t="s">
        <v>805</v>
      </c>
      <c r="AA15">
        <v>3</v>
      </c>
      <c r="AB15" t="s">
        <v>3</v>
      </c>
      <c r="AC15">
        <v>714.4</v>
      </c>
      <c r="AD15">
        <v>1</v>
      </c>
      <c r="AE15">
        <v>0</v>
      </c>
      <c r="AF15">
        <v>1</v>
      </c>
      <c r="AG15">
        <v>3</v>
      </c>
      <c r="AH15" t="s">
        <v>228</v>
      </c>
      <c r="AI15" t="s">
        <v>271</v>
      </c>
      <c r="AJ15">
        <v>46125.582881944443</v>
      </c>
      <c r="AK15">
        <v>52634964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>
      <c r="B16" t="s">
        <v>806</v>
      </c>
      <c r="C16">
        <v>0</v>
      </c>
      <c r="D16" t="s">
        <v>807</v>
      </c>
      <c r="E16" t="s">
        <v>271</v>
      </c>
      <c r="F16" t="s">
        <v>799</v>
      </c>
      <c r="G16" t="s">
        <v>228</v>
      </c>
      <c r="H16">
        <v>811.48</v>
      </c>
      <c r="I16">
        <v>990</v>
      </c>
      <c r="J16">
        <v>24.34</v>
      </c>
      <c r="K16">
        <v>852.54</v>
      </c>
      <c r="L16">
        <v>22</v>
      </c>
      <c r="M16">
        <v>46125</v>
      </c>
      <c r="N16">
        <v>2</v>
      </c>
      <c r="O16" t="s">
        <v>808</v>
      </c>
      <c r="P16" t="s">
        <v>809</v>
      </c>
      <c r="Q16" t="s">
        <v>810</v>
      </c>
      <c r="R16" t="s">
        <v>803</v>
      </c>
      <c r="S16" t="s">
        <v>811</v>
      </c>
      <c r="T16" t="s">
        <v>439</v>
      </c>
      <c r="U16">
        <v>2</v>
      </c>
      <c r="V16">
        <v>16.72</v>
      </c>
      <c r="W16">
        <v>0</v>
      </c>
      <c r="X16">
        <v>0</v>
      </c>
      <c r="Y16" t="s">
        <v>3</v>
      </c>
      <c r="Z16" t="s">
        <v>805</v>
      </c>
      <c r="AA16">
        <v>3</v>
      </c>
      <c r="AB16" t="s">
        <v>3</v>
      </c>
      <c r="AC16">
        <v>811.48</v>
      </c>
      <c r="AD16">
        <v>1</v>
      </c>
      <c r="AE16">
        <v>0</v>
      </c>
      <c r="AF16">
        <v>1</v>
      </c>
      <c r="AG16">
        <v>3</v>
      </c>
      <c r="AH16" t="s">
        <v>228</v>
      </c>
      <c r="AI16" t="s">
        <v>271</v>
      </c>
      <c r="AJ16">
        <v>46125.582881944443</v>
      </c>
      <c r="AK16">
        <v>52634964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>
      <c r="B17" t="s">
        <v>812</v>
      </c>
      <c r="C17">
        <v>0</v>
      </c>
      <c r="D17" t="s">
        <v>813</v>
      </c>
      <c r="E17" t="s">
        <v>271</v>
      </c>
      <c r="F17" t="s">
        <v>799</v>
      </c>
      <c r="G17" t="s">
        <v>228</v>
      </c>
      <c r="H17">
        <v>819.67</v>
      </c>
      <c r="I17">
        <v>1000</v>
      </c>
      <c r="J17">
        <v>24.59</v>
      </c>
      <c r="K17">
        <v>861.15</v>
      </c>
      <c r="L17">
        <v>22</v>
      </c>
      <c r="M17">
        <v>46125</v>
      </c>
      <c r="N17">
        <v>2</v>
      </c>
      <c r="O17" t="s">
        <v>814</v>
      </c>
      <c r="P17" t="s">
        <v>815</v>
      </c>
      <c r="Q17" t="s">
        <v>816</v>
      </c>
      <c r="R17" t="s">
        <v>817</v>
      </c>
      <c r="S17" t="s">
        <v>818</v>
      </c>
      <c r="T17" t="s">
        <v>819</v>
      </c>
      <c r="U17">
        <v>2</v>
      </c>
      <c r="V17">
        <v>16.89</v>
      </c>
      <c r="W17">
        <v>0</v>
      </c>
      <c r="X17">
        <v>0</v>
      </c>
      <c r="Y17" t="s">
        <v>3</v>
      </c>
      <c r="Z17" t="s">
        <v>805</v>
      </c>
      <c r="AA17">
        <v>3</v>
      </c>
      <c r="AB17" t="s">
        <v>3</v>
      </c>
      <c r="AC17">
        <v>819.67</v>
      </c>
      <c r="AD17">
        <v>1</v>
      </c>
      <c r="AE17">
        <v>0</v>
      </c>
      <c r="AF17">
        <v>1</v>
      </c>
      <c r="AG17">
        <v>3</v>
      </c>
      <c r="AH17" t="s">
        <v>228</v>
      </c>
      <c r="AI17" t="s">
        <v>271</v>
      </c>
      <c r="AJ17">
        <v>46125.582881944443</v>
      </c>
      <c r="AK17">
        <v>52634964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>
      <c r="B18" t="s">
        <v>820</v>
      </c>
      <c r="C18">
        <v>1</v>
      </c>
      <c r="D18" t="s">
        <v>273</v>
      </c>
      <c r="E18" t="s">
        <v>274</v>
      </c>
      <c r="F18" t="s">
        <v>799</v>
      </c>
      <c r="G18" t="s">
        <v>228</v>
      </c>
      <c r="H18">
        <v>2106.56</v>
      </c>
      <c r="I18">
        <v>2570</v>
      </c>
      <c r="J18">
        <v>63.2</v>
      </c>
      <c r="K18">
        <v>2213.16</v>
      </c>
      <c r="L18">
        <v>22</v>
      </c>
      <c r="M18">
        <v>46125</v>
      </c>
      <c r="N18">
        <v>2</v>
      </c>
      <c r="O18" t="s">
        <v>800</v>
      </c>
      <c r="P18" t="s">
        <v>801</v>
      </c>
      <c r="Q18" t="s">
        <v>802</v>
      </c>
      <c r="R18" t="s">
        <v>803</v>
      </c>
      <c r="S18" t="s">
        <v>804</v>
      </c>
      <c r="T18" t="s">
        <v>439</v>
      </c>
      <c r="U18">
        <v>2</v>
      </c>
      <c r="V18">
        <v>43.4</v>
      </c>
      <c r="W18">
        <v>0</v>
      </c>
      <c r="X18">
        <v>0</v>
      </c>
      <c r="Y18" t="s">
        <v>3</v>
      </c>
      <c r="Z18" t="s">
        <v>805</v>
      </c>
      <c r="AA18">
        <v>3</v>
      </c>
      <c r="AB18" t="s">
        <v>3</v>
      </c>
      <c r="AC18">
        <v>2106.56</v>
      </c>
      <c r="AD18">
        <v>1</v>
      </c>
      <c r="AE18">
        <v>0</v>
      </c>
      <c r="AF18">
        <v>1</v>
      </c>
      <c r="AG18">
        <v>3</v>
      </c>
      <c r="AH18" t="s">
        <v>228</v>
      </c>
      <c r="AI18" t="s">
        <v>274</v>
      </c>
      <c r="AJ18">
        <v>46125.582881944443</v>
      </c>
      <c r="AK18">
        <v>52634969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>
      <c r="B19" t="s">
        <v>821</v>
      </c>
      <c r="C19">
        <v>0</v>
      </c>
      <c r="D19" t="s">
        <v>822</v>
      </c>
      <c r="E19" t="s">
        <v>274</v>
      </c>
      <c r="F19" t="s">
        <v>799</v>
      </c>
      <c r="G19" t="s">
        <v>228</v>
      </c>
      <c r="H19">
        <v>2459.02</v>
      </c>
      <c r="I19">
        <v>3000</v>
      </c>
      <c r="J19">
        <v>73.77</v>
      </c>
      <c r="K19">
        <v>2583.4499999999998</v>
      </c>
      <c r="L19">
        <v>22</v>
      </c>
      <c r="M19">
        <v>46125</v>
      </c>
      <c r="N19">
        <v>2</v>
      </c>
      <c r="O19" t="s">
        <v>808</v>
      </c>
      <c r="P19" t="s">
        <v>809</v>
      </c>
      <c r="Q19" t="s">
        <v>810</v>
      </c>
      <c r="R19" t="s">
        <v>803</v>
      </c>
      <c r="S19" t="s">
        <v>811</v>
      </c>
      <c r="T19" t="s">
        <v>439</v>
      </c>
      <c r="U19">
        <v>2</v>
      </c>
      <c r="V19">
        <v>50.66</v>
      </c>
      <c r="W19">
        <v>0</v>
      </c>
      <c r="X19">
        <v>0</v>
      </c>
      <c r="Y19" t="s">
        <v>3</v>
      </c>
      <c r="Z19" t="s">
        <v>805</v>
      </c>
      <c r="AA19">
        <v>3</v>
      </c>
      <c r="AB19" t="s">
        <v>3</v>
      </c>
      <c r="AC19">
        <v>2459.02</v>
      </c>
      <c r="AD19">
        <v>1</v>
      </c>
      <c r="AE19">
        <v>0</v>
      </c>
      <c r="AF19">
        <v>1</v>
      </c>
      <c r="AG19">
        <v>3</v>
      </c>
      <c r="AH19" t="s">
        <v>228</v>
      </c>
      <c r="AI19" t="s">
        <v>274</v>
      </c>
      <c r="AJ19">
        <v>46125.582881944443</v>
      </c>
      <c r="AK19">
        <v>52634969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>
      <c r="B20" t="s">
        <v>823</v>
      </c>
      <c r="C20">
        <v>0</v>
      </c>
      <c r="D20" t="s">
        <v>824</v>
      </c>
      <c r="E20" t="s">
        <v>274</v>
      </c>
      <c r="F20" t="s">
        <v>799</v>
      </c>
      <c r="G20" t="s">
        <v>228</v>
      </c>
      <c r="H20">
        <v>2540.98</v>
      </c>
      <c r="I20">
        <v>3100</v>
      </c>
      <c r="J20">
        <v>76.23</v>
      </c>
      <c r="K20">
        <v>2669.55</v>
      </c>
      <c r="L20">
        <v>22</v>
      </c>
      <c r="M20">
        <v>46125</v>
      </c>
      <c r="N20">
        <v>2</v>
      </c>
      <c r="O20" t="s">
        <v>814</v>
      </c>
      <c r="P20" t="s">
        <v>815</v>
      </c>
      <c r="Q20" t="s">
        <v>816</v>
      </c>
      <c r="R20" t="s">
        <v>817</v>
      </c>
      <c r="S20" t="s">
        <v>818</v>
      </c>
      <c r="T20" t="s">
        <v>819</v>
      </c>
      <c r="U20">
        <v>2</v>
      </c>
      <c r="V20">
        <v>52.34</v>
      </c>
      <c r="W20">
        <v>0</v>
      </c>
      <c r="X20">
        <v>0</v>
      </c>
      <c r="Y20" t="s">
        <v>3</v>
      </c>
      <c r="Z20" t="s">
        <v>805</v>
      </c>
      <c r="AA20">
        <v>3</v>
      </c>
      <c r="AB20" t="s">
        <v>3</v>
      </c>
      <c r="AC20">
        <v>2540.98</v>
      </c>
      <c r="AD20">
        <v>1</v>
      </c>
      <c r="AE20">
        <v>0</v>
      </c>
      <c r="AF20">
        <v>1</v>
      </c>
      <c r="AG20">
        <v>3</v>
      </c>
      <c r="AH20" t="s">
        <v>228</v>
      </c>
      <c r="AI20" t="s">
        <v>274</v>
      </c>
      <c r="AJ20">
        <v>46125.582881944443</v>
      </c>
      <c r="AK20">
        <v>52634969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>
      <c r="B21" t="s">
        <v>825</v>
      </c>
      <c r="C21">
        <v>1</v>
      </c>
      <c r="D21" t="s">
        <v>276</v>
      </c>
      <c r="E21" t="s">
        <v>277</v>
      </c>
      <c r="F21" t="s">
        <v>799</v>
      </c>
      <c r="G21" t="s">
        <v>228</v>
      </c>
      <c r="H21">
        <v>383500</v>
      </c>
      <c r="I21">
        <v>467870</v>
      </c>
      <c r="J21">
        <v>11505</v>
      </c>
      <c r="K21">
        <v>399745.06</v>
      </c>
      <c r="L21">
        <v>22</v>
      </c>
      <c r="M21">
        <v>46125</v>
      </c>
      <c r="N21">
        <v>2</v>
      </c>
      <c r="O21" t="s">
        <v>800</v>
      </c>
      <c r="P21" t="s">
        <v>801</v>
      </c>
      <c r="Q21" t="s">
        <v>802</v>
      </c>
      <c r="R21" t="s">
        <v>803</v>
      </c>
      <c r="S21" t="s">
        <v>804</v>
      </c>
      <c r="T21" t="s">
        <v>439</v>
      </c>
      <c r="U21">
        <v>1.2</v>
      </c>
      <c r="V21">
        <v>4740.0600000000004</v>
      </c>
      <c r="W21">
        <v>0</v>
      </c>
      <c r="X21">
        <v>0</v>
      </c>
      <c r="Y21" t="s">
        <v>3</v>
      </c>
      <c r="Z21" t="s">
        <v>805</v>
      </c>
      <c r="AA21">
        <v>3</v>
      </c>
      <c r="AB21" t="s">
        <v>3</v>
      </c>
      <c r="AC21">
        <v>383500</v>
      </c>
      <c r="AD21">
        <v>1</v>
      </c>
      <c r="AE21">
        <v>0</v>
      </c>
      <c r="AF21">
        <v>3</v>
      </c>
      <c r="AG21">
        <v>3</v>
      </c>
      <c r="AH21" t="s">
        <v>228</v>
      </c>
      <c r="AI21" t="s">
        <v>277</v>
      </c>
      <c r="AJ21">
        <v>46125.582881944443</v>
      </c>
      <c r="AK21">
        <v>52634974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>
      <c r="B22" t="s">
        <v>826</v>
      </c>
      <c r="C22">
        <v>0</v>
      </c>
      <c r="D22" t="s">
        <v>827</v>
      </c>
      <c r="E22" t="s">
        <v>277</v>
      </c>
      <c r="F22" t="s">
        <v>799</v>
      </c>
      <c r="G22" t="s">
        <v>228</v>
      </c>
      <c r="H22">
        <v>409836.07</v>
      </c>
      <c r="I22">
        <v>500000</v>
      </c>
      <c r="J22">
        <v>12295.08</v>
      </c>
      <c r="K22">
        <v>427196.72</v>
      </c>
      <c r="L22">
        <v>22</v>
      </c>
      <c r="M22">
        <v>46125</v>
      </c>
      <c r="N22">
        <v>2</v>
      </c>
      <c r="O22" t="s">
        <v>808</v>
      </c>
      <c r="P22" t="s">
        <v>809</v>
      </c>
      <c r="Q22" t="s">
        <v>810</v>
      </c>
      <c r="R22" t="s">
        <v>803</v>
      </c>
      <c r="S22" t="s">
        <v>811</v>
      </c>
      <c r="T22" t="s">
        <v>439</v>
      </c>
      <c r="U22">
        <v>1.2</v>
      </c>
      <c r="V22">
        <v>5065.57</v>
      </c>
      <c r="W22">
        <v>0</v>
      </c>
      <c r="X22">
        <v>0</v>
      </c>
      <c r="Y22" t="s">
        <v>3</v>
      </c>
      <c r="Z22" t="s">
        <v>805</v>
      </c>
      <c r="AA22">
        <v>3</v>
      </c>
      <c r="AB22" t="s">
        <v>3</v>
      </c>
      <c r="AC22">
        <v>409836.07</v>
      </c>
      <c r="AD22">
        <v>1</v>
      </c>
      <c r="AE22">
        <v>0</v>
      </c>
      <c r="AF22">
        <v>3</v>
      </c>
      <c r="AG22">
        <v>3</v>
      </c>
      <c r="AH22" t="s">
        <v>228</v>
      </c>
      <c r="AI22" t="s">
        <v>277</v>
      </c>
      <c r="AJ22">
        <v>46125.582881944443</v>
      </c>
      <c r="AK22">
        <v>52634974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>
      <c r="B23" t="s">
        <v>828</v>
      </c>
      <c r="C23">
        <v>0</v>
      </c>
      <c r="D23" t="s">
        <v>829</v>
      </c>
      <c r="E23" t="s">
        <v>277</v>
      </c>
      <c r="F23" t="s">
        <v>799</v>
      </c>
      <c r="G23" t="s">
        <v>228</v>
      </c>
      <c r="H23">
        <v>408196.72</v>
      </c>
      <c r="I23">
        <v>498000</v>
      </c>
      <c r="J23">
        <v>12245.9</v>
      </c>
      <c r="K23">
        <v>425487.93</v>
      </c>
      <c r="L23">
        <v>22</v>
      </c>
      <c r="M23">
        <v>46125</v>
      </c>
      <c r="N23">
        <v>2</v>
      </c>
      <c r="O23" t="s">
        <v>814</v>
      </c>
      <c r="P23" t="s">
        <v>815</v>
      </c>
      <c r="Q23" t="s">
        <v>816</v>
      </c>
      <c r="R23" t="s">
        <v>817</v>
      </c>
      <c r="S23" t="s">
        <v>818</v>
      </c>
      <c r="T23" t="s">
        <v>819</v>
      </c>
      <c r="U23">
        <v>1.2</v>
      </c>
      <c r="V23">
        <v>5045.3100000000004</v>
      </c>
      <c r="W23">
        <v>0</v>
      </c>
      <c r="X23">
        <v>0</v>
      </c>
      <c r="Y23" t="s">
        <v>3</v>
      </c>
      <c r="Z23" t="s">
        <v>805</v>
      </c>
      <c r="AA23">
        <v>3</v>
      </c>
      <c r="AB23" t="s">
        <v>3</v>
      </c>
      <c r="AC23">
        <v>408196.72</v>
      </c>
      <c r="AD23">
        <v>1</v>
      </c>
      <c r="AE23">
        <v>0</v>
      </c>
      <c r="AF23">
        <v>3</v>
      </c>
      <c r="AG23">
        <v>3</v>
      </c>
      <c r="AH23" t="s">
        <v>228</v>
      </c>
      <c r="AI23" t="s">
        <v>277</v>
      </c>
      <c r="AJ23">
        <v>46125.582881944443</v>
      </c>
      <c r="AK23">
        <v>52634974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>
      <c r="B24" t="s">
        <v>830</v>
      </c>
      <c r="C24">
        <v>1</v>
      </c>
      <c r="D24" t="s">
        <v>256</v>
      </c>
      <c r="E24" t="s">
        <v>257</v>
      </c>
      <c r="F24" t="s">
        <v>799</v>
      </c>
      <c r="G24" t="s">
        <v>228</v>
      </c>
      <c r="H24">
        <v>48000</v>
      </c>
      <c r="I24">
        <v>58560</v>
      </c>
      <c r="J24">
        <v>1440</v>
      </c>
      <c r="K24">
        <v>50033.279999999999</v>
      </c>
      <c r="L24">
        <v>22</v>
      </c>
      <c r="M24">
        <v>46078</v>
      </c>
      <c r="N24">
        <v>2</v>
      </c>
      <c r="O24" t="s">
        <v>800</v>
      </c>
      <c r="P24" t="s">
        <v>801</v>
      </c>
      <c r="Q24" t="s">
        <v>802</v>
      </c>
      <c r="R24" t="s">
        <v>803</v>
      </c>
      <c r="S24" t="s">
        <v>804</v>
      </c>
      <c r="T24" t="s">
        <v>439</v>
      </c>
      <c r="U24">
        <v>1.2</v>
      </c>
      <c r="V24">
        <v>593.28</v>
      </c>
      <c r="W24">
        <v>0</v>
      </c>
      <c r="X24">
        <v>0</v>
      </c>
      <c r="Y24" t="s">
        <v>3</v>
      </c>
      <c r="Z24" t="s">
        <v>805</v>
      </c>
      <c r="AA24">
        <v>3</v>
      </c>
      <c r="AB24" t="s">
        <v>3</v>
      </c>
      <c r="AC24">
        <v>48000</v>
      </c>
      <c r="AD24">
        <v>1</v>
      </c>
      <c r="AE24">
        <v>0</v>
      </c>
      <c r="AF24">
        <v>3</v>
      </c>
      <c r="AG24">
        <v>3</v>
      </c>
      <c r="AH24" t="s">
        <v>228</v>
      </c>
      <c r="AI24" t="s">
        <v>257</v>
      </c>
      <c r="AJ24">
        <v>46125.582870370374</v>
      </c>
      <c r="AK24">
        <v>52634931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>
      <c r="B25" t="s">
        <v>831</v>
      </c>
      <c r="C25">
        <v>0</v>
      </c>
      <c r="D25" t="s">
        <v>832</v>
      </c>
      <c r="E25" t="s">
        <v>257</v>
      </c>
      <c r="F25" t="s">
        <v>799</v>
      </c>
      <c r="G25" t="s">
        <v>228</v>
      </c>
      <c r="H25">
        <v>49180.33</v>
      </c>
      <c r="I25">
        <v>60000</v>
      </c>
      <c r="J25">
        <v>1475.41</v>
      </c>
      <c r="K25">
        <v>51263.61</v>
      </c>
      <c r="L25">
        <v>22</v>
      </c>
      <c r="M25">
        <v>46078</v>
      </c>
      <c r="N25">
        <v>2</v>
      </c>
      <c r="O25" t="s">
        <v>808</v>
      </c>
      <c r="P25" t="s">
        <v>809</v>
      </c>
      <c r="Q25" t="s">
        <v>810</v>
      </c>
      <c r="R25" t="s">
        <v>803</v>
      </c>
      <c r="S25" t="s">
        <v>811</v>
      </c>
      <c r="T25" t="s">
        <v>439</v>
      </c>
      <c r="U25">
        <v>1.2</v>
      </c>
      <c r="V25">
        <v>607.87</v>
      </c>
      <c r="W25">
        <v>0</v>
      </c>
      <c r="X25">
        <v>0</v>
      </c>
      <c r="Y25" t="s">
        <v>3</v>
      </c>
      <c r="Z25" t="s">
        <v>805</v>
      </c>
      <c r="AA25">
        <v>3</v>
      </c>
      <c r="AB25" t="s">
        <v>3</v>
      </c>
      <c r="AC25">
        <v>49180.33</v>
      </c>
      <c r="AD25">
        <v>1</v>
      </c>
      <c r="AE25">
        <v>0</v>
      </c>
      <c r="AF25">
        <v>3</v>
      </c>
      <c r="AG25">
        <v>3</v>
      </c>
      <c r="AH25" t="s">
        <v>228</v>
      </c>
      <c r="AI25" t="s">
        <v>257</v>
      </c>
      <c r="AJ25">
        <v>46125.582870370374</v>
      </c>
      <c r="AK25">
        <v>52634931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>
      <c r="B26" t="s">
        <v>833</v>
      </c>
      <c r="C26">
        <v>0</v>
      </c>
      <c r="D26" t="s">
        <v>834</v>
      </c>
      <c r="E26" t="s">
        <v>257</v>
      </c>
      <c r="F26" t="s">
        <v>799</v>
      </c>
      <c r="G26" t="s">
        <v>228</v>
      </c>
      <c r="H26">
        <v>48360.66</v>
      </c>
      <c r="I26">
        <v>59000</v>
      </c>
      <c r="J26">
        <v>1450.82</v>
      </c>
      <c r="K26">
        <v>50409.22</v>
      </c>
      <c r="L26">
        <v>22</v>
      </c>
      <c r="M26">
        <v>46078</v>
      </c>
      <c r="N26">
        <v>2</v>
      </c>
      <c r="O26" t="s">
        <v>814</v>
      </c>
      <c r="P26" t="s">
        <v>815</v>
      </c>
      <c r="Q26" t="s">
        <v>816</v>
      </c>
      <c r="R26" t="s">
        <v>817</v>
      </c>
      <c r="S26" t="s">
        <v>818</v>
      </c>
      <c r="T26" t="s">
        <v>819</v>
      </c>
      <c r="U26">
        <v>1.2</v>
      </c>
      <c r="V26">
        <v>597.74</v>
      </c>
      <c r="W26">
        <v>0</v>
      </c>
      <c r="X26">
        <v>0</v>
      </c>
      <c r="Y26" t="s">
        <v>3</v>
      </c>
      <c r="Z26" t="s">
        <v>805</v>
      </c>
      <c r="AA26">
        <v>3</v>
      </c>
      <c r="AB26" t="s">
        <v>3</v>
      </c>
      <c r="AC26">
        <v>48360.66</v>
      </c>
      <c r="AD26">
        <v>1</v>
      </c>
      <c r="AE26">
        <v>0</v>
      </c>
      <c r="AF26">
        <v>3</v>
      </c>
      <c r="AG26">
        <v>3</v>
      </c>
      <c r="AH26" t="s">
        <v>228</v>
      </c>
      <c r="AI26" t="s">
        <v>257</v>
      </c>
      <c r="AJ26">
        <v>46125.582870370374</v>
      </c>
      <c r="AK26">
        <v>52634931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>
      <c r="B27" t="s">
        <v>835</v>
      </c>
      <c r="C27">
        <v>1</v>
      </c>
      <c r="D27" t="s">
        <v>250</v>
      </c>
      <c r="E27" t="s">
        <v>251</v>
      </c>
      <c r="F27" t="s">
        <v>799</v>
      </c>
      <c r="G27" t="s">
        <v>228</v>
      </c>
      <c r="H27">
        <v>703152.5</v>
      </c>
      <c r="I27">
        <v>857846.05</v>
      </c>
      <c r="J27">
        <v>21094.58</v>
      </c>
      <c r="K27">
        <v>732938.04</v>
      </c>
      <c r="L27">
        <v>22</v>
      </c>
      <c r="M27">
        <v>46125</v>
      </c>
      <c r="N27">
        <v>2</v>
      </c>
      <c r="O27" t="s">
        <v>800</v>
      </c>
      <c r="P27" t="s">
        <v>801</v>
      </c>
      <c r="Q27" t="s">
        <v>802</v>
      </c>
      <c r="R27" t="s">
        <v>803</v>
      </c>
      <c r="S27" t="s">
        <v>804</v>
      </c>
      <c r="T27" t="s">
        <v>439</v>
      </c>
      <c r="U27">
        <v>1.2</v>
      </c>
      <c r="V27">
        <v>8690.9599999999991</v>
      </c>
      <c r="W27">
        <v>0</v>
      </c>
      <c r="X27">
        <v>0</v>
      </c>
      <c r="Y27" t="s">
        <v>3</v>
      </c>
      <c r="Z27" t="s">
        <v>805</v>
      </c>
      <c r="AA27">
        <v>3</v>
      </c>
      <c r="AB27" t="s">
        <v>3</v>
      </c>
      <c r="AC27">
        <v>703152.5</v>
      </c>
      <c r="AD27">
        <v>1</v>
      </c>
      <c r="AE27">
        <v>0</v>
      </c>
      <c r="AF27">
        <v>3</v>
      </c>
      <c r="AG27">
        <v>3</v>
      </c>
      <c r="AH27" t="s">
        <v>228</v>
      </c>
      <c r="AI27" t="s">
        <v>251</v>
      </c>
      <c r="AJ27">
        <v>46125.582870370374</v>
      </c>
      <c r="AK27">
        <v>52634926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>
      <c r="B28" t="s">
        <v>836</v>
      </c>
      <c r="C28">
        <v>0</v>
      </c>
      <c r="D28" t="s">
        <v>837</v>
      </c>
      <c r="E28" t="s">
        <v>251</v>
      </c>
      <c r="F28" t="s">
        <v>799</v>
      </c>
      <c r="G28" t="s">
        <v>228</v>
      </c>
      <c r="H28">
        <v>711393.44</v>
      </c>
      <c r="I28">
        <v>867900</v>
      </c>
      <c r="J28">
        <v>21341.8</v>
      </c>
      <c r="K28">
        <v>741528.06</v>
      </c>
      <c r="L28">
        <v>22</v>
      </c>
      <c r="M28">
        <v>46125</v>
      </c>
      <c r="N28">
        <v>2</v>
      </c>
      <c r="O28" t="s">
        <v>808</v>
      </c>
      <c r="P28" t="s">
        <v>809</v>
      </c>
      <c r="Q28" t="s">
        <v>810</v>
      </c>
      <c r="R28" t="s">
        <v>803</v>
      </c>
      <c r="S28" t="s">
        <v>811</v>
      </c>
      <c r="T28" t="s">
        <v>439</v>
      </c>
      <c r="U28">
        <v>1.2</v>
      </c>
      <c r="V28">
        <v>8792.82</v>
      </c>
      <c r="W28">
        <v>0</v>
      </c>
      <c r="X28">
        <v>0</v>
      </c>
      <c r="Y28" t="s">
        <v>3</v>
      </c>
      <c r="Z28" t="s">
        <v>805</v>
      </c>
      <c r="AA28">
        <v>3</v>
      </c>
      <c r="AB28" t="s">
        <v>3</v>
      </c>
      <c r="AC28">
        <v>711393.44</v>
      </c>
      <c r="AD28">
        <v>1</v>
      </c>
      <c r="AE28">
        <v>0</v>
      </c>
      <c r="AF28">
        <v>3</v>
      </c>
      <c r="AG28">
        <v>3</v>
      </c>
      <c r="AH28" t="s">
        <v>228</v>
      </c>
      <c r="AI28" t="s">
        <v>251</v>
      </c>
      <c r="AJ28">
        <v>46125.582870370374</v>
      </c>
      <c r="AK28">
        <v>52634926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>
      <c r="B29" t="s">
        <v>838</v>
      </c>
      <c r="C29">
        <v>0</v>
      </c>
      <c r="D29" t="s">
        <v>839</v>
      </c>
      <c r="E29" t="s">
        <v>251</v>
      </c>
      <c r="F29" t="s">
        <v>799</v>
      </c>
      <c r="G29" t="s">
        <v>228</v>
      </c>
      <c r="H29">
        <v>721311.48</v>
      </c>
      <c r="I29">
        <v>880000</v>
      </c>
      <c r="J29">
        <v>21639.34</v>
      </c>
      <c r="K29">
        <v>751866.23</v>
      </c>
      <c r="L29">
        <v>22</v>
      </c>
      <c r="M29">
        <v>46125</v>
      </c>
      <c r="N29">
        <v>2</v>
      </c>
      <c r="O29" t="s">
        <v>814</v>
      </c>
      <c r="P29" t="s">
        <v>815</v>
      </c>
      <c r="Q29" t="s">
        <v>816</v>
      </c>
      <c r="R29" t="s">
        <v>817</v>
      </c>
      <c r="S29" t="s">
        <v>818</v>
      </c>
      <c r="T29" t="s">
        <v>819</v>
      </c>
      <c r="U29">
        <v>1.2</v>
      </c>
      <c r="V29">
        <v>8915.41</v>
      </c>
      <c r="W29">
        <v>0</v>
      </c>
      <c r="X29">
        <v>0</v>
      </c>
      <c r="Y29" t="s">
        <v>3</v>
      </c>
      <c r="Z29" t="s">
        <v>805</v>
      </c>
      <c r="AA29">
        <v>3</v>
      </c>
      <c r="AB29" t="s">
        <v>3</v>
      </c>
      <c r="AC29">
        <v>721311.48</v>
      </c>
      <c r="AD29">
        <v>1</v>
      </c>
      <c r="AE29">
        <v>0</v>
      </c>
      <c r="AF29">
        <v>3</v>
      </c>
      <c r="AG29">
        <v>3</v>
      </c>
      <c r="AH29" t="s">
        <v>228</v>
      </c>
      <c r="AI29" t="s">
        <v>251</v>
      </c>
      <c r="AJ29">
        <v>46125.582870370374</v>
      </c>
      <c r="AK29">
        <v>52634926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>
      <c r="B30" t="s">
        <v>840</v>
      </c>
      <c r="C30">
        <v>1</v>
      </c>
      <c r="D30" t="s">
        <v>241</v>
      </c>
      <c r="E30" t="s">
        <v>242</v>
      </c>
      <c r="F30" t="s">
        <v>799</v>
      </c>
      <c r="G30" t="s">
        <v>228</v>
      </c>
      <c r="H30">
        <v>1254.42</v>
      </c>
      <c r="I30">
        <v>1530.39</v>
      </c>
      <c r="J30">
        <v>37.630000000000003</v>
      </c>
      <c r="K30">
        <v>1317.89</v>
      </c>
      <c r="L30">
        <v>22</v>
      </c>
      <c r="M30">
        <v>46125</v>
      </c>
      <c r="N30">
        <v>2</v>
      </c>
      <c r="O30" t="s">
        <v>800</v>
      </c>
      <c r="P30" t="s">
        <v>801</v>
      </c>
      <c r="Q30" t="s">
        <v>802</v>
      </c>
      <c r="R30" t="s">
        <v>803</v>
      </c>
      <c r="S30" t="s">
        <v>804</v>
      </c>
      <c r="T30" t="s">
        <v>439</v>
      </c>
      <c r="U30">
        <v>2</v>
      </c>
      <c r="V30">
        <v>25.84</v>
      </c>
      <c r="W30">
        <v>0</v>
      </c>
      <c r="X30">
        <v>0</v>
      </c>
      <c r="Y30" t="s">
        <v>3</v>
      </c>
      <c r="Z30" t="s">
        <v>805</v>
      </c>
      <c r="AA30">
        <v>3</v>
      </c>
      <c r="AB30" t="s">
        <v>3</v>
      </c>
      <c r="AC30">
        <v>1254.42</v>
      </c>
      <c r="AD30">
        <v>1</v>
      </c>
      <c r="AE30">
        <v>0</v>
      </c>
      <c r="AF30">
        <v>1</v>
      </c>
      <c r="AG30">
        <v>3</v>
      </c>
      <c r="AH30" t="s">
        <v>228</v>
      </c>
      <c r="AI30" t="s">
        <v>242</v>
      </c>
      <c r="AJ30">
        <v>46125.582870370374</v>
      </c>
      <c r="AK30">
        <v>52634916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>
      <c r="B31" t="s">
        <v>841</v>
      </c>
      <c r="C31">
        <v>0</v>
      </c>
      <c r="D31" t="s">
        <v>842</v>
      </c>
      <c r="E31" t="s">
        <v>242</v>
      </c>
      <c r="F31" t="s">
        <v>799</v>
      </c>
      <c r="G31" t="s">
        <v>228</v>
      </c>
      <c r="H31">
        <v>1311.48</v>
      </c>
      <c r="I31">
        <v>1600</v>
      </c>
      <c r="J31">
        <v>39.340000000000003</v>
      </c>
      <c r="K31">
        <v>1377.84</v>
      </c>
      <c r="L31">
        <v>22</v>
      </c>
      <c r="M31">
        <v>46125</v>
      </c>
      <c r="N31">
        <v>2</v>
      </c>
      <c r="O31" t="s">
        <v>808</v>
      </c>
      <c r="P31" t="s">
        <v>809</v>
      </c>
      <c r="Q31" t="s">
        <v>810</v>
      </c>
      <c r="R31" t="s">
        <v>803</v>
      </c>
      <c r="S31" t="s">
        <v>811</v>
      </c>
      <c r="T31" t="s">
        <v>439</v>
      </c>
      <c r="U31">
        <v>2</v>
      </c>
      <c r="V31">
        <v>27.02</v>
      </c>
      <c r="W31">
        <v>0</v>
      </c>
      <c r="X31">
        <v>0</v>
      </c>
      <c r="Y31" t="s">
        <v>3</v>
      </c>
      <c r="Z31" t="s">
        <v>805</v>
      </c>
      <c r="AA31">
        <v>3</v>
      </c>
      <c r="AB31" t="s">
        <v>3</v>
      </c>
      <c r="AC31">
        <v>1311.48</v>
      </c>
      <c r="AD31">
        <v>1</v>
      </c>
      <c r="AE31">
        <v>0</v>
      </c>
      <c r="AF31">
        <v>1</v>
      </c>
      <c r="AG31">
        <v>3</v>
      </c>
      <c r="AH31" t="s">
        <v>228</v>
      </c>
      <c r="AI31" t="s">
        <v>242</v>
      </c>
      <c r="AJ31">
        <v>46125.582870370374</v>
      </c>
      <c r="AK31">
        <v>52634916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>
      <c r="B32" t="s">
        <v>843</v>
      </c>
      <c r="C32">
        <v>0</v>
      </c>
      <c r="D32" t="s">
        <v>844</v>
      </c>
      <c r="E32" t="s">
        <v>242</v>
      </c>
      <c r="F32" t="s">
        <v>799</v>
      </c>
      <c r="G32" t="s">
        <v>228</v>
      </c>
      <c r="H32">
        <v>1270.49</v>
      </c>
      <c r="I32">
        <v>1550</v>
      </c>
      <c r="J32">
        <v>38.11</v>
      </c>
      <c r="K32">
        <v>1334.77</v>
      </c>
      <c r="L32">
        <v>22</v>
      </c>
      <c r="M32">
        <v>46125</v>
      </c>
      <c r="N32">
        <v>2</v>
      </c>
      <c r="O32" t="s">
        <v>814</v>
      </c>
      <c r="P32" t="s">
        <v>815</v>
      </c>
      <c r="Q32" t="s">
        <v>816</v>
      </c>
      <c r="R32" t="s">
        <v>817</v>
      </c>
      <c r="S32" t="s">
        <v>818</v>
      </c>
      <c r="T32" t="s">
        <v>819</v>
      </c>
      <c r="U32">
        <v>2</v>
      </c>
      <c r="V32">
        <v>26.17</v>
      </c>
      <c r="W32">
        <v>0</v>
      </c>
      <c r="X32">
        <v>0</v>
      </c>
      <c r="Y32" t="s">
        <v>3</v>
      </c>
      <c r="Z32" t="s">
        <v>805</v>
      </c>
      <c r="AA32">
        <v>3</v>
      </c>
      <c r="AB32" t="s">
        <v>3</v>
      </c>
      <c r="AC32">
        <v>1270.49</v>
      </c>
      <c r="AD32">
        <v>1</v>
      </c>
      <c r="AE32">
        <v>0</v>
      </c>
      <c r="AF32">
        <v>1</v>
      </c>
      <c r="AG32">
        <v>3</v>
      </c>
      <c r="AH32" t="s">
        <v>228</v>
      </c>
      <c r="AI32" t="s">
        <v>242</v>
      </c>
      <c r="AJ32">
        <v>46125.582870370374</v>
      </c>
      <c r="AK32">
        <v>52634916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>
      <c r="B33" t="s">
        <v>845</v>
      </c>
      <c r="C33">
        <v>1</v>
      </c>
      <c r="D33" t="s">
        <v>245</v>
      </c>
      <c r="E33" t="s">
        <v>246</v>
      </c>
      <c r="F33" t="s">
        <v>799</v>
      </c>
      <c r="G33" t="s">
        <v>228</v>
      </c>
      <c r="H33">
        <v>15145.38</v>
      </c>
      <c r="I33">
        <v>18477.36</v>
      </c>
      <c r="J33">
        <v>454.36</v>
      </c>
      <c r="K33">
        <v>15911.73</v>
      </c>
      <c r="L33">
        <v>22</v>
      </c>
      <c r="M33">
        <v>46125</v>
      </c>
      <c r="N33">
        <v>2</v>
      </c>
      <c r="O33" t="s">
        <v>846</v>
      </c>
      <c r="P33" t="s">
        <v>847</v>
      </c>
      <c r="Q33" t="s">
        <v>848</v>
      </c>
      <c r="R33" t="s">
        <v>849</v>
      </c>
      <c r="S33" t="s">
        <v>850</v>
      </c>
      <c r="T33" t="s">
        <v>799</v>
      </c>
      <c r="U33">
        <v>2</v>
      </c>
      <c r="V33">
        <v>311.99</v>
      </c>
      <c r="W33">
        <v>0</v>
      </c>
      <c r="X33">
        <v>0</v>
      </c>
      <c r="Y33" t="s">
        <v>3</v>
      </c>
      <c r="Z33" t="s">
        <v>805</v>
      </c>
      <c r="AA33">
        <v>3</v>
      </c>
      <c r="AB33" t="s">
        <v>3</v>
      </c>
      <c r="AC33">
        <v>15145.38</v>
      </c>
      <c r="AD33">
        <v>1</v>
      </c>
      <c r="AE33">
        <v>0</v>
      </c>
      <c r="AF33">
        <v>1</v>
      </c>
      <c r="AG33">
        <v>3</v>
      </c>
      <c r="AH33" t="s">
        <v>228</v>
      </c>
      <c r="AI33" t="s">
        <v>246</v>
      </c>
      <c r="AJ33">
        <v>46125.582870370374</v>
      </c>
      <c r="AK33">
        <v>52634921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>
      <c r="B34" t="s">
        <v>851</v>
      </c>
      <c r="C34">
        <v>0</v>
      </c>
      <c r="D34" t="s">
        <v>852</v>
      </c>
      <c r="E34" t="s">
        <v>246</v>
      </c>
      <c r="F34" t="s">
        <v>799</v>
      </c>
      <c r="G34" t="s">
        <v>228</v>
      </c>
      <c r="H34">
        <v>18032.79</v>
      </c>
      <c r="I34">
        <v>22000</v>
      </c>
      <c r="J34">
        <v>540.98</v>
      </c>
      <c r="K34">
        <v>18945.25</v>
      </c>
      <c r="L34">
        <v>22</v>
      </c>
      <c r="M34">
        <v>46125</v>
      </c>
      <c r="N34">
        <v>2</v>
      </c>
      <c r="O34" t="s">
        <v>853</v>
      </c>
      <c r="P34" t="s">
        <v>854</v>
      </c>
      <c r="Q34" t="s">
        <v>855</v>
      </c>
      <c r="R34" t="s">
        <v>856</v>
      </c>
      <c r="S34" t="s">
        <v>857</v>
      </c>
      <c r="T34" t="s">
        <v>799</v>
      </c>
      <c r="U34">
        <v>2</v>
      </c>
      <c r="V34">
        <v>371.48</v>
      </c>
      <c r="W34">
        <v>0</v>
      </c>
      <c r="X34">
        <v>0</v>
      </c>
      <c r="Y34" t="s">
        <v>3</v>
      </c>
      <c r="Z34" t="s">
        <v>805</v>
      </c>
      <c r="AA34">
        <v>3</v>
      </c>
      <c r="AB34" t="s">
        <v>3</v>
      </c>
      <c r="AC34">
        <v>18032.79</v>
      </c>
      <c r="AD34">
        <v>1</v>
      </c>
      <c r="AE34">
        <v>0</v>
      </c>
      <c r="AF34">
        <v>1</v>
      </c>
      <c r="AG34">
        <v>3</v>
      </c>
      <c r="AH34" t="s">
        <v>228</v>
      </c>
      <c r="AI34" t="s">
        <v>246</v>
      </c>
      <c r="AJ34">
        <v>46125.582870370374</v>
      </c>
      <c r="AK34">
        <v>52634921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>
      <c r="B35" t="s">
        <v>858</v>
      </c>
      <c r="C35">
        <v>0</v>
      </c>
      <c r="D35" t="s">
        <v>859</v>
      </c>
      <c r="E35" t="s">
        <v>246</v>
      </c>
      <c r="F35" t="s">
        <v>799</v>
      </c>
      <c r="G35" t="s">
        <v>228</v>
      </c>
      <c r="H35">
        <v>15983.61</v>
      </c>
      <c r="I35">
        <v>19500</v>
      </c>
      <c r="J35">
        <v>479.51</v>
      </c>
      <c r="K35">
        <v>16792.38</v>
      </c>
      <c r="L35">
        <v>22</v>
      </c>
      <c r="M35">
        <v>46125</v>
      </c>
      <c r="N35">
        <v>2</v>
      </c>
      <c r="O35" t="s">
        <v>860</v>
      </c>
      <c r="P35" t="s">
        <v>861</v>
      </c>
      <c r="Q35" t="s">
        <v>862</v>
      </c>
      <c r="R35" t="s">
        <v>863</v>
      </c>
      <c r="S35" t="s">
        <v>864</v>
      </c>
      <c r="T35" t="s">
        <v>799</v>
      </c>
      <c r="U35">
        <v>2</v>
      </c>
      <c r="V35">
        <v>329.26</v>
      </c>
      <c r="W35">
        <v>0</v>
      </c>
      <c r="X35">
        <v>0</v>
      </c>
      <c r="Y35" t="s">
        <v>3</v>
      </c>
      <c r="Z35" t="s">
        <v>805</v>
      </c>
      <c r="AA35">
        <v>3</v>
      </c>
      <c r="AB35" t="s">
        <v>3</v>
      </c>
      <c r="AC35">
        <v>15983.61</v>
      </c>
      <c r="AD35">
        <v>1</v>
      </c>
      <c r="AE35">
        <v>0</v>
      </c>
      <c r="AF35">
        <v>1</v>
      </c>
      <c r="AG35">
        <v>3</v>
      </c>
      <c r="AH35" t="s">
        <v>228</v>
      </c>
      <c r="AI35" t="s">
        <v>246</v>
      </c>
      <c r="AJ35">
        <v>46125.582870370374</v>
      </c>
      <c r="AK35">
        <v>52634921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>
      <c r="B36" t="s">
        <v>865</v>
      </c>
      <c r="C36">
        <v>1</v>
      </c>
      <c r="D36" t="s">
        <v>491</v>
      </c>
      <c r="E36" t="s">
        <v>492</v>
      </c>
      <c r="F36" t="s">
        <v>799</v>
      </c>
      <c r="G36" t="s">
        <v>866</v>
      </c>
      <c r="H36">
        <v>1585.82</v>
      </c>
      <c r="I36">
        <v>1934.7</v>
      </c>
      <c r="J36">
        <v>47.57</v>
      </c>
      <c r="K36">
        <v>1645.64</v>
      </c>
      <c r="L36">
        <v>22</v>
      </c>
      <c r="M36">
        <v>46078</v>
      </c>
      <c r="N36">
        <v>2</v>
      </c>
      <c r="O36" t="s">
        <v>846</v>
      </c>
      <c r="P36" t="s">
        <v>847</v>
      </c>
      <c r="Q36" t="s">
        <v>848</v>
      </c>
      <c r="R36" t="s">
        <v>849</v>
      </c>
      <c r="S36" t="s">
        <v>850</v>
      </c>
      <c r="T36" t="s">
        <v>799</v>
      </c>
      <c r="U36">
        <v>0.75</v>
      </c>
      <c r="V36">
        <v>12.25</v>
      </c>
      <c r="W36">
        <v>0</v>
      </c>
      <c r="X36">
        <v>0</v>
      </c>
      <c r="Y36" t="s">
        <v>3</v>
      </c>
      <c r="Z36" t="s">
        <v>805</v>
      </c>
      <c r="AA36">
        <v>3</v>
      </c>
      <c r="AB36" t="s">
        <v>3</v>
      </c>
      <c r="AC36">
        <v>1585.82</v>
      </c>
      <c r="AD36">
        <v>1</v>
      </c>
      <c r="AE36">
        <v>0</v>
      </c>
      <c r="AF36">
        <v>1</v>
      </c>
      <c r="AG36">
        <v>3</v>
      </c>
      <c r="AH36" t="s">
        <v>228</v>
      </c>
      <c r="AI36" t="s">
        <v>492</v>
      </c>
      <c r="AJ36">
        <v>46125.582939814813</v>
      </c>
      <c r="AK36">
        <v>52635665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>
      <c r="B37" t="s">
        <v>867</v>
      </c>
      <c r="C37">
        <v>0</v>
      </c>
      <c r="D37" t="s">
        <v>868</v>
      </c>
      <c r="E37" t="s">
        <v>492</v>
      </c>
      <c r="F37" t="s">
        <v>799</v>
      </c>
      <c r="G37" t="s">
        <v>228</v>
      </c>
      <c r="H37">
        <v>2077.0500000000002</v>
      </c>
      <c r="I37">
        <v>2534</v>
      </c>
      <c r="J37">
        <v>62.31</v>
      </c>
      <c r="K37">
        <v>2155.41</v>
      </c>
      <c r="L37">
        <v>22</v>
      </c>
      <c r="M37">
        <v>46078</v>
      </c>
      <c r="N37">
        <v>2</v>
      </c>
      <c r="O37" t="s">
        <v>860</v>
      </c>
      <c r="P37" t="s">
        <v>861</v>
      </c>
      <c r="Q37" t="s">
        <v>862</v>
      </c>
      <c r="R37" t="s">
        <v>863</v>
      </c>
      <c r="S37" t="s">
        <v>864</v>
      </c>
      <c r="T37" t="s">
        <v>799</v>
      </c>
      <c r="U37">
        <v>0.75</v>
      </c>
      <c r="V37">
        <v>16.05</v>
      </c>
      <c r="W37">
        <v>0</v>
      </c>
      <c r="X37">
        <v>0</v>
      </c>
      <c r="Y37" t="s">
        <v>3</v>
      </c>
      <c r="Z37" t="s">
        <v>805</v>
      </c>
      <c r="AA37">
        <v>3</v>
      </c>
      <c r="AB37" t="s">
        <v>3</v>
      </c>
      <c r="AC37">
        <v>2077.0500000000002</v>
      </c>
      <c r="AD37">
        <v>1</v>
      </c>
      <c r="AE37">
        <v>0</v>
      </c>
      <c r="AF37">
        <v>1</v>
      </c>
      <c r="AG37">
        <v>3</v>
      </c>
      <c r="AH37" t="s">
        <v>228</v>
      </c>
      <c r="AI37" t="s">
        <v>492</v>
      </c>
      <c r="AJ37">
        <v>46125.582939814813</v>
      </c>
      <c r="AK37">
        <v>52635665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>
      <c r="B38" t="s">
        <v>869</v>
      </c>
      <c r="C38">
        <v>0</v>
      </c>
      <c r="D38" t="s">
        <v>870</v>
      </c>
      <c r="E38" t="s">
        <v>492</v>
      </c>
      <c r="F38" t="s">
        <v>799</v>
      </c>
      <c r="G38" t="s">
        <v>228</v>
      </c>
      <c r="H38">
        <v>2195.08</v>
      </c>
      <c r="I38">
        <v>2678</v>
      </c>
      <c r="J38">
        <v>65.849999999999994</v>
      </c>
      <c r="K38">
        <v>2277.89</v>
      </c>
      <c r="L38">
        <v>22</v>
      </c>
      <c r="M38">
        <v>46078</v>
      </c>
      <c r="N38">
        <v>2</v>
      </c>
      <c r="O38" t="s">
        <v>853</v>
      </c>
      <c r="P38" t="s">
        <v>854</v>
      </c>
      <c r="Q38" t="s">
        <v>855</v>
      </c>
      <c r="R38" t="s">
        <v>856</v>
      </c>
      <c r="S38" t="s">
        <v>857</v>
      </c>
      <c r="T38" t="s">
        <v>799</v>
      </c>
      <c r="U38">
        <v>0.75</v>
      </c>
      <c r="V38">
        <v>16.96</v>
      </c>
      <c r="W38">
        <v>0</v>
      </c>
      <c r="X38">
        <v>0</v>
      </c>
      <c r="Y38" t="s">
        <v>3</v>
      </c>
      <c r="Z38" t="s">
        <v>805</v>
      </c>
      <c r="AA38">
        <v>3</v>
      </c>
      <c r="AB38" t="s">
        <v>3</v>
      </c>
      <c r="AC38">
        <v>2195.08</v>
      </c>
      <c r="AD38">
        <v>1</v>
      </c>
      <c r="AE38">
        <v>0</v>
      </c>
      <c r="AF38">
        <v>1</v>
      </c>
      <c r="AG38">
        <v>3</v>
      </c>
      <c r="AH38" t="s">
        <v>228</v>
      </c>
      <c r="AI38" t="s">
        <v>492</v>
      </c>
      <c r="AJ38">
        <v>46125.582939814813</v>
      </c>
      <c r="AK38">
        <v>52635665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>
      <c r="B39" t="s">
        <v>871</v>
      </c>
      <c r="C39">
        <v>1</v>
      </c>
      <c r="D39" t="s">
        <v>233</v>
      </c>
      <c r="E39" t="s">
        <v>234</v>
      </c>
      <c r="F39" t="s">
        <v>799</v>
      </c>
      <c r="G39" t="s">
        <v>201</v>
      </c>
      <c r="H39">
        <v>104.29</v>
      </c>
      <c r="I39">
        <v>127.23</v>
      </c>
      <c r="J39">
        <v>3.13</v>
      </c>
      <c r="K39">
        <v>109.57</v>
      </c>
      <c r="L39">
        <v>22</v>
      </c>
      <c r="M39">
        <v>46125</v>
      </c>
      <c r="N39">
        <v>2</v>
      </c>
      <c r="O39" t="s">
        <v>846</v>
      </c>
      <c r="P39" t="s">
        <v>847</v>
      </c>
      <c r="Q39" t="s">
        <v>848</v>
      </c>
      <c r="R39" t="s">
        <v>849</v>
      </c>
      <c r="S39" t="s">
        <v>850</v>
      </c>
      <c r="T39" t="s">
        <v>799</v>
      </c>
      <c r="U39">
        <v>2</v>
      </c>
      <c r="V39">
        <v>2.15</v>
      </c>
      <c r="W39">
        <v>0</v>
      </c>
      <c r="X39">
        <v>0</v>
      </c>
      <c r="Y39" t="s">
        <v>3</v>
      </c>
      <c r="Z39" t="s">
        <v>805</v>
      </c>
      <c r="AA39">
        <v>3</v>
      </c>
      <c r="AB39" t="s">
        <v>3</v>
      </c>
      <c r="AC39">
        <v>104.29</v>
      </c>
      <c r="AD39">
        <v>1</v>
      </c>
      <c r="AE39">
        <v>0</v>
      </c>
      <c r="AF39">
        <v>1</v>
      </c>
      <c r="AG39">
        <v>3</v>
      </c>
      <c r="AH39" t="s">
        <v>201</v>
      </c>
      <c r="AI39" t="s">
        <v>234</v>
      </c>
      <c r="AJ39">
        <v>46125.582870370374</v>
      </c>
      <c r="AK39">
        <v>52634906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>
      <c r="B40" t="s">
        <v>872</v>
      </c>
      <c r="C40">
        <v>0</v>
      </c>
      <c r="D40" t="s">
        <v>873</v>
      </c>
      <c r="E40" t="s">
        <v>234</v>
      </c>
      <c r="F40" t="s">
        <v>799</v>
      </c>
      <c r="G40" t="s">
        <v>201</v>
      </c>
      <c r="H40">
        <v>106.56</v>
      </c>
      <c r="I40">
        <v>130</v>
      </c>
      <c r="J40">
        <v>3.2</v>
      </c>
      <c r="K40">
        <v>111.96</v>
      </c>
      <c r="L40">
        <v>22</v>
      </c>
      <c r="M40">
        <v>46125</v>
      </c>
      <c r="N40">
        <v>2</v>
      </c>
      <c r="O40" t="s">
        <v>860</v>
      </c>
      <c r="P40" t="s">
        <v>861</v>
      </c>
      <c r="Q40" t="s">
        <v>862</v>
      </c>
      <c r="R40" t="s">
        <v>863</v>
      </c>
      <c r="S40" t="s">
        <v>864</v>
      </c>
      <c r="T40" t="s">
        <v>799</v>
      </c>
      <c r="U40">
        <v>2</v>
      </c>
      <c r="V40">
        <v>2.2000000000000002</v>
      </c>
      <c r="W40">
        <v>0</v>
      </c>
      <c r="X40">
        <v>0</v>
      </c>
      <c r="Y40" t="s">
        <v>3</v>
      </c>
      <c r="Z40" t="s">
        <v>805</v>
      </c>
      <c r="AA40">
        <v>3</v>
      </c>
      <c r="AB40" t="s">
        <v>3</v>
      </c>
      <c r="AC40">
        <v>106.56</v>
      </c>
      <c r="AD40">
        <v>1</v>
      </c>
      <c r="AE40">
        <v>0</v>
      </c>
      <c r="AF40">
        <v>1</v>
      </c>
      <c r="AG40">
        <v>3</v>
      </c>
      <c r="AH40" t="s">
        <v>201</v>
      </c>
      <c r="AI40" t="s">
        <v>234</v>
      </c>
      <c r="AJ40">
        <v>46125.582870370374</v>
      </c>
      <c r="AK40">
        <v>52634906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>
      <c r="B41" t="s">
        <v>874</v>
      </c>
      <c r="C41">
        <v>0</v>
      </c>
      <c r="D41" t="s">
        <v>875</v>
      </c>
      <c r="E41" t="s">
        <v>234</v>
      </c>
      <c r="F41" t="s">
        <v>799</v>
      </c>
      <c r="G41" t="s">
        <v>201</v>
      </c>
      <c r="H41">
        <v>106.15</v>
      </c>
      <c r="I41">
        <v>129.5</v>
      </c>
      <c r="J41">
        <v>3.18</v>
      </c>
      <c r="K41">
        <v>111.52</v>
      </c>
      <c r="L41">
        <v>22</v>
      </c>
      <c r="M41">
        <v>46125</v>
      </c>
      <c r="N41">
        <v>2</v>
      </c>
      <c r="O41" t="s">
        <v>853</v>
      </c>
      <c r="P41" t="s">
        <v>854</v>
      </c>
      <c r="Q41" t="s">
        <v>855</v>
      </c>
      <c r="R41" t="s">
        <v>856</v>
      </c>
      <c r="S41" t="s">
        <v>857</v>
      </c>
      <c r="T41" t="s">
        <v>799</v>
      </c>
      <c r="U41">
        <v>2</v>
      </c>
      <c r="V41">
        <v>2.19</v>
      </c>
      <c r="W41">
        <v>0</v>
      </c>
      <c r="X41">
        <v>0</v>
      </c>
      <c r="Y41" t="s">
        <v>3</v>
      </c>
      <c r="Z41" t="s">
        <v>805</v>
      </c>
      <c r="AA41">
        <v>3</v>
      </c>
      <c r="AB41" t="s">
        <v>3</v>
      </c>
      <c r="AC41">
        <v>106.15</v>
      </c>
      <c r="AD41">
        <v>1</v>
      </c>
      <c r="AE41">
        <v>0</v>
      </c>
      <c r="AF41">
        <v>1</v>
      </c>
      <c r="AG41">
        <v>3</v>
      </c>
      <c r="AH41" t="s">
        <v>201</v>
      </c>
      <c r="AI41" t="s">
        <v>234</v>
      </c>
      <c r="AJ41">
        <v>46125.582870370374</v>
      </c>
      <c r="AK41">
        <v>52634906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>
      <c r="B42" t="s">
        <v>876</v>
      </c>
      <c r="C42">
        <v>1</v>
      </c>
      <c r="D42" t="s">
        <v>237</v>
      </c>
      <c r="E42" t="s">
        <v>238</v>
      </c>
      <c r="F42" t="s">
        <v>799</v>
      </c>
      <c r="G42" t="s">
        <v>3</v>
      </c>
      <c r="H42">
        <v>2371.94</v>
      </c>
      <c r="I42">
        <v>2893.77</v>
      </c>
      <c r="J42">
        <v>71.16</v>
      </c>
      <c r="K42">
        <v>2491.96</v>
      </c>
      <c r="L42">
        <v>22</v>
      </c>
      <c r="M42">
        <v>46125</v>
      </c>
      <c r="N42">
        <v>2</v>
      </c>
      <c r="O42" t="s">
        <v>846</v>
      </c>
      <c r="P42" t="s">
        <v>847</v>
      </c>
      <c r="Q42" t="s">
        <v>848</v>
      </c>
      <c r="R42" t="s">
        <v>849</v>
      </c>
      <c r="S42" t="s">
        <v>850</v>
      </c>
      <c r="T42" t="s">
        <v>799</v>
      </c>
      <c r="U42">
        <v>2</v>
      </c>
      <c r="V42">
        <v>48.86</v>
      </c>
      <c r="W42">
        <v>0</v>
      </c>
      <c r="X42">
        <v>0</v>
      </c>
      <c r="Y42" t="s">
        <v>3</v>
      </c>
      <c r="Z42" t="s">
        <v>805</v>
      </c>
      <c r="AA42">
        <v>3</v>
      </c>
      <c r="AB42" t="s">
        <v>3</v>
      </c>
      <c r="AC42">
        <v>2371.94</v>
      </c>
      <c r="AD42">
        <v>1</v>
      </c>
      <c r="AE42">
        <v>0</v>
      </c>
      <c r="AF42">
        <v>1</v>
      </c>
      <c r="AG42">
        <v>3</v>
      </c>
      <c r="AH42" t="s">
        <v>228</v>
      </c>
      <c r="AI42" t="s">
        <v>238</v>
      </c>
      <c r="AJ42">
        <v>46125.582870370374</v>
      </c>
      <c r="AK42">
        <v>52634911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>
      <c r="B43" t="s">
        <v>877</v>
      </c>
      <c r="C43">
        <v>0</v>
      </c>
      <c r="D43" t="s">
        <v>878</v>
      </c>
      <c r="E43" t="s">
        <v>238</v>
      </c>
      <c r="F43" t="s">
        <v>799</v>
      </c>
      <c r="G43" t="s">
        <v>3</v>
      </c>
      <c r="H43">
        <v>2458.1999999999998</v>
      </c>
      <c r="I43">
        <v>2999</v>
      </c>
      <c r="J43">
        <v>73.75</v>
      </c>
      <c r="K43">
        <v>2582.59</v>
      </c>
      <c r="L43">
        <v>22</v>
      </c>
      <c r="M43">
        <v>46125</v>
      </c>
      <c r="N43">
        <v>2</v>
      </c>
      <c r="O43" t="s">
        <v>860</v>
      </c>
      <c r="P43" t="s">
        <v>861</v>
      </c>
      <c r="Q43" t="s">
        <v>862</v>
      </c>
      <c r="R43" t="s">
        <v>863</v>
      </c>
      <c r="S43" t="s">
        <v>864</v>
      </c>
      <c r="T43" t="s">
        <v>799</v>
      </c>
      <c r="U43">
        <v>2</v>
      </c>
      <c r="V43">
        <v>50.64</v>
      </c>
      <c r="W43">
        <v>0</v>
      </c>
      <c r="X43">
        <v>0</v>
      </c>
      <c r="Y43" t="s">
        <v>3</v>
      </c>
      <c r="Z43" t="s">
        <v>805</v>
      </c>
      <c r="AA43">
        <v>3</v>
      </c>
      <c r="AB43" t="s">
        <v>3</v>
      </c>
      <c r="AC43">
        <v>2458.1999999999998</v>
      </c>
      <c r="AD43">
        <v>1</v>
      </c>
      <c r="AE43">
        <v>0</v>
      </c>
      <c r="AF43">
        <v>1</v>
      </c>
      <c r="AG43">
        <v>3</v>
      </c>
      <c r="AH43" t="s">
        <v>228</v>
      </c>
      <c r="AI43" t="s">
        <v>238</v>
      </c>
      <c r="AJ43">
        <v>46125.582870370374</v>
      </c>
      <c r="AK43">
        <v>52634911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>
      <c r="B44" t="s">
        <v>879</v>
      </c>
      <c r="C44">
        <v>0</v>
      </c>
      <c r="D44" t="s">
        <v>880</v>
      </c>
      <c r="E44" t="s">
        <v>238</v>
      </c>
      <c r="F44" t="s">
        <v>799</v>
      </c>
      <c r="G44" t="s">
        <v>3</v>
      </c>
      <c r="H44">
        <v>2581.9699999999998</v>
      </c>
      <c r="I44">
        <v>3150</v>
      </c>
      <c r="J44">
        <v>77.459999999999994</v>
      </c>
      <c r="K44">
        <v>2712.62</v>
      </c>
      <c r="L44">
        <v>22</v>
      </c>
      <c r="M44">
        <v>46125</v>
      </c>
      <c r="N44">
        <v>2</v>
      </c>
      <c r="O44" t="s">
        <v>853</v>
      </c>
      <c r="P44" t="s">
        <v>854</v>
      </c>
      <c r="Q44" t="s">
        <v>855</v>
      </c>
      <c r="R44" t="s">
        <v>856</v>
      </c>
      <c r="S44" t="s">
        <v>857</v>
      </c>
      <c r="T44" t="s">
        <v>799</v>
      </c>
      <c r="U44">
        <v>2</v>
      </c>
      <c r="V44">
        <v>53.19</v>
      </c>
      <c r="W44">
        <v>0</v>
      </c>
      <c r="X44">
        <v>0</v>
      </c>
      <c r="Y44" t="s">
        <v>3</v>
      </c>
      <c r="Z44" t="s">
        <v>805</v>
      </c>
      <c r="AA44">
        <v>3</v>
      </c>
      <c r="AB44" t="s">
        <v>3</v>
      </c>
      <c r="AC44">
        <v>2581.9699999999998</v>
      </c>
      <c r="AD44">
        <v>1</v>
      </c>
      <c r="AE44">
        <v>0</v>
      </c>
      <c r="AF44">
        <v>1</v>
      </c>
      <c r="AG44">
        <v>3</v>
      </c>
      <c r="AH44" t="s">
        <v>228</v>
      </c>
      <c r="AI44" t="s">
        <v>238</v>
      </c>
      <c r="AJ44">
        <v>46125.582870370374</v>
      </c>
      <c r="AK44">
        <v>52634911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>
      <c r="B45" t="s">
        <v>881</v>
      </c>
      <c r="C45">
        <v>1</v>
      </c>
      <c r="D45" t="s">
        <v>422</v>
      </c>
      <c r="E45" t="s">
        <v>423</v>
      </c>
      <c r="F45" t="s">
        <v>799</v>
      </c>
      <c r="G45" t="s">
        <v>228</v>
      </c>
      <c r="H45">
        <v>6900</v>
      </c>
      <c r="I45">
        <v>8418</v>
      </c>
      <c r="J45">
        <v>207</v>
      </c>
      <c r="K45">
        <v>7160.3</v>
      </c>
      <c r="L45">
        <v>22</v>
      </c>
      <c r="M45">
        <v>46125</v>
      </c>
      <c r="N45">
        <v>2</v>
      </c>
      <c r="O45" t="s">
        <v>846</v>
      </c>
      <c r="P45" t="s">
        <v>847</v>
      </c>
      <c r="Q45" t="s">
        <v>848</v>
      </c>
      <c r="R45" t="s">
        <v>849</v>
      </c>
      <c r="S45" t="s">
        <v>850</v>
      </c>
      <c r="T45" t="s">
        <v>799</v>
      </c>
      <c r="U45">
        <v>0.75</v>
      </c>
      <c r="V45">
        <v>53.3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3</v>
      </c>
      <c r="AC45">
        <v>6900</v>
      </c>
      <c r="AD45">
        <v>1</v>
      </c>
      <c r="AE45">
        <v>0</v>
      </c>
      <c r="AF45">
        <v>1</v>
      </c>
      <c r="AG45">
        <v>3</v>
      </c>
      <c r="AH45" t="s">
        <v>228</v>
      </c>
      <c r="AI45" t="s">
        <v>423</v>
      </c>
      <c r="AJ45">
        <v>46125.582916666666</v>
      </c>
      <c r="AK45">
        <v>52635402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>
      <c r="B46" t="s">
        <v>882</v>
      </c>
      <c r="C46">
        <v>0</v>
      </c>
      <c r="D46" t="s">
        <v>883</v>
      </c>
      <c r="E46" t="s">
        <v>423</v>
      </c>
      <c r="F46" t="s">
        <v>799</v>
      </c>
      <c r="G46" t="s">
        <v>228</v>
      </c>
      <c r="H46">
        <v>7213.11</v>
      </c>
      <c r="I46">
        <v>8800</v>
      </c>
      <c r="J46">
        <v>216.39</v>
      </c>
      <c r="K46">
        <v>7485.22</v>
      </c>
      <c r="L46">
        <v>22</v>
      </c>
      <c r="M46">
        <v>46125</v>
      </c>
      <c r="N46">
        <v>2</v>
      </c>
      <c r="O46" t="s">
        <v>860</v>
      </c>
      <c r="P46" t="s">
        <v>861</v>
      </c>
      <c r="Q46" t="s">
        <v>862</v>
      </c>
      <c r="R46" t="s">
        <v>863</v>
      </c>
      <c r="S46" t="s">
        <v>864</v>
      </c>
      <c r="T46" t="s">
        <v>799</v>
      </c>
      <c r="U46">
        <v>0.75</v>
      </c>
      <c r="V46">
        <v>55.72</v>
      </c>
      <c r="W46">
        <v>0</v>
      </c>
      <c r="X46">
        <v>0</v>
      </c>
      <c r="Y46" t="s">
        <v>3</v>
      </c>
      <c r="Z46" t="s">
        <v>3</v>
      </c>
      <c r="AA46">
        <v>3</v>
      </c>
      <c r="AB46" t="s">
        <v>3</v>
      </c>
      <c r="AC46">
        <v>7213.11</v>
      </c>
      <c r="AD46">
        <v>1</v>
      </c>
      <c r="AE46">
        <v>0</v>
      </c>
      <c r="AF46">
        <v>1</v>
      </c>
      <c r="AG46">
        <v>3</v>
      </c>
      <c r="AH46" t="s">
        <v>228</v>
      </c>
      <c r="AI46" t="s">
        <v>423</v>
      </c>
      <c r="AJ46">
        <v>46125.582916666666</v>
      </c>
      <c r="AK46">
        <v>52635402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>
      <c r="B47" t="s">
        <v>884</v>
      </c>
      <c r="C47">
        <v>0</v>
      </c>
      <c r="D47" t="s">
        <v>885</v>
      </c>
      <c r="E47" t="s">
        <v>423</v>
      </c>
      <c r="F47" t="s">
        <v>799</v>
      </c>
      <c r="G47" t="s">
        <v>228</v>
      </c>
      <c r="H47">
        <v>7131.15</v>
      </c>
      <c r="I47">
        <v>8700</v>
      </c>
      <c r="J47">
        <v>213.93</v>
      </c>
      <c r="K47">
        <v>7400.17</v>
      </c>
      <c r="L47">
        <v>22</v>
      </c>
      <c r="M47">
        <v>46125</v>
      </c>
      <c r="N47">
        <v>2</v>
      </c>
      <c r="O47" t="s">
        <v>853</v>
      </c>
      <c r="P47" t="s">
        <v>854</v>
      </c>
      <c r="Q47" t="s">
        <v>855</v>
      </c>
      <c r="R47" t="s">
        <v>856</v>
      </c>
      <c r="S47" t="s">
        <v>857</v>
      </c>
      <c r="T47" t="s">
        <v>799</v>
      </c>
      <c r="U47">
        <v>0.75</v>
      </c>
      <c r="V47">
        <v>55.09</v>
      </c>
      <c r="W47">
        <v>0</v>
      </c>
      <c r="X47">
        <v>0</v>
      </c>
      <c r="Y47" t="s">
        <v>3</v>
      </c>
      <c r="Z47" t="s">
        <v>3</v>
      </c>
      <c r="AA47">
        <v>3</v>
      </c>
      <c r="AB47" t="s">
        <v>3</v>
      </c>
      <c r="AC47">
        <v>7131.15</v>
      </c>
      <c r="AD47">
        <v>1</v>
      </c>
      <c r="AE47">
        <v>0</v>
      </c>
      <c r="AF47">
        <v>1</v>
      </c>
      <c r="AG47">
        <v>3</v>
      </c>
      <c r="AH47" t="s">
        <v>228</v>
      </c>
      <c r="AI47" t="s">
        <v>423</v>
      </c>
      <c r="AJ47">
        <v>46125.582916666666</v>
      </c>
      <c r="AK47">
        <v>52635402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  <row r="48" spans="2:47">
      <c r="B48" t="s">
        <v>886</v>
      </c>
      <c r="C48">
        <v>1</v>
      </c>
      <c r="D48" t="s">
        <v>454</v>
      </c>
      <c r="E48" t="s">
        <v>455</v>
      </c>
      <c r="F48" t="s">
        <v>799</v>
      </c>
      <c r="G48" t="s">
        <v>228</v>
      </c>
      <c r="H48">
        <v>77000</v>
      </c>
      <c r="I48">
        <v>93940</v>
      </c>
      <c r="J48">
        <v>2310</v>
      </c>
      <c r="K48">
        <v>80261.72</v>
      </c>
      <c r="L48">
        <v>22</v>
      </c>
      <c r="M48">
        <v>46125</v>
      </c>
      <c r="N48">
        <v>2</v>
      </c>
      <c r="O48" t="s">
        <v>846</v>
      </c>
      <c r="P48" t="s">
        <v>847</v>
      </c>
      <c r="Q48" t="s">
        <v>848</v>
      </c>
      <c r="R48" t="s">
        <v>849</v>
      </c>
      <c r="S48" t="s">
        <v>850</v>
      </c>
      <c r="T48" t="s">
        <v>799</v>
      </c>
      <c r="U48">
        <v>1.2</v>
      </c>
      <c r="V48">
        <v>951.72</v>
      </c>
      <c r="W48">
        <v>0</v>
      </c>
      <c r="X48">
        <v>0</v>
      </c>
      <c r="Y48" t="s">
        <v>3</v>
      </c>
      <c r="Z48" t="s">
        <v>805</v>
      </c>
      <c r="AA48">
        <v>3</v>
      </c>
      <c r="AB48" t="s">
        <v>3</v>
      </c>
      <c r="AC48">
        <v>77000</v>
      </c>
      <c r="AD48">
        <v>1</v>
      </c>
      <c r="AE48">
        <v>0</v>
      </c>
      <c r="AF48">
        <v>3</v>
      </c>
      <c r="AG48">
        <v>3</v>
      </c>
      <c r="AH48" t="s">
        <v>228</v>
      </c>
      <c r="AI48" t="s">
        <v>455</v>
      </c>
      <c r="AJ48">
        <v>46125.582916666666</v>
      </c>
      <c r="AK48">
        <v>52635444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7">
      <c r="B49" t="s">
        <v>887</v>
      </c>
      <c r="C49">
        <v>0</v>
      </c>
      <c r="D49" t="s">
        <v>888</v>
      </c>
      <c r="E49" t="s">
        <v>455</v>
      </c>
      <c r="F49" t="s">
        <v>799</v>
      </c>
      <c r="G49" t="s">
        <v>228</v>
      </c>
      <c r="H49">
        <v>79508.2</v>
      </c>
      <c r="I49">
        <v>97000</v>
      </c>
      <c r="J49">
        <v>2385.25</v>
      </c>
      <c r="K49">
        <v>82876.17</v>
      </c>
      <c r="L49">
        <v>22</v>
      </c>
      <c r="M49">
        <v>46125</v>
      </c>
      <c r="N49">
        <v>2</v>
      </c>
      <c r="O49" t="s">
        <v>860</v>
      </c>
      <c r="P49" t="s">
        <v>861</v>
      </c>
      <c r="Q49" t="s">
        <v>862</v>
      </c>
      <c r="R49" t="s">
        <v>863</v>
      </c>
      <c r="S49" t="s">
        <v>864</v>
      </c>
      <c r="T49" t="s">
        <v>799</v>
      </c>
      <c r="U49">
        <v>1.2</v>
      </c>
      <c r="V49">
        <v>982.72</v>
      </c>
      <c r="W49">
        <v>0</v>
      </c>
      <c r="X49">
        <v>0</v>
      </c>
      <c r="Y49" t="s">
        <v>3</v>
      </c>
      <c r="Z49" t="s">
        <v>805</v>
      </c>
      <c r="AA49">
        <v>3</v>
      </c>
      <c r="AB49" t="s">
        <v>3</v>
      </c>
      <c r="AC49">
        <v>79508.2</v>
      </c>
      <c r="AD49">
        <v>1</v>
      </c>
      <c r="AE49">
        <v>0</v>
      </c>
      <c r="AF49">
        <v>3</v>
      </c>
      <c r="AG49">
        <v>3</v>
      </c>
      <c r="AH49" t="s">
        <v>228</v>
      </c>
      <c r="AI49" t="s">
        <v>455</v>
      </c>
      <c r="AJ49">
        <v>46125.582916666666</v>
      </c>
      <c r="AK49">
        <v>52635444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7">
      <c r="B50" t="s">
        <v>889</v>
      </c>
      <c r="C50">
        <v>0</v>
      </c>
      <c r="D50" t="s">
        <v>890</v>
      </c>
      <c r="E50" t="s">
        <v>455</v>
      </c>
      <c r="F50" t="s">
        <v>799</v>
      </c>
      <c r="G50" t="s">
        <v>228</v>
      </c>
      <c r="H50">
        <v>80327.87</v>
      </c>
      <c r="I50">
        <v>98000</v>
      </c>
      <c r="J50">
        <v>2409.84</v>
      </c>
      <c r="K50">
        <v>83730.559999999998</v>
      </c>
      <c r="L50">
        <v>22</v>
      </c>
      <c r="M50">
        <v>46125</v>
      </c>
      <c r="N50">
        <v>2</v>
      </c>
      <c r="O50" t="s">
        <v>853</v>
      </c>
      <c r="P50" t="s">
        <v>854</v>
      </c>
      <c r="Q50" t="s">
        <v>855</v>
      </c>
      <c r="R50" t="s">
        <v>856</v>
      </c>
      <c r="S50" t="s">
        <v>857</v>
      </c>
      <c r="T50" t="s">
        <v>799</v>
      </c>
      <c r="U50">
        <v>1.2</v>
      </c>
      <c r="V50">
        <v>992.85</v>
      </c>
      <c r="W50">
        <v>0</v>
      </c>
      <c r="X50">
        <v>0</v>
      </c>
      <c r="Y50" t="s">
        <v>3</v>
      </c>
      <c r="Z50" t="s">
        <v>805</v>
      </c>
      <c r="AA50">
        <v>3</v>
      </c>
      <c r="AB50" t="s">
        <v>3</v>
      </c>
      <c r="AC50">
        <v>80327.87</v>
      </c>
      <c r="AD50">
        <v>1</v>
      </c>
      <c r="AE50">
        <v>0</v>
      </c>
      <c r="AF50">
        <v>3</v>
      </c>
      <c r="AG50">
        <v>3</v>
      </c>
      <c r="AH50" t="s">
        <v>228</v>
      </c>
      <c r="AI50" t="s">
        <v>455</v>
      </c>
      <c r="AJ50">
        <v>46125.582916666666</v>
      </c>
      <c r="AK50">
        <v>52635444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  <row r="51" spans="2:47">
      <c r="B51" t="s">
        <v>891</v>
      </c>
      <c r="C51">
        <v>1</v>
      </c>
      <c r="D51" t="s">
        <v>519</v>
      </c>
      <c r="E51" t="s">
        <v>520</v>
      </c>
      <c r="F51" t="s">
        <v>799</v>
      </c>
      <c r="G51" t="s">
        <v>228</v>
      </c>
      <c r="H51">
        <v>2560</v>
      </c>
      <c r="I51">
        <v>3123.2</v>
      </c>
      <c r="J51">
        <v>76.8</v>
      </c>
      <c r="K51">
        <v>2668.44</v>
      </c>
      <c r="L51">
        <v>22</v>
      </c>
      <c r="M51">
        <v>46125</v>
      </c>
      <c r="N51">
        <v>2</v>
      </c>
      <c r="O51" t="s">
        <v>846</v>
      </c>
      <c r="P51" t="s">
        <v>847</v>
      </c>
      <c r="Q51" t="s">
        <v>848</v>
      </c>
      <c r="R51" t="s">
        <v>849</v>
      </c>
      <c r="S51" t="s">
        <v>850</v>
      </c>
      <c r="T51" t="s">
        <v>799</v>
      </c>
      <c r="U51">
        <v>1.2</v>
      </c>
      <c r="V51">
        <v>31.64</v>
      </c>
      <c r="W51">
        <v>0</v>
      </c>
      <c r="X51">
        <v>0</v>
      </c>
      <c r="Y51" t="s">
        <v>3</v>
      </c>
      <c r="Z51" t="s">
        <v>805</v>
      </c>
      <c r="AA51">
        <v>3</v>
      </c>
      <c r="AB51" t="s">
        <v>3</v>
      </c>
      <c r="AC51">
        <v>2560</v>
      </c>
      <c r="AD51">
        <v>1</v>
      </c>
      <c r="AE51">
        <v>0</v>
      </c>
      <c r="AF51">
        <v>3</v>
      </c>
      <c r="AG51">
        <v>3</v>
      </c>
      <c r="AH51" t="s">
        <v>228</v>
      </c>
      <c r="AI51" t="s">
        <v>520</v>
      </c>
      <c r="AJ51">
        <v>46125.582939814813</v>
      </c>
      <c r="AK51">
        <v>52635686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0</v>
      </c>
      <c r="AU51">
        <v>0</v>
      </c>
    </row>
    <row r="52" spans="2:47">
      <c r="B52" t="s">
        <v>892</v>
      </c>
      <c r="C52">
        <v>0</v>
      </c>
      <c r="D52" t="s">
        <v>893</v>
      </c>
      <c r="E52" t="s">
        <v>520</v>
      </c>
      <c r="F52" t="s">
        <v>799</v>
      </c>
      <c r="G52" t="s">
        <v>228</v>
      </c>
      <c r="H52">
        <v>2581.9699999999998</v>
      </c>
      <c r="I52">
        <v>3150</v>
      </c>
      <c r="J52">
        <v>77.459999999999994</v>
      </c>
      <c r="K52">
        <v>2691.34</v>
      </c>
      <c r="L52">
        <v>22</v>
      </c>
      <c r="M52">
        <v>46125</v>
      </c>
      <c r="N52">
        <v>2</v>
      </c>
      <c r="O52" t="s">
        <v>860</v>
      </c>
      <c r="P52" t="s">
        <v>861</v>
      </c>
      <c r="Q52" t="s">
        <v>862</v>
      </c>
      <c r="R52" t="s">
        <v>863</v>
      </c>
      <c r="S52" t="s">
        <v>864</v>
      </c>
      <c r="T52" t="s">
        <v>799</v>
      </c>
      <c r="U52">
        <v>1.2</v>
      </c>
      <c r="V52">
        <v>31.91</v>
      </c>
      <c r="W52">
        <v>0</v>
      </c>
      <c r="X52">
        <v>0</v>
      </c>
      <c r="Y52" t="s">
        <v>3</v>
      </c>
      <c r="Z52" t="s">
        <v>805</v>
      </c>
      <c r="AA52">
        <v>3</v>
      </c>
      <c r="AB52" t="s">
        <v>3</v>
      </c>
      <c r="AC52">
        <v>2581.9699999999998</v>
      </c>
      <c r="AD52">
        <v>1</v>
      </c>
      <c r="AE52">
        <v>0</v>
      </c>
      <c r="AF52">
        <v>3</v>
      </c>
      <c r="AG52">
        <v>3</v>
      </c>
      <c r="AH52" t="s">
        <v>228</v>
      </c>
      <c r="AI52" t="s">
        <v>520</v>
      </c>
      <c r="AJ52">
        <v>46125.582939814813</v>
      </c>
      <c r="AK52">
        <v>52635686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0</v>
      </c>
      <c r="AU52">
        <v>0</v>
      </c>
    </row>
    <row r="53" spans="2:47">
      <c r="B53" t="s">
        <v>894</v>
      </c>
      <c r="C53">
        <v>0</v>
      </c>
      <c r="D53" t="s">
        <v>895</v>
      </c>
      <c r="E53" t="s">
        <v>520</v>
      </c>
      <c r="F53" t="s">
        <v>799</v>
      </c>
      <c r="G53" t="s">
        <v>228</v>
      </c>
      <c r="H53">
        <v>2606.56</v>
      </c>
      <c r="I53">
        <v>3180</v>
      </c>
      <c r="J53">
        <v>78.2</v>
      </c>
      <c r="K53">
        <v>2716.98</v>
      </c>
      <c r="L53">
        <v>22</v>
      </c>
      <c r="M53">
        <v>46125</v>
      </c>
      <c r="N53">
        <v>2</v>
      </c>
      <c r="O53" t="s">
        <v>853</v>
      </c>
      <c r="P53" t="s">
        <v>854</v>
      </c>
      <c r="Q53" t="s">
        <v>855</v>
      </c>
      <c r="R53" t="s">
        <v>856</v>
      </c>
      <c r="S53" t="s">
        <v>857</v>
      </c>
      <c r="T53" t="s">
        <v>799</v>
      </c>
      <c r="U53">
        <v>1.2</v>
      </c>
      <c r="V53">
        <v>32.22</v>
      </c>
      <c r="W53">
        <v>0</v>
      </c>
      <c r="X53">
        <v>0</v>
      </c>
      <c r="Y53" t="s">
        <v>3</v>
      </c>
      <c r="Z53" t="s">
        <v>805</v>
      </c>
      <c r="AA53">
        <v>3</v>
      </c>
      <c r="AB53" t="s">
        <v>3</v>
      </c>
      <c r="AC53">
        <v>2606.56</v>
      </c>
      <c r="AD53">
        <v>1</v>
      </c>
      <c r="AE53">
        <v>0</v>
      </c>
      <c r="AF53">
        <v>3</v>
      </c>
      <c r="AG53">
        <v>3</v>
      </c>
      <c r="AH53" t="s">
        <v>228</v>
      </c>
      <c r="AI53" t="s">
        <v>520</v>
      </c>
      <c r="AJ53">
        <v>46125.582939814813</v>
      </c>
      <c r="AK53">
        <v>52635686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0</v>
      </c>
      <c r="AU53">
        <v>0</v>
      </c>
    </row>
    <row r="54" spans="2:47">
      <c r="B54" t="s">
        <v>896</v>
      </c>
      <c r="C54">
        <v>1</v>
      </c>
      <c r="D54" t="s">
        <v>516</v>
      </c>
      <c r="E54" t="s">
        <v>517</v>
      </c>
      <c r="F54" t="s">
        <v>799</v>
      </c>
      <c r="G54" t="s">
        <v>228</v>
      </c>
      <c r="H54">
        <v>1080</v>
      </c>
      <c r="I54">
        <v>1317.6</v>
      </c>
      <c r="J54">
        <v>32.4</v>
      </c>
      <c r="K54">
        <v>1134.6500000000001</v>
      </c>
      <c r="L54">
        <v>22</v>
      </c>
      <c r="M54">
        <v>46125</v>
      </c>
      <c r="N54">
        <v>2</v>
      </c>
      <c r="O54" t="s">
        <v>846</v>
      </c>
      <c r="P54" t="s">
        <v>847</v>
      </c>
      <c r="Q54" t="s">
        <v>848</v>
      </c>
      <c r="R54" t="s">
        <v>849</v>
      </c>
      <c r="S54" t="s">
        <v>850</v>
      </c>
      <c r="T54" t="s">
        <v>799</v>
      </c>
      <c r="U54">
        <v>2</v>
      </c>
      <c r="V54">
        <v>22.25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1080</v>
      </c>
      <c r="AD54">
        <v>1</v>
      </c>
      <c r="AE54">
        <v>0</v>
      </c>
      <c r="AF54">
        <v>1</v>
      </c>
      <c r="AG54">
        <v>3</v>
      </c>
      <c r="AH54" t="s">
        <v>228</v>
      </c>
      <c r="AI54" t="s">
        <v>517</v>
      </c>
      <c r="AJ54">
        <v>46125.582939814813</v>
      </c>
      <c r="AK54">
        <v>52635681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>
        <v>0</v>
      </c>
    </row>
    <row r="55" spans="2:47">
      <c r="B55" t="s">
        <v>897</v>
      </c>
      <c r="C55">
        <v>0</v>
      </c>
      <c r="D55" t="s">
        <v>898</v>
      </c>
      <c r="E55" t="s">
        <v>517</v>
      </c>
      <c r="F55" t="s">
        <v>799</v>
      </c>
      <c r="G55" t="s">
        <v>228</v>
      </c>
      <c r="H55">
        <v>1188.52</v>
      </c>
      <c r="I55">
        <v>1450</v>
      </c>
      <c r="J55">
        <v>35.659999999999997</v>
      </c>
      <c r="K55">
        <v>1248.6600000000001</v>
      </c>
      <c r="L55">
        <v>22</v>
      </c>
      <c r="M55">
        <v>46125</v>
      </c>
      <c r="N55">
        <v>2</v>
      </c>
      <c r="O55" t="s">
        <v>860</v>
      </c>
      <c r="P55" t="s">
        <v>861</v>
      </c>
      <c r="Q55" t="s">
        <v>862</v>
      </c>
      <c r="R55" t="s">
        <v>863</v>
      </c>
      <c r="S55" t="s">
        <v>864</v>
      </c>
      <c r="T55" t="s">
        <v>799</v>
      </c>
      <c r="U55">
        <v>2</v>
      </c>
      <c r="V55">
        <v>24.48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1188.52</v>
      </c>
      <c r="AD55">
        <v>1</v>
      </c>
      <c r="AE55">
        <v>0</v>
      </c>
      <c r="AF55">
        <v>1</v>
      </c>
      <c r="AG55">
        <v>3</v>
      </c>
      <c r="AH55" t="s">
        <v>228</v>
      </c>
      <c r="AI55" t="s">
        <v>517</v>
      </c>
      <c r="AJ55">
        <v>46125.582939814813</v>
      </c>
      <c r="AK55">
        <v>52635681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>
        <v>0</v>
      </c>
    </row>
    <row r="56" spans="2:47">
      <c r="B56" t="s">
        <v>899</v>
      </c>
      <c r="C56">
        <v>0</v>
      </c>
      <c r="D56" t="s">
        <v>900</v>
      </c>
      <c r="E56" t="s">
        <v>517</v>
      </c>
      <c r="F56" t="s">
        <v>799</v>
      </c>
      <c r="G56" t="s">
        <v>228</v>
      </c>
      <c r="H56">
        <v>1245.9000000000001</v>
      </c>
      <c r="I56">
        <v>1520</v>
      </c>
      <c r="J56">
        <v>37.380000000000003</v>
      </c>
      <c r="K56">
        <v>1308.95</v>
      </c>
      <c r="L56">
        <v>22</v>
      </c>
      <c r="M56">
        <v>46125</v>
      </c>
      <c r="N56">
        <v>2</v>
      </c>
      <c r="O56" t="s">
        <v>853</v>
      </c>
      <c r="P56" t="s">
        <v>854</v>
      </c>
      <c r="Q56" t="s">
        <v>855</v>
      </c>
      <c r="R56" t="s">
        <v>856</v>
      </c>
      <c r="S56" t="s">
        <v>857</v>
      </c>
      <c r="T56" t="s">
        <v>799</v>
      </c>
      <c r="U56">
        <v>2</v>
      </c>
      <c r="V56">
        <v>25.67</v>
      </c>
      <c r="W56">
        <v>0</v>
      </c>
      <c r="X56">
        <v>0</v>
      </c>
      <c r="Y56" t="s">
        <v>3</v>
      </c>
      <c r="Z56" t="s">
        <v>3</v>
      </c>
      <c r="AA56">
        <v>3</v>
      </c>
      <c r="AB56" t="s">
        <v>3</v>
      </c>
      <c r="AC56">
        <v>1245.9000000000001</v>
      </c>
      <c r="AD56">
        <v>1</v>
      </c>
      <c r="AE56">
        <v>0</v>
      </c>
      <c r="AF56">
        <v>1</v>
      </c>
      <c r="AG56">
        <v>3</v>
      </c>
      <c r="AH56" t="s">
        <v>228</v>
      </c>
      <c r="AI56" t="s">
        <v>517</v>
      </c>
      <c r="AJ56">
        <v>46125.582939814813</v>
      </c>
      <c r="AK56">
        <v>52635681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>
        <v>0</v>
      </c>
    </row>
    <row r="57" spans="2:47">
      <c r="B57" t="s">
        <v>901</v>
      </c>
      <c r="C57">
        <v>1</v>
      </c>
      <c r="D57" t="s">
        <v>489</v>
      </c>
      <c r="E57" t="s">
        <v>490</v>
      </c>
      <c r="F57" t="s">
        <v>799</v>
      </c>
      <c r="G57" t="s">
        <v>201</v>
      </c>
      <c r="H57">
        <v>488</v>
      </c>
      <c r="I57">
        <v>595.36</v>
      </c>
      <c r="J57">
        <v>14.64</v>
      </c>
      <c r="K57">
        <v>512.69000000000005</v>
      </c>
      <c r="L57">
        <v>22</v>
      </c>
      <c r="M57">
        <v>46125</v>
      </c>
      <c r="N57">
        <v>2</v>
      </c>
      <c r="O57" t="s">
        <v>846</v>
      </c>
      <c r="P57" t="s">
        <v>847</v>
      </c>
      <c r="Q57" t="s">
        <v>848</v>
      </c>
      <c r="R57" t="s">
        <v>849</v>
      </c>
      <c r="S57" t="s">
        <v>850</v>
      </c>
      <c r="T57" t="s">
        <v>799</v>
      </c>
      <c r="U57">
        <v>2</v>
      </c>
      <c r="V57">
        <v>10.050000000000001</v>
      </c>
      <c r="W57">
        <v>0</v>
      </c>
      <c r="X57">
        <v>0</v>
      </c>
      <c r="Y57" t="s">
        <v>3</v>
      </c>
      <c r="Z57" t="s">
        <v>3</v>
      </c>
      <c r="AA57">
        <v>3</v>
      </c>
      <c r="AB57" t="s">
        <v>3</v>
      </c>
      <c r="AC57">
        <v>488</v>
      </c>
      <c r="AD57">
        <v>1</v>
      </c>
      <c r="AE57">
        <v>0</v>
      </c>
      <c r="AF57">
        <v>1</v>
      </c>
      <c r="AG57">
        <v>3</v>
      </c>
      <c r="AH57" t="s">
        <v>201</v>
      </c>
      <c r="AI57" t="s">
        <v>490</v>
      </c>
      <c r="AJ57">
        <v>46125.582939814813</v>
      </c>
      <c r="AK57">
        <v>52635659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>
        <v>0</v>
      </c>
    </row>
    <row r="58" spans="2:47">
      <c r="B58" t="s">
        <v>902</v>
      </c>
      <c r="C58">
        <v>0</v>
      </c>
      <c r="D58" t="s">
        <v>903</v>
      </c>
      <c r="E58" t="s">
        <v>490</v>
      </c>
      <c r="F58" t="s">
        <v>799</v>
      </c>
      <c r="G58" t="s">
        <v>201</v>
      </c>
      <c r="H58">
        <v>532.79</v>
      </c>
      <c r="I58">
        <v>650</v>
      </c>
      <c r="J58">
        <v>15.98</v>
      </c>
      <c r="K58">
        <v>559.75</v>
      </c>
      <c r="L58">
        <v>22</v>
      </c>
      <c r="M58">
        <v>46125</v>
      </c>
      <c r="N58">
        <v>2</v>
      </c>
      <c r="O58" t="s">
        <v>860</v>
      </c>
      <c r="P58" t="s">
        <v>861</v>
      </c>
      <c r="Q58" t="s">
        <v>862</v>
      </c>
      <c r="R58" t="s">
        <v>863</v>
      </c>
      <c r="S58" t="s">
        <v>864</v>
      </c>
      <c r="T58" t="s">
        <v>799</v>
      </c>
      <c r="U58">
        <v>2</v>
      </c>
      <c r="V58">
        <v>10.98</v>
      </c>
      <c r="W58">
        <v>0</v>
      </c>
      <c r="X58">
        <v>0</v>
      </c>
      <c r="Y58" t="s">
        <v>3</v>
      </c>
      <c r="Z58" t="s">
        <v>3</v>
      </c>
      <c r="AA58">
        <v>3</v>
      </c>
      <c r="AB58" t="s">
        <v>3</v>
      </c>
      <c r="AC58">
        <v>532.79</v>
      </c>
      <c r="AD58">
        <v>1</v>
      </c>
      <c r="AE58">
        <v>0</v>
      </c>
      <c r="AF58">
        <v>1</v>
      </c>
      <c r="AG58">
        <v>3</v>
      </c>
      <c r="AH58" t="s">
        <v>201</v>
      </c>
      <c r="AI58" t="s">
        <v>490</v>
      </c>
      <c r="AJ58">
        <v>46125.582939814813</v>
      </c>
      <c r="AK58">
        <v>52635659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>
        <v>0</v>
      </c>
    </row>
    <row r="59" spans="2:47">
      <c r="B59" t="s">
        <v>904</v>
      </c>
      <c r="C59">
        <v>0</v>
      </c>
      <c r="D59" t="s">
        <v>905</v>
      </c>
      <c r="E59" t="s">
        <v>490</v>
      </c>
      <c r="F59" t="s">
        <v>799</v>
      </c>
      <c r="G59" t="s">
        <v>201</v>
      </c>
      <c r="H59">
        <v>557.38</v>
      </c>
      <c r="I59">
        <v>680</v>
      </c>
      <c r="J59">
        <v>16.72</v>
      </c>
      <c r="K59">
        <v>585.58000000000004</v>
      </c>
      <c r="L59">
        <v>22</v>
      </c>
      <c r="M59">
        <v>46125</v>
      </c>
      <c r="N59">
        <v>2</v>
      </c>
      <c r="O59" t="s">
        <v>853</v>
      </c>
      <c r="P59" t="s">
        <v>854</v>
      </c>
      <c r="Q59" t="s">
        <v>855</v>
      </c>
      <c r="R59" t="s">
        <v>856</v>
      </c>
      <c r="S59" t="s">
        <v>857</v>
      </c>
      <c r="T59" t="s">
        <v>799</v>
      </c>
      <c r="U59">
        <v>2</v>
      </c>
      <c r="V59">
        <v>11.48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557.38</v>
      </c>
      <c r="AD59">
        <v>1</v>
      </c>
      <c r="AE59">
        <v>0</v>
      </c>
      <c r="AF59">
        <v>1</v>
      </c>
      <c r="AG59">
        <v>3</v>
      </c>
      <c r="AH59" t="s">
        <v>201</v>
      </c>
      <c r="AI59" t="s">
        <v>490</v>
      </c>
      <c r="AJ59">
        <v>46125.582939814813</v>
      </c>
      <c r="AK59">
        <v>52635659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0</v>
      </c>
      <c r="AU59">
        <v>0</v>
      </c>
    </row>
    <row r="60" spans="2:47">
      <c r="B60" t="s">
        <v>906</v>
      </c>
      <c r="C60">
        <v>1</v>
      </c>
      <c r="D60" t="s">
        <v>457</v>
      </c>
      <c r="E60" t="s">
        <v>458</v>
      </c>
      <c r="F60" t="s">
        <v>799</v>
      </c>
      <c r="G60" t="s">
        <v>228</v>
      </c>
      <c r="H60">
        <v>7035.84</v>
      </c>
      <c r="I60">
        <v>8583.7199999999993</v>
      </c>
      <c r="J60">
        <v>211.08</v>
      </c>
      <c r="K60">
        <v>7333.88</v>
      </c>
      <c r="L60">
        <v>22</v>
      </c>
      <c r="M60">
        <v>46125</v>
      </c>
      <c r="N60">
        <v>2</v>
      </c>
      <c r="O60" t="s">
        <v>846</v>
      </c>
      <c r="P60" t="s">
        <v>847</v>
      </c>
      <c r="Q60" t="s">
        <v>848</v>
      </c>
      <c r="R60" t="s">
        <v>849</v>
      </c>
      <c r="S60" t="s">
        <v>850</v>
      </c>
      <c r="T60" t="s">
        <v>799</v>
      </c>
      <c r="U60">
        <v>1.2</v>
      </c>
      <c r="V60">
        <v>86.96</v>
      </c>
      <c r="W60">
        <v>0</v>
      </c>
      <c r="X60">
        <v>0</v>
      </c>
      <c r="Y60" t="s">
        <v>3</v>
      </c>
      <c r="Z60" t="s">
        <v>805</v>
      </c>
      <c r="AA60">
        <v>3</v>
      </c>
      <c r="AB60" t="s">
        <v>3</v>
      </c>
      <c r="AC60">
        <v>7035.84</v>
      </c>
      <c r="AD60">
        <v>1</v>
      </c>
      <c r="AE60">
        <v>0</v>
      </c>
      <c r="AF60">
        <v>3</v>
      </c>
      <c r="AG60">
        <v>3</v>
      </c>
      <c r="AH60" t="s">
        <v>228</v>
      </c>
      <c r="AI60" t="s">
        <v>458</v>
      </c>
      <c r="AJ60">
        <v>46125.582916666666</v>
      </c>
      <c r="AK60">
        <v>52635449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>
        <v>0</v>
      </c>
    </row>
    <row r="61" spans="2:47">
      <c r="B61" t="s">
        <v>907</v>
      </c>
      <c r="C61">
        <v>0</v>
      </c>
      <c r="D61" t="s">
        <v>908</v>
      </c>
      <c r="E61" t="s">
        <v>458</v>
      </c>
      <c r="F61" t="s">
        <v>799</v>
      </c>
      <c r="G61" t="s">
        <v>228</v>
      </c>
      <c r="H61">
        <v>7213.11</v>
      </c>
      <c r="I61">
        <v>8800</v>
      </c>
      <c r="J61">
        <v>216.39</v>
      </c>
      <c r="K61">
        <v>7518.65</v>
      </c>
      <c r="L61">
        <v>22</v>
      </c>
      <c r="M61">
        <v>46125</v>
      </c>
      <c r="N61">
        <v>2</v>
      </c>
      <c r="O61" t="s">
        <v>860</v>
      </c>
      <c r="P61" t="s">
        <v>861</v>
      </c>
      <c r="Q61" t="s">
        <v>862</v>
      </c>
      <c r="R61" t="s">
        <v>863</v>
      </c>
      <c r="S61" t="s">
        <v>864</v>
      </c>
      <c r="T61" t="s">
        <v>799</v>
      </c>
      <c r="U61">
        <v>1.2</v>
      </c>
      <c r="V61">
        <v>89.15</v>
      </c>
      <c r="W61">
        <v>0</v>
      </c>
      <c r="X61">
        <v>0</v>
      </c>
      <c r="Y61" t="s">
        <v>3</v>
      </c>
      <c r="Z61" t="s">
        <v>805</v>
      </c>
      <c r="AA61">
        <v>3</v>
      </c>
      <c r="AB61" t="s">
        <v>3</v>
      </c>
      <c r="AC61">
        <v>7213.11</v>
      </c>
      <c r="AD61">
        <v>1</v>
      </c>
      <c r="AE61">
        <v>0</v>
      </c>
      <c r="AF61">
        <v>3</v>
      </c>
      <c r="AG61">
        <v>3</v>
      </c>
      <c r="AH61" t="s">
        <v>228</v>
      </c>
      <c r="AI61" t="s">
        <v>458</v>
      </c>
      <c r="AJ61">
        <v>46125.582916666666</v>
      </c>
      <c r="AK61">
        <v>52635449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>
        <v>0</v>
      </c>
    </row>
    <row r="62" spans="2:47">
      <c r="B62" t="s">
        <v>909</v>
      </c>
      <c r="C62">
        <v>0</v>
      </c>
      <c r="D62" t="s">
        <v>910</v>
      </c>
      <c r="E62" t="s">
        <v>458</v>
      </c>
      <c r="F62" t="s">
        <v>799</v>
      </c>
      <c r="G62" t="s">
        <v>228</v>
      </c>
      <c r="H62">
        <v>7540.98</v>
      </c>
      <c r="I62">
        <v>9200</v>
      </c>
      <c r="J62">
        <v>226.23</v>
      </c>
      <c r="K62">
        <v>7860.42</v>
      </c>
      <c r="L62">
        <v>22</v>
      </c>
      <c r="M62">
        <v>46125</v>
      </c>
      <c r="N62">
        <v>2</v>
      </c>
      <c r="O62" t="s">
        <v>853</v>
      </c>
      <c r="P62" t="s">
        <v>854</v>
      </c>
      <c r="Q62" t="s">
        <v>855</v>
      </c>
      <c r="R62" t="s">
        <v>856</v>
      </c>
      <c r="S62" t="s">
        <v>857</v>
      </c>
      <c r="T62" t="s">
        <v>799</v>
      </c>
      <c r="U62">
        <v>1.2</v>
      </c>
      <c r="V62">
        <v>93.21</v>
      </c>
      <c r="W62">
        <v>0</v>
      </c>
      <c r="X62">
        <v>0</v>
      </c>
      <c r="Y62" t="s">
        <v>3</v>
      </c>
      <c r="Z62" t="s">
        <v>805</v>
      </c>
      <c r="AA62">
        <v>3</v>
      </c>
      <c r="AB62" t="s">
        <v>3</v>
      </c>
      <c r="AC62">
        <v>7540.98</v>
      </c>
      <c r="AD62">
        <v>1</v>
      </c>
      <c r="AE62">
        <v>0</v>
      </c>
      <c r="AF62">
        <v>3</v>
      </c>
      <c r="AG62">
        <v>3</v>
      </c>
      <c r="AH62" t="s">
        <v>228</v>
      </c>
      <c r="AI62" t="s">
        <v>458</v>
      </c>
      <c r="AJ62">
        <v>46125.582916666666</v>
      </c>
      <c r="AK62">
        <v>52635449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>
        <v>0</v>
      </c>
    </row>
    <row r="63" spans="2:47">
      <c r="B63" t="s">
        <v>911</v>
      </c>
      <c r="C63">
        <v>1</v>
      </c>
      <c r="D63" t="s">
        <v>430</v>
      </c>
      <c r="E63" t="s">
        <v>431</v>
      </c>
      <c r="F63" t="s">
        <v>799</v>
      </c>
      <c r="G63" t="s">
        <v>228</v>
      </c>
      <c r="H63">
        <v>3100</v>
      </c>
      <c r="I63">
        <v>3782</v>
      </c>
      <c r="J63">
        <v>93</v>
      </c>
      <c r="K63">
        <v>3216.95</v>
      </c>
      <c r="L63">
        <v>22</v>
      </c>
      <c r="M63">
        <v>46125</v>
      </c>
      <c r="N63">
        <v>2</v>
      </c>
      <c r="O63" t="s">
        <v>846</v>
      </c>
      <c r="P63" t="s">
        <v>847</v>
      </c>
      <c r="Q63" t="s">
        <v>848</v>
      </c>
      <c r="R63" t="s">
        <v>849</v>
      </c>
      <c r="S63" t="s">
        <v>850</v>
      </c>
      <c r="T63" t="s">
        <v>799</v>
      </c>
      <c r="U63">
        <v>0.75</v>
      </c>
      <c r="V63">
        <v>23.95</v>
      </c>
      <c r="W63">
        <v>0</v>
      </c>
      <c r="X63">
        <v>0</v>
      </c>
      <c r="Y63" t="s">
        <v>3</v>
      </c>
      <c r="Z63" t="s">
        <v>805</v>
      </c>
      <c r="AA63">
        <v>3</v>
      </c>
      <c r="AB63" t="s">
        <v>3</v>
      </c>
      <c r="AC63">
        <v>3100</v>
      </c>
      <c r="AD63">
        <v>1</v>
      </c>
      <c r="AE63">
        <v>0</v>
      </c>
      <c r="AF63">
        <v>1</v>
      </c>
      <c r="AG63">
        <v>3</v>
      </c>
      <c r="AH63" t="s">
        <v>228</v>
      </c>
      <c r="AI63" t="s">
        <v>431</v>
      </c>
      <c r="AJ63">
        <v>46125.582916666666</v>
      </c>
      <c r="AK63">
        <v>52635408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>
        <v>0</v>
      </c>
    </row>
    <row r="64" spans="2:47">
      <c r="B64" t="s">
        <v>912</v>
      </c>
      <c r="C64">
        <v>0</v>
      </c>
      <c r="D64" t="s">
        <v>913</v>
      </c>
      <c r="E64" t="s">
        <v>431</v>
      </c>
      <c r="F64" t="s">
        <v>799</v>
      </c>
      <c r="G64" t="s">
        <v>228</v>
      </c>
      <c r="H64">
        <v>4913.93</v>
      </c>
      <c r="I64">
        <v>5995</v>
      </c>
      <c r="J64">
        <v>147.41999999999999</v>
      </c>
      <c r="K64">
        <v>5099.3100000000004</v>
      </c>
      <c r="L64">
        <v>22</v>
      </c>
      <c r="M64">
        <v>46125</v>
      </c>
      <c r="N64">
        <v>2</v>
      </c>
      <c r="O64" t="s">
        <v>860</v>
      </c>
      <c r="P64" t="s">
        <v>861</v>
      </c>
      <c r="Q64" t="s">
        <v>862</v>
      </c>
      <c r="R64" t="s">
        <v>863</v>
      </c>
      <c r="S64" t="s">
        <v>864</v>
      </c>
      <c r="T64" t="s">
        <v>799</v>
      </c>
      <c r="U64">
        <v>0.75</v>
      </c>
      <c r="V64">
        <v>37.96</v>
      </c>
      <c r="W64">
        <v>0</v>
      </c>
      <c r="X64">
        <v>0</v>
      </c>
      <c r="Y64" t="s">
        <v>3</v>
      </c>
      <c r="Z64" t="s">
        <v>805</v>
      </c>
      <c r="AA64">
        <v>3</v>
      </c>
      <c r="AB64" t="s">
        <v>3</v>
      </c>
      <c r="AC64">
        <v>4913.93</v>
      </c>
      <c r="AD64">
        <v>1</v>
      </c>
      <c r="AE64">
        <v>0</v>
      </c>
      <c r="AF64">
        <v>1</v>
      </c>
      <c r="AG64">
        <v>3</v>
      </c>
      <c r="AH64" t="s">
        <v>228</v>
      </c>
      <c r="AI64" t="s">
        <v>431</v>
      </c>
      <c r="AJ64">
        <v>46125.582916666666</v>
      </c>
      <c r="AK64">
        <v>52635408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>
        <v>0</v>
      </c>
    </row>
    <row r="65" spans="2:47">
      <c r="B65" t="s">
        <v>914</v>
      </c>
      <c r="C65">
        <v>0</v>
      </c>
      <c r="D65" t="s">
        <v>915</v>
      </c>
      <c r="E65" t="s">
        <v>431</v>
      </c>
      <c r="F65" t="s">
        <v>799</v>
      </c>
      <c r="G65" t="s">
        <v>228</v>
      </c>
      <c r="H65">
        <v>4918.03</v>
      </c>
      <c r="I65">
        <v>6000</v>
      </c>
      <c r="J65">
        <v>147.54</v>
      </c>
      <c r="K65">
        <v>5103.5600000000004</v>
      </c>
      <c r="L65">
        <v>22</v>
      </c>
      <c r="M65">
        <v>46125</v>
      </c>
      <c r="N65">
        <v>2</v>
      </c>
      <c r="O65" t="s">
        <v>853</v>
      </c>
      <c r="P65" t="s">
        <v>854</v>
      </c>
      <c r="Q65" t="s">
        <v>855</v>
      </c>
      <c r="R65" t="s">
        <v>856</v>
      </c>
      <c r="S65" t="s">
        <v>857</v>
      </c>
      <c r="T65" t="s">
        <v>799</v>
      </c>
      <c r="U65">
        <v>0.75</v>
      </c>
      <c r="V65">
        <v>37.99</v>
      </c>
      <c r="W65">
        <v>0</v>
      </c>
      <c r="X65">
        <v>0</v>
      </c>
      <c r="Y65" t="s">
        <v>3</v>
      </c>
      <c r="Z65" t="s">
        <v>805</v>
      </c>
      <c r="AA65">
        <v>3</v>
      </c>
      <c r="AB65" t="s">
        <v>3</v>
      </c>
      <c r="AC65">
        <v>4918.03</v>
      </c>
      <c r="AD65">
        <v>1</v>
      </c>
      <c r="AE65">
        <v>0</v>
      </c>
      <c r="AF65">
        <v>1</v>
      </c>
      <c r="AG65">
        <v>3</v>
      </c>
      <c r="AH65" t="s">
        <v>228</v>
      </c>
      <c r="AI65" t="s">
        <v>431</v>
      </c>
      <c r="AJ65">
        <v>46125.582916666666</v>
      </c>
      <c r="AK65">
        <v>52635408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>
        <v>0</v>
      </c>
    </row>
    <row r="66" spans="2:47">
      <c r="B66" t="s">
        <v>916</v>
      </c>
      <c r="C66">
        <v>1</v>
      </c>
      <c r="D66" t="s">
        <v>433</v>
      </c>
      <c r="E66" t="s">
        <v>434</v>
      </c>
      <c r="F66" t="s">
        <v>799</v>
      </c>
      <c r="G66" t="s">
        <v>228</v>
      </c>
      <c r="H66">
        <v>3674</v>
      </c>
      <c r="I66">
        <v>4482.28</v>
      </c>
      <c r="J66">
        <v>110.22</v>
      </c>
      <c r="K66">
        <v>3812.6</v>
      </c>
      <c r="L66">
        <v>22</v>
      </c>
      <c r="M66">
        <v>46125</v>
      </c>
      <c r="N66">
        <v>2</v>
      </c>
      <c r="O66" t="s">
        <v>846</v>
      </c>
      <c r="P66" t="s">
        <v>847</v>
      </c>
      <c r="Q66" t="s">
        <v>848</v>
      </c>
      <c r="R66" t="s">
        <v>849</v>
      </c>
      <c r="S66" t="s">
        <v>850</v>
      </c>
      <c r="T66" t="s">
        <v>799</v>
      </c>
      <c r="U66">
        <v>0.75</v>
      </c>
      <c r="V66">
        <v>28.38</v>
      </c>
      <c r="W66">
        <v>0</v>
      </c>
      <c r="X66">
        <v>0</v>
      </c>
      <c r="Y66" t="s">
        <v>3</v>
      </c>
      <c r="Z66" t="s">
        <v>805</v>
      </c>
      <c r="AA66">
        <v>3</v>
      </c>
      <c r="AB66" t="s">
        <v>3</v>
      </c>
      <c r="AC66">
        <v>3674</v>
      </c>
      <c r="AD66">
        <v>1</v>
      </c>
      <c r="AE66">
        <v>0</v>
      </c>
      <c r="AF66">
        <v>1</v>
      </c>
      <c r="AG66">
        <v>3</v>
      </c>
      <c r="AH66" t="s">
        <v>228</v>
      </c>
      <c r="AI66" t="s">
        <v>434</v>
      </c>
      <c r="AJ66">
        <v>46125.582916666666</v>
      </c>
      <c r="AK66">
        <v>52635413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>
        <v>0</v>
      </c>
    </row>
    <row r="67" spans="2:47">
      <c r="B67" t="s">
        <v>917</v>
      </c>
      <c r="C67">
        <v>0</v>
      </c>
      <c r="D67" t="s">
        <v>918</v>
      </c>
      <c r="E67" t="s">
        <v>434</v>
      </c>
      <c r="F67" t="s">
        <v>799</v>
      </c>
      <c r="G67" t="s">
        <v>228</v>
      </c>
      <c r="H67">
        <v>4016.39</v>
      </c>
      <c r="I67">
        <v>4900</v>
      </c>
      <c r="J67">
        <v>120.49</v>
      </c>
      <c r="K67">
        <v>4167.91</v>
      </c>
      <c r="L67">
        <v>22</v>
      </c>
      <c r="M67">
        <v>46125</v>
      </c>
      <c r="N67">
        <v>2</v>
      </c>
      <c r="O67" t="s">
        <v>860</v>
      </c>
      <c r="P67" t="s">
        <v>861</v>
      </c>
      <c r="Q67" t="s">
        <v>862</v>
      </c>
      <c r="R67" t="s">
        <v>863</v>
      </c>
      <c r="S67" t="s">
        <v>864</v>
      </c>
      <c r="T67" t="s">
        <v>799</v>
      </c>
      <c r="U67">
        <v>0.75</v>
      </c>
      <c r="V67">
        <v>31.03</v>
      </c>
      <c r="W67">
        <v>0</v>
      </c>
      <c r="X67">
        <v>0</v>
      </c>
      <c r="Y67" t="s">
        <v>3</v>
      </c>
      <c r="Z67" t="s">
        <v>805</v>
      </c>
      <c r="AA67">
        <v>3</v>
      </c>
      <c r="AB67" t="s">
        <v>3</v>
      </c>
      <c r="AC67">
        <v>4016.39</v>
      </c>
      <c r="AD67">
        <v>1</v>
      </c>
      <c r="AE67">
        <v>0</v>
      </c>
      <c r="AF67">
        <v>1</v>
      </c>
      <c r="AG67">
        <v>3</v>
      </c>
      <c r="AH67" t="s">
        <v>228</v>
      </c>
      <c r="AI67" t="s">
        <v>434</v>
      </c>
      <c r="AJ67">
        <v>46125.582916666666</v>
      </c>
      <c r="AK67">
        <v>52635413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>
        <v>0</v>
      </c>
    </row>
    <row r="68" spans="2:47">
      <c r="B68" t="s">
        <v>919</v>
      </c>
      <c r="C68">
        <v>0</v>
      </c>
      <c r="D68" t="s">
        <v>920</v>
      </c>
      <c r="E68" t="s">
        <v>434</v>
      </c>
      <c r="F68" t="s">
        <v>799</v>
      </c>
      <c r="G68" t="s">
        <v>228</v>
      </c>
      <c r="H68">
        <v>4672.13</v>
      </c>
      <c r="I68">
        <v>5700</v>
      </c>
      <c r="J68">
        <v>140.16</v>
      </c>
      <c r="K68">
        <v>4848.38</v>
      </c>
      <c r="L68">
        <v>22</v>
      </c>
      <c r="M68">
        <v>46125</v>
      </c>
      <c r="N68">
        <v>2</v>
      </c>
      <c r="O68" t="s">
        <v>853</v>
      </c>
      <c r="P68" t="s">
        <v>854</v>
      </c>
      <c r="Q68" t="s">
        <v>855</v>
      </c>
      <c r="R68" t="s">
        <v>856</v>
      </c>
      <c r="S68" t="s">
        <v>857</v>
      </c>
      <c r="T68" t="s">
        <v>799</v>
      </c>
      <c r="U68">
        <v>0.75</v>
      </c>
      <c r="V68">
        <v>36.090000000000003</v>
      </c>
      <c r="W68">
        <v>0</v>
      </c>
      <c r="X68">
        <v>0</v>
      </c>
      <c r="Y68" t="s">
        <v>3</v>
      </c>
      <c r="Z68" t="s">
        <v>805</v>
      </c>
      <c r="AA68">
        <v>3</v>
      </c>
      <c r="AB68" t="s">
        <v>3</v>
      </c>
      <c r="AC68">
        <v>4672.13</v>
      </c>
      <c r="AD68">
        <v>1</v>
      </c>
      <c r="AE68">
        <v>0</v>
      </c>
      <c r="AF68">
        <v>1</v>
      </c>
      <c r="AG68">
        <v>3</v>
      </c>
      <c r="AH68" t="s">
        <v>228</v>
      </c>
      <c r="AI68" t="s">
        <v>434</v>
      </c>
      <c r="AJ68">
        <v>46125.582916666666</v>
      </c>
      <c r="AK68">
        <v>52635413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>
        <v>0</v>
      </c>
    </row>
    <row r="69" spans="2:47">
      <c r="B69" t="s">
        <v>921</v>
      </c>
      <c r="C69">
        <v>1</v>
      </c>
      <c r="D69" t="s">
        <v>436</v>
      </c>
      <c r="E69" t="s">
        <v>437</v>
      </c>
      <c r="F69" t="s">
        <v>799</v>
      </c>
      <c r="G69" t="s">
        <v>228</v>
      </c>
      <c r="H69">
        <v>3572.57</v>
      </c>
      <c r="I69">
        <v>4358.53</v>
      </c>
      <c r="J69">
        <v>107.18</v>
      </c>
      <c r="K69">
        <v>3707.35</v>
      </c>
      <c r="L69">
        <v>22</v>
      </c>
      <c r="M69">
        <v>46078</v>
      </c>
      <c r="N69">
        <v>2</v>
      </c>
      <c r="O69" t="s">
        <v>846</v>
      </c>
      <c r="P69" t="s">
        <v>847</v>
      </c>
      <c r="Q69" t="s">
        <v>848</v>
      </c>
      <c r="R69" t="s">
        <v>849</v>
      </c>
      <c r="S69" t="s">
        <v>850</v>
      </c>
      <c r="T69" t="s">
        <v>799</v>
      </c>
      <c r="U69">
        <v>0.75</v>
      </c>
      <c r="V69">
        <v>27.6</v>
      </c>
      <c r="W69">
        <v>0</v>
      </c>
      <c r="X69">
        <v>0</v>
      </c>
      <c r="Y69" t="s">
        <v>3</v>
      </c>
      <c r="Z69" t="s">
        <v>805</v>
      </c>
      <c r="AA69">
        <v>3</v>
      </c>
      <c r="AB69" t="s">
        <v>3</v>
      </c>
      <c r="AC69">
        <v>3572.57</v>
      </c>
      <c r="AD69">
        <v>1</v>
      </c>
      <c r="AE69">
        <v>0</v>
      </c>
      <c r="AF69">
        <v>1</v>
      </c>
      <c r="AG69">
        <v>3</v>
      </c>
      <c r="AH69" t="s">
        <v>228</v>
      </c>
      <c r="AI69" t="s">
        <v>437</v>
      </c>
      <c r="AJ69">
        <v>46125.582916666666</v>
      </c>
      <c r="AK69">
        <v>52635418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>
        <v>0</v>
      </c>
    </row>
    <row r="70" spans="2:47">
      <c r="B70" t="s">
        <v>922</v>
      </c>
      <c r="C70">
        <v>0</v>
      </c>
      <c r="D70" t="s">
        <v>923</v>
      </c>
      <c r="E70" t="s">
        <v>437</v>
      </c>
      <c r="F70" t="s">
        <v>799</v>
      </c>
      <c r="G70" t="s">
        <v>228</v>
      </c>
      <c r="H70">
        <v>4098.3599999999997</v>
      </c>
      <c r="I70">
        <v>5000</v>
      </c>
      <c r="J70">
        <v>122.95</v>
      </c>
      <c r="K70">
        <v>4252.97</v>
      </c>
      <c r="L70">
        <v>22</v>
      </c>
      <c r="M70">
        <v>46078</v>
      </c>
      <c r="N70">
        <v>2</v>
      </c>
      <c r="O70" t="s">
        <v>860</v>
      </c>
      <c r="P70" t="s">
        <v>861</v>
      </c>
      <c r="Q70" t="s">
        <v>862</v>
      </c>
      <c r="R70" t="s">
        <v>863</v>
      </c>
      <c r="S70" t="s">
        <v>864</v>
      </c>
      <c r="T70" t="s">
        <v>799</v>
      </c>
      <c r="U70">
        <v>0.75</v>
      </c>
      <c r="V70">
        <v>31.66</v>
      </c>
      <c r="W70">
        <v>0</v>
      </c>
      <c r="X70">
        <v>0</v>
      </c>
      <c r="Y70" t="s">
        <v>3</v>
      </c>
      <c r="Z70" t="s">
        <v>805</v>
      </c>
      <c r="AA70">
        <v>3</v>
      </c>
      <c r="AB70" t="s">
        <v>3</v>
      </c>
      <c r="AC70">
        <v>4098.3599999999997</v>
      </c>
      <c r="AD70">
        <v>1</v>
      </c>
      <c r="AE70">
        <v>0</v>
      </c>
      <c r="AF70">
        <v>1</v>
      </c>
      <c r="AG70">
        <v>3</v>
      </c>
      <c r="AH70" t="s">
        <v>228</v>
      </c>
      <c r="AI70" t="s">
        <v>437</v>
      </c>
      <c r="AJ70">
        <v>46125.582916666666</v>
      </c>
      <c r="AK70">
        <v>52635418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>
        <v>0</v>
      </c>
    </row>
    <row r="71" spans="2:47">
      <c r="B71" t="s">
        <v>924</v>
      </c>
      <c r="C71">
        <v>0</v>
      </c>
      <c r="D71" t="s">
        <v>925</v>
      </c>
      <c r="E71" t="s">
        <v>437</v>
      </c>
      <c r="F71" t="s">
        <v>799</v>
      </c>
      <c r="G71" t="s">
        <v>228</v>
      </c>
      <c r="H71">
        <v>4344.26</v>
      </c>
      <c r="I71">
        <v>5300</v>
      </c>
      <c r="J71">
        <v>130.33000000000001</v>
      </c>
      <c r="K71">
        <v>4508.1499999999996</v>
      </c>
      <c r="L71">
        <v>22</v>
      </c>
      <c r="M71">
        <v>46078</v>
      </c>
      <c r="N71">
        <v>2</v>
      </c>
      <c r="O71" t="s">
        <v>853</v>
      </c>
      <c r="P71" t="s">
        <v>854</v>
      </c>
      <c r="Q71" t="s">
        <v>855</v>
      </c>
      <c r="R71" t="s">
        <v>856</v>
      </c>
      <c r="S71" t="s">
        <v>857</v>
      </c>
      <c r="T71" t="s">
        <v>799</v>
      </c>
      <c r="U71">
        <v>0.75</v>
      </c>
      <c r="V71">
        <v>33.56</v>
      </c>
      <c r="W71">
        <v>0</v>
      </c>
      <c r="X71">
        <v>0</v>
      </c>
      <c r="Y71" t="s">
        <v>3</v>
      </c>
      <c r="Z71" t="s">
        <v>805</v>
      </c>
      <c r="AA71">
        <v>3</v>
      </c>
      <c r="AB71" t="s">
        <v>3</v>
      </c>
      <c r="AC71">
        <v>4344.26</v>
      </c>
      <c r="AD71">
        <v>1</v>
      </c>
      <c r="AE71">
        <v>0</v>
      </c>
      <c r="AF71">
        <v>1</v>
      </c>
      <c r="AG71">
        <v>3</v>
      </c>
      <c r="AH71" t="s">
        <v>228</v>
      </c>
      <c r="AI71" t="s">
        <v>437</v>
      </c>
      <c r="AJ71">
        <v>46125.582916666666</v>
      </c>
      <c r="AK71">
        <v>52635418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>
        <v>0</v>
      </c>
    </row>
    <row r="72" spans="2:47">
      <c r="B72" t="s">
        <v>926</v>
      </c>
      <c r="C72">
        <v>1</v>
      </c>
      <c r="D72" t="s">
        <v>440</v>
      </c>
      <c r="E72" t="s">
        <v>441</v>
      </c>
      <c r="F72" t="s">
        <v>799</v>
      </c>
      <c r="G72" t="s">
        <v>228</v>
      </c>
      <c r="H72">
        <v>1642.7</v>
      </c>
      <c r="I72">
        <v>2004.09</v>
      </c>
      <c r="J72">
        <v>49.28</v>
      </c>
      <c r="K72">
        <v>1725.82</v>
      </c>
      <c r="L72">
        <v>22</v>
      </c>
      <c r="M72">
        <v>46078</v>
      </c>
      <c r="N72">
        <v>2</v>
      </c>
      <c r="O72" t="s">
        <v>846</v>
      </c>
      <c r="P72" t="s">
        <v>847</v>
      </c>
      <c r="Q72" t="s">
        <v>848</v>
      </c>
      <c r="R72" t="s">
        <v>849</v>
      </c>
      <c r="S72" t="s">
        <v>850</v>
      </c>
      <c r="T72" t="s">
        <v>799</v>
      </c>
      <c r="U72">
        <v>2</v>
      </c>
      <c r="V72">
        <v>33.840000000000003</v>
      </c>
      <c r="W72">
        <v>0</v>
      </c>
      <c r="X72">
        <v>0</v>
      </c>
      <c r="Y72" t="s">
        <v>3</v>
      </c>
      <c r="Z72" t="s">
        <v>805</v>
      </c>
      <c r="AA72">
        <v>3</v>
      </c>
      <c r="AB72" t="s">
        <v>3</v>
      </c>
      <c r="AC72">
        <v>1642.7</v>
      </c>
      <c r="AD72">
        <v>1</v>
      </c>
      <c r="AE72">
        <v>0</v>
      </c>
      <c r="AF72">
        <v>1</v>
      </c>
      <c r="AG72">
        <v>3</v>
      </c>
      <c r="AH72" t="s">
        <v>228</v>
      </c>
      <c r="AI72" t="s">
        <v>441</v>
      </c>
      <c r="AJ72">
        <v>46125.582916666666</v>
      </c>
      <c r="AK72">
        <v>52635423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>
        <v>0</v>
      </c>
    </row>
    <row r="73" spans="2:47">
      <c r="B73" t="s">
        <v>927</v>
      </c>
      <c r="C73">
        <v>0</v>
      </c>
      <c r="D73" t="s">
        <v>928</v>
      </c>
      <c r="E73" t="s">
        <v>441</v>
      </c>
      <c r="F73" t="s">
        <v>799</v>
      </c>
      <c r="G73" t="s">
        <v>21</v>
      </c>
      <c r="H73">
        <v>1762.3</v>
      </c>
      <c r="I73">
        <v>2150</v>
      </c>
      <c r="J73">
        <v>52.87</v>
      </c>
      <c r="K73">
        <v>1851.47</v>
      </c>
      <c r="L73">
        <v>22</v>
      </c>
      <c r="M73">
        <v>46078</v>
      </c>
      <c r="N73">
        <v>2</v>
      </c>
      <c r="O73" t="s">
        <v>860</v>
      </c>
      <c r="P73" t="s">
        <v>861</v>
      </c>
      <c r="Q73" t="s">
        <v>862</v>
      </c>
      <c r="R73" t="s">
        <v>863</v>
      </c>
      <c r="S73" t="s">
        <v>864</v>
      </c>
      <c r="T73" t="s">
        <v>799</v>
      </c>
      <c r="U73">
        <v>2</v>
      </c>
      <c r="V73">
        <v>36.299999999999997</v>
      </c>
      <c r="W73">
        <v>0</v>
      </c>
      <c r="X73">
        <v>0</v>
      </c>
      <c r="Y73" t="s">
        <v>3</v>
      </c>
      <c r="Z73" t="s">
        <v>805</v>
      </c>
      <c r="AA73">
        <v>3</v>
      </c>
      <c r="AB73" t="s">
        <v>3</v>
      </c>
      <c r="AC73">
        <v>1762.3</v>
      </c>
      <c r="AD73">
        <v>1</v>
      </c>
      <c r="AE73">
        <v>0</v>
      </c>
      <c r="AF73">
        <v>1</v>
      </c>
      <c r="AG73">
        <v>3</v>
      </c>
      <c r="AH73" t="s">
        <v>228</v>
      </c>
      <c r="AI73" t="s">
        <v>441</v>
      </c>
      <c r="AJ73">
        <v>46125.582916666666</v>
      </c>
      <c r="AK73">
        <v>52635423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>
        <v>0</v>
      </c>
    </row>
    <row r="74" spans="2:47">
      <c r="B74" t="s">
        <v>929</v>
      </c>
      <c r="C74">
        <v>0</v>
      </c>
      <c r="D74" t="s">
        <v>930</v>
      </c>
      <c r="E74" t="s">
        <v>441</v>
      </c>
      <c r="F74" t="s">
        <v>799</v>
      </c>
      <c r="G74" t="s">
        <v>228</v>
      </c>
      <c r="H74">
        <v>2295.08</v>
      </c>
      <c r="I74">
        <v>2800</v>
      </c>
      <c r="J74">
        <v>68.849999999999994</v>
      </c>
      <c r="K74">
        <v>2411.21</v>
      </c>
      <c r="L74">
        <v>22</v>
      </c>
      <c r="M74">
        <v>46078</v>
      </c>
      <c r="N74">
        <v>2</v>
      </c>
      <c r="O74" t="s">
        <v>853</v>
      </c>
      <c r="P74" t="s">
        <v>854</v>
      </c>
      <c r="Q74" t="s">
        <v>855</v>
      </c>
      <c r="R74" t="s">
        <v>856</v>
      </c>
      <c r="S74" t="s">
        <v>857</v>
      </c>
      <c r="T74" t="s">
        <v>799</v>
      </c>
      <c r="U74">
        <v>2</v>
      </c>
      <c r="V74">
        <v>47.28</v>
      </c>
      <c r="W74">
        <v>0</v>
      </c>
      <c r="X74">
        <v>0</v>
      </c>
      <c r="Y74" t="s">
        <v>3</v>
      </c>
      <c r="Z74" t="s">
        <v>805</v>
      </c>
      <c r="AA74">
        <v>3</v>
      </c>
      <c r="AB74" t="s">
        <v>3</v>
      </c>
      <c r="AC74">
        <v>2295.08</v>
      </c>
      <c r="AD74">
        <v>1</v>
      </c>
      <c r="AE74">
        <v>0</v>
      </c>
      <c r="AF74">
        <v>1</v>
      </c>
      <c r="AG74">
        <v>3</v>
      </c>
      <c r="AH74" t="s">
        <v>228</v>
      </c>
      <c r="AI74" t="s">
        <v>441</v>
      </c>
      <c r="AJ74">
        <v>46125.582916666666</v>
      </c>
      <c r="AK74">
        <v>52635423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>
        <v>0</v>
      </c>
    </row>
    <row r="75" spans="2:47">
      <c r="B75" t="s">
        <v>931</v>
      </c>
      <c r="C75">
        <v>1</v>
      </c>
      <c r="D75" t="s">
        <v>443</v>
      </c>
      <c r="E75" t="s">
        <v>444</v>
      </c>
      <c r="F75" t="s">
        <v>799</v>
      </c>
      <c r="G75" t="s">
        <v>228</v>
      </c>
      <c r="H75">
        <v>1884.43</v>
      </c>
      <c r="I75">
        <v>2299</v>
      </c>
      <c r="J75">
        <v>56.53</v>
      </c>
      <c r="K75">
        <v>1979.78</v>
      </c>
      <c r="L75">
        <v>22</v>
      </c>
      <c r="M75">
        <v>46078</v>
      </c>
      <c r="N75">
        <v>2</v>
      </c>
      <c r="O75" t="s">
        <v>846</v>
      </c>
      <c r="P75" t="s">
        <v>847</v>
      </c>
      <c r="Q75" t="s">
        <v>848</v>
      </c>
      <c r="R75" t="s">
        <v>849</v>
      </c>
      <c r="S75" t="s">
        <v>850</v>
      </c>
      <c r="T75" t="s">
        <v>799</v>
      </c>
      <c r="U75">
        <v>2</v>
      </c>
      <c r="V75">
        <v>38.82</v>
      </c>
      <c r="W75">
        <v>0</v>
      </c>
      <c r="X75">
        <v>0</v>
      </c>
      <c r="Y75" t="s">
        <v>3</v>
      </c>
      <c r="Z75" t="s">
        <v>805</v>
      </c>
      <c r="AA75">
        <v>3</v>
      </c>
      <c r="AB75" t="s">
        <v>3</v>
      </c>
      <c r="AC75">
        <v>1884.43</v>
      </c>
      <c r="AD75">
        <v>1</v>
      </c>
      <c r="AE75">
        <v>0</v>
      </c>
      <c r="AF75">
        <v>1</v>
      </c>
      <c r="AG75">
        <v>3</v>
      </c>
      <c r="AH75" t="s">
        <v>228</v>
      </c>
      <c r="AI75" t="s">
        <v>444</v>
      </c>
      <c r="AJ75">
        <v>46125.582916666666</v>
      </c>
      <c r="AK75">
        <v>52635428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0</v>
      </c>
      <c r="AU75">
        <v>0</v>
      </c>
    </row>
    <row r="76" spans="2:47">
      <c r="B76" t="s">
        <v>932</v>
      </c>
      <c r="C76">
        <v>0</v>
      </c>
      <c r="D76" t="s">
        <v>933</v>
      </c>
      <c r="E76" t="s">
        <v>444</v>
      </c>
      <c r="F76" t="s">
        <v>799</v>
      </c>
      <c r="G76" t="s">
        <v>228</v>
      </c>
      <c r="H76">
        <v>2581.9699999999998</v>
      </c>
      <c r="I76">
        <v>3150</v>
      </c>
      <c r="J76">
        <v>77.459999999999994</v>
      </c>
      <c r="K76">
        <v>2712.62</v>
      </c>
      <c r="L76">
        <v>22</v>
      </c>
      <c r="M76">
        <v>46078</v>
      </c>
      <c r="N76">
        <v>2</v>
      </c>
      <c r="O76" t="s">
        <v>860</v>
      </c>
      <c r="P76" t="s">
        <v>861</v>
      </c>
      <c r="Q76" t="s">
        <v>862</v>
      </c>
      <c r="R76" t="s">
        <v>863</v>
      </c>
      <c r="S76" t="s">
        <v>864</v>
      </c>
      <c r="T76" t="s">
        <v>799</v>
      </c>
      <c r="U76">
        <v>2</v>
      </c>
      <c r="V76">
        <v>53.19</v>
      </c>
      <c r="W76">
        <v>0</v>
      </c>
      <c r="X76">
        <v>0</v>
      </c>
      <c r="Y76" t="s">
        <v>3</v>
      </c>
      <c r="Z76" t="s">
        <v>805</v>
      </c>
      <c r="AA76">
        <v>3</v>
      </c>
      <c r="AB76" t="s">
        <v>3</v>
      </c>
      <c r="AC76">
        <v>2581.9699999999998</v>
      </c>
      <c r="AD76">
        <v>1</v>
      </c>
      <c r="AE76">
        <v>0</v>
      </c>
      <c r="AF76">
        <v>1</v>
      </c>
      <c r="AG76">
        <v>3</v>
      </c>
      <c r="AH76" t="s">
        <v>228</v>
      </c>
      <c r="AI76" t="s">
        <v>444</v>
      </c>
      <c r="AJ76">
        <v>46125.582916666666</v>
      </c>
      <c r="AK76">
        <v>52635428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0</v>
      </c>
      <c r="AU76">
        <v>0</v>
      </c>
    </row>
    <row r="77" spans="2:47">
      <c r="B77" t="s">
        <v>934</v>
      </c>
      <c r="C77">
        <v>0</v>
      </c>
      <c r="D77" t="s">
        <v>935</v>
      </c>
      <c r="E77" t="s">
        <v>444</v>
      </c>
      <c r="F77" t="s">
        <v>799</v>
      </c>
      <c r="G77" t="s">
        <v>228</v>
      </c>
      <c r="H77">
        <v>2704.92</v>
      </c>
      <c r="I77">
        <v>3300</v>
      </c>
      <c r="J77">
        <v>81.150000000000006</v>
      </c>
      <c r="K77">
        <v>2841.79</v>
      </c>
      <c r="L77">
        <v>22</v>
      </c>
      <c r="M77">
        <v>46078</v>
      </c>
      <c r="N77">
        <v>2</v>
      </c>
      <c r="O77" t="s">
        <v>853</v>
      </c>
      <c r="P77" t="s">
        <v>854</v>
      </c>
      <c r="Q77" t="s">
        <v>855</v>
      </c>
      <c r="R77" t="s">
        <v>856</v>
      </c>
      <c r="S77" t="s">
        <v>857</v>
      </c>
      <c r="T77" t="s">
        <v>799</v>
      </c>
      <c r="U77">
        <v>2</v>
      </c>
      <c r="V77">
        <v>55.72</v>
      </c>
      <c r="W77">
        <v>0</v>
      </c>
      <c r="X77">
        <v>0</v>
      </c>
      <c r="Y77" t="s">
        <v>3</v>
      </c>
      <c r="Z77" t="s">
        <v>805</v>
      </c>
      <c r="AA77">
        <v>3</v>
      </c>
      <c r="AB77" t="s">
        <v>3</v>
      </c>
      <c r="AC77">
        <v>2704.92</v>
      </c>
      <c r="AD77">
        <v>1</v>
      </c>
      <c r="AE77">
        <v>0</v>
      </c>
      <c r="AF77">
        <v>1</v>
      </c>
      <c r="AG77">
        <v>3</v>
      </c>
      <c r="AH77" t="s">
        <v>228</v>
      </c>
      <c r="AI77" t="s">
        <v>444</v>
      </c>
      <c r="AJ77">
        <v>46125.582916666666</v>
      </c>
      <c r="AK77">
        <v>52635428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3</v>
      </c>
      <c r="AT77">
        <v>0</v>
      </c>
      <c r="AU77">
        <v>0</v>
      </c>
    </row>
    <row r="78" spans="2:47">
      <c r="B78" t="s">
        <v>936</v>
      </c>
      <c r="C78">
        <v>1</v>
      </c>
      <c r="D78" t="s">
        <v>446</v>
      </c>
      <c r="E78" t="s">
        <v>447</v>
      </c>
      <c r="F78" t="s">
        <v>799</v>
      </c>
      <c r="G78" t="s">
        <v>228</v>
      </c>
      <c r="H78">
        <v>352.18</v>
      </c>
      <c r="I78">
        <v>429.66</v>
      </c>
      <c r="J78">
        <v>10.57</v>
      </c>
      <c r="K78">
        <v>365.47</v>
      </c>
      <c r="L78">
        <v>22</v>
      </c>
      <c r="M78">
        <v>46125</v>
      </c>
      <c r="N78">
        <v>2</v>
      </c>
      <c r="O78" t="s">
        <v>846</v>
      </c>
      <c r="P78" t="s">
        <v>847</v>
      </c>
      <c r="Q78" t="s">
        <v>848</v>
      </c>
      <c r="R78" t="s">
        <v>849</v>
      </c>
      <c r="S78" t="s">
        <v>850</v>
      </c>
      <c r="T78" t="s">
        <v>799</v>
      </c>
      <c r="U78">
        <v>0.75</v>
      </c>
      <c r="V78">
        <v>2.72</v>
      </c>
      <c r="W78">
        <v>0</v>
      </c>
      <c r="X78">
        <v>0</v>
      </c>
      <c r="Y78" t="s">
        <v>3</v>
      </c>
      <c r="Z78" t="s">
        <v>805</v>
      </c>
      <c r="AA78">
        <v>3</v>
      </c>
      <c r="AB78" t="s">
        <v>3</v>
      </c>
      <c r="AC78">
        <v>352.18</v>
      </c>
      <c r="AD78">
        <v>1</v>
      </c>
      <c r="AE78">
        <v>0</v>
      </c>
      <c r="AF78">
        <v>1</v>
      </c>
      <c r="AG78">
        <v>3</v>
      </c>
      <c r="AH78" t="s">
        <v>228</v>
      </c>
      <c r="AI78" t="s">
        <v>447</v>
      </c>
      <c r="AJ78">
        <v>46125.582916666666</v>
      </c>
      <c r="AK78">
        <v>52635433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>
        <v>0</v>
      </c>
    </row>
    <row r="79" spans="2:47">
      <c r="B79" t="s">
        <v>937</v>
      </c>
      <c r="C79">
        <v>0</v>
      </c>
      <c r="D79" t="s">
        <v>938</v>
      </c>
      <c r="E79" t="s">
        <v>447</v>
      </c>
      <c r="F79" t="s">
        <v>799</v>
      </c>
      <c r="G79" t="s">
        <v>228</v>
      </c>
      <c r="H79">
        <v>450.82</v>
      </c>
      <c r="I79">
        <v>550</v>
      </c>
      <c r="J79">
        <v>13.52</v>
      </c>
      <c r="K79">
        <v>467.82</v>
      </c>
      <c r="L79">
        <v>22</v>
      </c>
      <c r="M79">
        <v>46125</v>
      </c>
      <c r="N79">
        <v>2</v>
      </c>
      <c r="O79" t="s">
        <v>860</v>
      </c>
      <c r="P79" t="s">
        <v>861</v>
      </c>
      <c r="Q79" t="s">
        <v>862</v>
      </c>
      <c r="R79" t="s">
        <v>863</v>
      </c>
      <c r="S79" t="s">
        <v>864</v>
      </c>
      <c r="T79" t="s">
        <v>799</v>
      </c>
      <c r="U79">
        <v>0.75</v>
      </c>
      <c r="V79">
        <v>3.48</v>
      </c>
      <c r="W79">
        <v>0</v>
      </c>
      <c r="X79">
        <v>0</v>
      </c>
      <c r="Y79" t="s">
        <v>3</v>
      </c>
      <c r="Z79" t="s">
        <v>805</v>
      </c>
      <c r="AA79">
        <v>3</v>
      </c>
      <c r="AB79" t="s">
        <v>3</v>
      </c>
      <c r="AC79">
        <v>450.82</v>
      </c>
      <c r="AD79">
        <v>1</v>
      </c>
      <c r="AE79">
        <v>0</v>
      </c>
      <c r="AF79">
        <v>1</v>
      </c>
      <c r="AG79">
        <v>3</v>
      </c>
      <c r="AH79" t="s">
        <v>228</v>
      </c>
      <c r="AI79" t="s">
        <v>447</v>
      </c>
      <c r="AJ79">
        <v>46125.582916666666</v>
      </c>
      <c r="AK79">
        <v>52635433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</v>
      </c>
      <c r="AU79">
        <v>0</v>
      </c>
    </row>
    <row r="80" spans="2:47">
      <c r="B80" t="s">
        <v>939</v>
      </c>
      <c r="C80">
        <v>0</v>
      </c>
      <c r="D80" t="s">
        <v>940</v>
      </c>
      <c r="E80" t="s">
        <v>447</v>
      </c>
      <c r="F80" t="s">
        <v>799</v>
      </c>
      <c r="G80" t="s">
        <v>228</v>
      </c>
      <c r="H80">
        <v>516.39</v>
      </c>
      <c r="I80">
        <v>630</v>
      </c>
      <c r="J80">
        <v>15.49</v>
      </c>
      <c r="K80">
        <v>535.87</v>
      </c>
      <c r="L80">
        <v>22</v>
      </c>
      <c r="M80">
        <v>46125</v>
      </c>
      <c r="N80">
        <v>2</v>
      </c>
      <c r="O80" t="s">
        <v>853</v>
      </c>
      <c r="P80" t="s">
        <v>854</v>
      </c>
      <c r="Q80" t="s">
        <v>855</v>
      </c>
      <c r="R80" t="s">
        <v>856</v>
      </c>
      <c r="S80" t="s">
        <v>857</v>
      </c>
      <c r="T80" t="s">
        <v>799</v>
      </c>
      <c r="U80">
        <v>0.75</v>
      </c>
      <c r="V80">
        <v>3.99</v>
      </c>
      <c r="W80">
        <v>0</v>
      </c>
      <c r="X80">
        <v>0</v>
      </c>
      <c r="Y80" t="s">
        <v>3</v>
      </c>
      <c r="Z80" t="s">
        <v>805</v>
      </c>
      <c r="AA80">
        <v>3</v>
      </c>
      <c r="AB80" t="s">
        <v>3</v>
      </c>
      <c r="AC80">
        <v>516.39</v>
      </c>
      <c r="AD80">
        <v>1</v>
      </c>
      <c r="AE80">
        <v>0</v>
      </c>
      <c r="AF80">
        <v>1</v>
      </c>
      <c r="AG80">
        <v>3</v>
      </c>
      <c r="AH80" t="s">
        <v>228</v>
      </c>
      <c r="AI80" t="s">
        <v>447</v>
      </c>
      <c r="AJ80">
        <v>46125.582916666666</v>
      </c>
      <c r="AK80">
        <v>52635433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0</v>
      </c>
      <c r="AU80">
        <v>0</v>
      </c>
    </row>
    <row r="81" spans="2:47">
      <c r="B81" t="s">
        <v>941</v>
      </c>
      <c r="C81">
        <v>1</v>
      </c>
      <c r="D81" t="s">
        <v>449</v>
      </c>
      <c r="E81" t="s">
        <v>450</v>
      </c>
      <c r="F81" t="s">
        <v>799</v>
      </c>
      <c r="G81" t="s">
        <v>228</v>
      </c>
      <c r="H81">
        <v>1400</v>
      </c>
      <c r="I81">
        <v>1708</v>
      </c>
      <c r="J81">
        <v>42</v>
      </c>
      <c r="K81">
        <v>1470.84</v>
      </c>
      <c r="L81">
        <v>22</v>
      </c>
      <c r="M81">
        <v>46125</v>
      </c>
      <c r="N81">
        <v>2</v>
      </c>
      <c r="O81" t="s">
        <v>846</v>
      </c>
      <c r="P81" t="s">
        <v>847</v>
      </c>
      <c r="Q81" t="s">
        <v>848</v>
      </c>
      <c r="R81" t="s">
        <v>849</v>
      </c>
      <c r="S81" t="s">
        <v>850</v>
      </c>
      <c r="T81" t="s">
        <v>799</v>
      </c>
      <c r="U81">
        <v>2</v>
      </c>
      <c r="V81">
        <v>28.84</v>
      </c>
      <c r="W81">
        <v>0</v>
      </c>
      <c r="X81">
        <v>0</v>
      </c>
      <c r="Y81" t="s">
        <v>3</v>
      </c>
      <c r="Z81" t="s">
        <v>805</v>
      </c>
      <c r="AA81">
        <v>3</v>
      </c>
      <c r="AB81" t="s">
        <v>3</v>
      </c>
      <c r="AC81">
        <v>1400</v>
      </c>
      <c r="AD81">
        <v>1</v>
      </c>
      <c r="AE81">
        <v>0</v>
      </c>
      <c r="AF81">
        <v>1</v>
      </c>
      <c r="AG81">
        <v>3</v>
      </c>
      <c r="AH81" t="s">
        <v>228</v>
      </c>
      <c r="AI81" t="s">
        <v>450</v>
      </c>
      <c r="AJ81">
        <v>46125.582916666666</v>
      </c>
      <c r="AK81">
        <v>52635438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</v>
      </c>
      <c r="AU81">
        <v>0</v>
      </c>
    </row>
    <row r="82" spans="2:47">
      <c r="B82" t="s">
        <v>942</v>
      </c>
      <c r="C82">
        <v>0</v>
      </c>
      <c r="D82" t="s">
        <v>943</v>
      </c>
      <c r="E82" t="s">
        <v>450</v>
      </c>
      <c r="F82" t="s">
        <v>799</v>
      </c>
      <c r="G82" t="s">
        <v>228</v>
      </c>
      <c r="H82">
        <v>1450.82</v>
      </c>
      <c r="I82">
        <v>1770</v>
      </c>
      <c r="J82">
        <v>43.52</v>
      </c>
      <c r="K82">
        <v>1524.23</v>
      </c>
      <c r="L82">
        <v>22</v>
      </c>
      <c r="M82">
        <v>46125</v>
      </c>
      <c r="N82">
        <v>2</v>
      </c>
      <c r="O82" t="s">
        <v>860</v>
      </c>
      <c r="P82" t="s">
        <v>861</v>
      </c>
      <c r="Q82" t="s">
        <v>862</v>
      </c>
      <c r="R82" t="s">
        <v>863</v>
      </c>
      <c r="S82" t="s">
        <v>864</v>
      </c>
      <c r="T82" t="s">
        <v>799</v>
      </c>
      <c r="U82">
        <v>2</v>
      </c>
      <c r="V82">
        <v>29.89</v>
      </c>
      <c r="W82">
        <v>0</v>
      </c>
      <c r="X82">
        <v>0</v>
      </c>
      <c r="Y82" t="s">
        <v>3</v>
      </c>
      <c r="Z82" t="s">
        <v>805</v>
      </c>
      <c r="AA82">
        <v>3</v>
      </c>
      <c r="AB82" t="s">
        <v>3</v>
      </c>
      <c r="AC82">
        <v>1450.82</v>
      </c>
      <c r="AD82">
        <v>1</v>
      </c>
      <c r="AE82">
        <v>0</v>
      </c>
      <c r="AF82">
        <v>1</v>
      </c>
      <c r="AG82">
        <v>3</v>
      </c>
      <c r="AH82" t="s">
        <v>228</v>
      </c>
      <c r="AI82" t="s">
        <v>450</v>
      </c>
      <c r="AJ82">
        <v>46125.582916666666</v>
      </c>
      <c r="AK82">
        <v>52635438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0</v>
      </c>
      <c r="AU82">
        <v>0</v>
      </c>
    </row>
    <row r="83" spans="2:47">
      <c r="B83" t="s">
        <v>944</v>
      </c>
      <c r="C83">
        <v>0</v>
      </c>
      <c r="D83" t="s">
        <v>945</v>
      </c>
      <c r="E83" t="s">
        <v>450</v>
      </c>
      <c r="F83" t="s">
        <v>799</v>
      </c>
      <c r="G83" t="s">
        <v>228</v>
      </c>
      <c r="H83">
        <v>1639.34</v>
      </c>
      <c r="I83">
        <v>2000</v>
      </c>
      <c r="J83">
        <v>49.18</v>
      </c>
      <c r="K83">
        <v>1722.29</v>
      </c>
      <c r="L83">
        <v>22</v>
      </c>
      <c r="M83">
        <v>46125</v>
      </c>
      <c r="N83">
        <v>2</v>
      </c>
      <c r="O83" t="s">
        <v>853</v>
      </c>
      <c r="P83" t="s">
        <v>854</v>
      </c>
      <c r="Q83" t="s">
        <v>855</v>
      </c>
      <c r="R83" t="s">
        <v>856</v>
      </c>
      <c r="S83" t="s">
        <v>857</v>
      </c>
      <c r="T83" t="s">
        <v>799</v>
      </c>
      <c r="U83">
        <v>2</v>
      </c>
      <c r="V83">
        <v>33.770000000000003</v>
      </c>
      <c r="W83">
        <v>0</v>
      </c>
      <c r="X83">
        <v>0</v>
      </c>
      <c r="Y83" t="s">
        <v>3</v>
      </c>
      <c r="Z83" t="s">
        <v>805</v>
      </c>
      <c r="AA83">
        <v>3</v>
      </c>
      <c r="AB83" t="s">
        <v>3</v>
      </c>
      <c r="AC83">
        <v>1639.34</v>
      </c>
      <c r="AD83">
        <v>1</v>
      </c>
      <c r="AE83">
        <v>0</v>
      </c>
      <c r="AF83">
        <v>1</v>
      </c>
      <c r="AG83">
        <v>3</v>
      </c>
      <c r="AH83" t="s">
        <v>228</v>
      </c>
      <c r="AI83" t="s">
        <v>450</v>
      </c>
      <c r="AJ83">
        <v>46125.582916666666</v>
      </c>
      <c r="AK83">
        <v>52635438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>
        <v>0</v>
      </c>
    </row>
    <row r="84" spans="2:47">
      <c r="B84" t="s">
        <v>946</v>
      </c>
      <c r="C84">
        <v>1</v>
      </c>
      <c r="D84" t="s">
        <v>226</v>
      </c>
      <c r="E84" t="s">
        <v>227</v>
      </c>
      <c r="F84" t="s">
        <v>799</v>
      </c>
      <c r="G84" t="s">
        <v>228</v>
      </c>
      <c r="H84">
        <v>19500</v>
      </c>
      <c r="I84">
        <v>23790</v>
      </c>
      <c r="J84">
        <v>585</v>
      </c>
      <c r="K84">
        <v>20486.7</v>
      </c>
      <c r="L84">
        <v>22</v>
      </c>
      <c r="M84">
        <v>46078</v>
      </c>
      <c r="N84">
        <v>2</v>
      </c>
      <c r="O84" t="s">
        <v>800</v>
      </c>
      <c r="P84" t="s">
        <v>801</v>
      </c>
      <c r="Q84" t="s">
        <v>802</v>
      </c>
      <c r="R84" t="s">
        <v>803</v>
      </c>
      <c r="S84" t="s">
        <v>804</v>
      </c>
      <c r="T84" t="s">
        <v>439</v>
      </c>
      <c r="U84">
        <v>2</v>
      </c>
      <c r="V84">
        <v>401.7</v>
      </c>
      <c r="W84">
        <v>0</v>
      </c>
      <c r="X84">
        <v>0</v>
      </c>
      <c r="Y84" t="s">
        <v>3</v>
      </c>
      <c r="Z84" t="s">
        <v>805</v>
      </c>
      <c r="AA84">
        <v>3</v>
      </c>
      <c r="AB84" t="s">
        <v>3</v>
      </c>
      <c r="AC84">
        <v>19500</v>
      </c>
      <c r="AD84">
        <v>1</v>
      </c>
      <c r="AE84">
        <v>0</v>
      </c>
      <c r="AF84">
        <v>1</v>
      </c>
      <c r="AG84">
        <v>3</v>
      </c>
      <c r="AH84" t="s">
        <v>228</v>
      </c>
      <c r="AI84" t="s">
        <v>227</v>
      </c>
      <c r="AJ84">
        <v>46125.582870370374</v>
      </c>
      <c r="AK84">
        <v>52634901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</v>
      </c>
      <c r="AU84">
        <v>0</v>
      </c>
    </row>
    <row r="85" spans="2:47">
      <c r="B85" t="s">
        <v>947</v>
      </c>
      <c r="C85">
        <v>0</v>
      </c>
      <c r="D85" t="s">
        <v>948</v>
      </c>
      <c r="E85" t="s">
        <v>227</v>
      </c>
      <c r="F85" t="s">
        <v>799</v>
      </c>
      <c r="G85" t="s">
        <v>228</v>
      </c>
      <c r="H85">
        <v>19672.13</v>
      </c>
      <c r="I85">
        <v>24000</v>
      </c>
      <c r="J85">
        <v>590.16</v>
      </c>
      <c r="K85">
        <v>20667.54</v>
      </c>
      <c r="L85">
        <v>22</v>
      </c>
      <c r="M85">
        <v>46078</v>
      </c>
      <c r="N85">
        <v>2</v>
      </c>
      <c r="O85" t="s">
        <v>808</v>
      </c>
      <c r="P85" t="s">
        <v>809</v>
      </c>
      <c r="Q85" t="s">
        <v>810</v>
      </c>
      <c r="R85" t="s">
        <v>803</v>
      </c>
      <c r="S85" t="s">
        <v>811</v>
      </c>
      <c r="T85" t="s">
        <v>439</v>
      </c>
      <c r="U85">
        <v>2</v>
      </c>
      <c r="V85">
        <v>405.25</v>
      </c>
      <c r="W85">
        <v>0</v>
      </c>
      <c r="X85">
        <v>0</v>
      </c>
      <c r="Y85" t="s">
        <v>3</v>
      </c>
      <c r="Z85" t="s">
        <v>805</v>
      </c>
      <c r="AA85">
        <v>3</v>
      </c>
      <c r="AB85" t="s">
        <v>3</v>
      </c>
      <c r="AC85">
        <v>19672.13</v>
      </c>
      <c r="AD85">
        <v>1</v>
      </c>
      <c r="AE85">
        <v>0</v>
      </c>
      <c r="AF85">
        <v>1</v>
      </c>
      <c r="AG85">
        <v>3</v>
      </c>
      <c r="AH85" t="s">
        <v>228</v>
      </c>
      <c r="AI85" t="s">
        <v>227</v>
      </c>
      <c r="AJ85">
        <v>46125.582870370374</v>
      </c>
      <c r="AK85">
        <v>52634901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0</v>
      </c>
      <c r="AU85">
        <v>0</v>
      </c>
    </row>
    <row r="86" spans="2:47">
      <c r="B86" t="s">
        <v>949</v>
      </c>
      <c r="C86">
        <v>0</v>
      </c>
      <c r="D86" t="s">
        <v>950</v>
      </c>
      <c r="E86" t="s">
        <v>227</v>
      </c>
      <c r="F86" t="s">
        <v>799</v>
      </c>
      <c r="G86" t="s">
        <v>228</v>
      </c>
      <c r="H86">
        <v>20491.8</v>
      </c>
      <c r="I86">
        <v>25000</v>
      </c>
      <c r="J86">
        <v>614.75</v>
      </c>
      <c r="K86">
        <v>21528.68</v>
      </c>
      <c r="L86">
        <v>22</v>
      </c>
      <c r="M86">
        <v>46078</v>
      </c>
      <c r="N86">
        <v>2</v>
      </c>
      <c r="O86" t="s">
        <v>814</v>
      </c>
      <c r="P86" t="s">
        <v>815</v>
      </c>
      <c r="Q86" t="s">
        <v>816</v>
      </c>
      <c r="R86" t="s">
        <v>817</v>
      </c>
      <c r="S86" t="s">
        <v>818</v>
      </c>
      <c r="T86" t="s">
        <v>819</v>
      </c>
      <c r="U86">
        <v>2</v>
      </c>
      <c r="V86">
        <v>422.13</v>
      </c>
      <c r="W86">
        <v>0</v>
      </c>
      <c r="X86">
        <v>0</v>
      </c>
      <c r="Y86" t="s">
        <v>3</v>
      </c>
      <c r="Z86" t="s">
        <v>805</v>
      </c>
      <c r="AA86">
        <v>3</v>
      </c>
      <c r="AB86" t="s">
        <v>3</v>
      </c>
      <c r="AC86">
        <v>20491.8</v>
      </c>
      <c r="AD86">
        <v>1</v>
      </c>
      <c r="AE86">
        <v>0</v>
      </c>
      <c r="AF86">
        <v>1</v>
      </c>
      <c r="AG86">
        <v>3</v>
      </c>
      <c r="AH86" t="s">
        <v>228</v>
      </c>
      <c r="AI86" t="s">
        <v>227</v>
      </c>
      <c r="AJ86">
        <v>46125.582870370374</v>
      </c>
      <c r="AK86">
        <v>52634901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09-03-01</vt:lpstr>
      <vt:lpstr>Source</vt:lpstr>
      <vt:lpstr>SourceObSm</vt:lpstr>
      <vt:lpstr>SmtRes</vt:lpstr>
      <vt:lpstr>EtalonRes</vt:lpstr>
      <vt:lpstr>SrcPoprs</vt:lpstr>
      <vt:lpstr>SrcKA</vt:lpstr>
      <vt:lpstr>'09-03-01'!Заголовки_для_печати</vt:lpstr>
      <vt:lpstr>'09-03-01'!Область_печати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user_1</dc:creator>
  <cp:lastModifiedBy>user_1</cp:lastModifiedBy>
  <cp:lastPrinted>2026-04-22T08:18:36Z</cp:lastPrinted>
  <dcterms:created xsi:type="dcterms:W3CDTF">2026-04-13T11:59:27Z</dcterms:created>
  <dcterms:modified xsi:type="dcterms:W3CDTF">2026-04-22T08:18:39Z</dcterms:modified>
</cp:coreProperties>
</file>